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11820"/>
  </bookViews>
  <sheets>
    <sheet name="Growth Plan &amp; Statistics" sheetId="1" r:id="rId1"/>
    <sheet name="Daily Fills" sheetId="3" r:id="rId2"/>
    <sheet name="Trade Plan" sheetId="2" r:id="rId3"/>
    <sheet name="Reporting" sheetId="4" r:id="rId4"/>
  </sheets>
  <definedNames>
    <definedName name="SizeCalc">'Growth Plan &amp; Statistics'!$E$10</definedName>
  </definedNames>
  <calcPr calcId="125725"/>
  <customWorkbookViews>
    <customWorkbookView name="ChartOnly" guid="{A7F309EA-AD71-491F-B10F-CC1CD489C2E8}" includeHiddenRowCol="0" maximized="1" xWindow="1" yWindow="1" windowWidth="1280" windowHeight="833" activeSheetId="4"/>
  </customWorkbookViews>
</workbook>
</file>

<file path=xl/calcChain.xml><?xml version="1.0" encoding="utf-8"?>
<calcChain xmlns="http://schemas.openxmlformats.org/spreadsheetml/2006/main">
  <c r="H8" i="1"/>
  <c r="H9" s="1"/>
  <c r="H7"/>
  <c r="I3" i="3"/>
  <c r="E3" i="1" s="1"/>
  <c r="I4" i="3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O21" i="1"/>
  <c r="P21"/>
  <c r="Q21" s="1"/>
  <c r="O20"/>
  <c r="P20"/>
  <c r="I2" i="3"/>
  <c r="N21" i="1"/>
  <c r="N20"/>
  <c r="F20"/>
  <c r="M19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D508" s="1"/>
  <c r="D509" s="1"/>
  <c r="D510" s="1"/>
  <c r="D511" s="1"/>
  <c r="D512" s="1"/>
  <c r="D513" s="1"/>
  <c r="D514" s="1"/>
  <c r="D515" s="1"/>
  <c r="D516" s="1"/>
  <c r="D517" s="1"/>
  <c r="D518" s="1"/>
  <c r="D519" s="1"/>
  <c r="D520" s="1"/>
  <c r="D521" s="1"/>
  <c r="D522" s="1"/>
  <c r="D523" s="1"/>
  <c r="D524" s="1"/>
  <c r="D525" s="1"/>
  <c r="D526" s="1"/>
  <c r="D527" s="1"/>
  <c r="D528" s="1"/>
  <c r="D529" s="1"/>
  <c r="D530" s="1"/>
  <c r="D531" s="1"/>
  <c r="D532" s="1"/>
  <c r="D533" s="1"/>
  <c r="D534" s="1"/>
  <c r="D535" s="1"/>
  <c r="D536" s="1"/>
  <c r="D537" s="1"/>
  <c r="D538" s="1"/>
  <c r="D539" s="1"/>
  <c r="D540" s="1"/>
  <c r="D541" s="1"/>
  <c r="D542" s="1"/>
  <c r="D543" s="1"/>
  <c r="D544" s="1"/>
  <c r="D545" s="1"/>
  <c r="D546" s="1"/>
  <c r="D547" s="1"/>
  <c r="D548" s="1"/>
  <c r="D549" s="1"/>
  <c r="D550" s="1"/>
  <c r="D551" s="1"/>
  <c r="D552" s="1"/>
  <c r="D553" s="1"/>
  <c r="D554" s="1"/>
  <c r="D555" s="1"/>
  <c r="D556" s="1"/>
  <c r="D557" s="1"/>
  <c r="D558" s="1"/>
  <c r="D559" s="1"/>
  <c r="D560" s="1"/>
  <c r="D561" s="1"/>
  <c r="D562" s="1"/>
  <c r="D563" s="1"/>
  <c r="D564" s="1"/>
  <c r="D565" s="1"/>
  <c r="D566" s="1"/>
  <c r="D567" s="1"/>
  <c r="D568" s="1"/>
  <c r="D569" s="1"/>
  <c r="D570" s="1"/>
  <c r="D571" s="1"/>
  <c r="D572" s="1"/>
  <c r="D573" s="1"/>
  <c r="D574" s="1"/>
  <c r="D575" s="1"/>
  <c r="D576" s="1"/>
  <c r="D577" s="1"/>
  <c r="D578" s="1"/>
  <c r="D579" s="1"/>
  <c r="D580" s="1"/>
  <c r="D581" s="1"/>
  <c r="D582" s="1"/>
  <c r="D583" s="1"/>
  <c r="D584" s="1"/>
  <c r="D585" s="1"/>
  <c r="D586" s="1"/>
  <c r="D587" s="1"/>
  <c r="D588" s="1"/>
  <c r="D589" s="1"/>
  <c r="D590" s="1"/>
  <c r="D591" s="1"/>
  <c r="D592" s="1"/>
  <c r="D593" s="1"/>
  <c r="D594" s="1"/>
  <c r="D595" s="1"/>
  <c r="D596" s="1"/>
  <c r="D597" s="1"/>
  <c r="D598" s="1"/>
  <c r="D599" s="1"/>
  <c r="D600" s="1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D621" s="1"/>
  <c r="D622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 s="1"/>
  <c r="D645" s="1"/>
  <c r="D646" s="1"/>
  <c r="D647" s="1"/>
  <c r="D648" s="1"/>
  <c r="D649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D675" s="1"/>
  <c r="D676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 s="1"/>
  <c r="D693" s="1"/>
  <c r="D694" s="1"/>
  <c r="D695" s="1"/>
  <c r="D696" s="1"/>
  <c r="D697" s="1"/>
  <c r="D698" s="1"/>
  <c r="D699" s="1"/>
  <c r="D700" s="1"/>
  <c r="D701" s="1"/>
  <c r="D702" s="1"/>
  <c r="D703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D729" s="1"/>
  <c r="D730" s="1"/>
  <c r="D731" s="1"/>
  <c r="D732" s="1"/>
  <c r="D733" s="1"/>
  <c r="D734" s="1"/>
  <c r="D735" s="1"/>
  <c r="D736" s="1"/>
  <c r="D737" s="1"/>
  <c r="D738" s="1"/>
  <c r="D739" s="1"/>
  <c r="D740" s="1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D756" s="1"/>
  <c r="D757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D783" s="1"/>
  <c r="D784" s="1"/>
  <c r="D785" s="1"/>
  <c r="D786" s="1"/>
  <c r="D787" s="1"/>
  <c r="D788" s="1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D809" s="1"/>
  <c r="D810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D836" s="1"/>
  <c r="D837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D863" s="1"/>
  <c r="D864" s="1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 s="1"/>
  <c r="D885" s="1"/>
  <c r="D886" s="1"/>
  <c r="D887" s="1"/>
  <c r="D888" s="1"/>
  <c r="D889" s="1"/>
  <c r="D890" s="1"/>
  <c r="D891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D917" s="1"/>
  <c r="D918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 s="1"/>
  <c r="D933" s="1"/>
  <c r="D934" s="1"/>
  <c r="D935" s="1"/>
  <c r="D936" s="1"/>
  <c r="D937" s="1"/>
  <c r="D938" s="1"/>
  <c r="D939" s="1"/>
  <c r="D940" s="1"/>
  <c r="D941" s="1"/>
  <c r="D942" s="1"/>
  <c r="D943" s="1"/>
  <c r="D944" s="1"/>
  <c r="D945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D971" s="1"/>
  <c r="D972" s="1"/>
  <c r="D973" s="1"/>
  <c r="D974" s="1"/>
  <c r="D975" s="1"/>
  <c r="D976" s="1"/>
  <c r="D977" s="1"/>
  <c r="D978" s="1"/>
  <c r="D979" s="1"/>
  <c r="D980" s="1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D998" s="1"/>
  <c r="D999" s="1"/>
  <c r="D1000" s="1"/>
  <c r="D1001" s="1"/>
  <c r="D1002" s="1"/>
  <c r="D1003" s="1"/>
  <c r="D1004" s="1"/>
  <c r="D1005" s="1"/>
  <c r="D1006" s="1"/>
  <c r="D1007" s="1"/>
  <c r="D1008" s="1"/>
  <c r="D1009" s="1"/>
  <c r="D1010" s="1"/>
  <c r="D1011" s="1"/>
  <c r="D1012" s="1"/>
  <c r="D1013" s="1"/>
  <c r="D1014" s="1"/>
  <c r="D1015" s="1"/>
  <c r="D1016" s="1"/>
  <c r="D1017" s="1"/>
  <c r="D1018" s="1"/>
  <c r="D1019" s="1"/>
  <c r="D1020" s="1"/>
  <c r="D1021" s="1"/>
  <c r="D1022" s="1"/>
  <c r="D1023" s="1"/>
  <c r="D1024" s="1"/>
  <c r="D1025" s="1"/>
  <c r="D1026" s="1"/>
  <c r="D1027" s="1"/>
  <c r="D1028" s="1"/>
  <c r="D1029" s="1"/>
  <c r="D1030" s="1"/>
  <c r="D1031" s="1"/>
  <c r="D1032" s="1"/>
  <c r="D1033" s="1"/>
  <c r="D1034" s="1"/>
  <c r="D1035" s="1"/>
  <c r="D1036" s="1"/>
  <c r="D1037" s="1"/>
  <c r="D1038" s="1"/>
  <c r="D1039" s="1"/>
  <c r="D1040" s="1"/>
  <c r="D1041" s="1"/>
  <c r="D1042" s="1"/>
  <c r="D1043" s="1"/>
  <c r="D1044" s="1"/>
  <c r="D1045" s="1"/>
  <c r="D1046" s="1"/>
  <c r="D1047" s="1"/>
  <c r="D1048" s="1"/>
  <c r="D1049" s="1"/>
  <c r="D1050" s="1"/>
  <c r="D1051" s="1"/>
  <c r="D1052" s="1"/>
  <c r="D1053" s="1"/>
  <c r="D1054" s="1"/>
  <c r="D1055" s="1"/>
  <c r="D1056" s="1"/>
  <c r="D1057" s="1"/>
  <c r="D1058" s="1"/>
  <c r="D1059" s="1"/>
  <c r="D1060" s="1"/>
  <c r="D1061" s="1"/>
  <c r="D1062" s="1"/>
  <c r="D1063" s="1"/>
  <c r="D1064" s="1"/>
  <c r="D1065" s="1"/>
  <c r="D1066" s="1"/>
  <c r="D1067" s="1"/>
  <c r="D1068" s="1"/>
  <c r="D1069" s="1"/>
  <c r="D1070" s="1"/>
  <c r="D1071" s="1"/>
  <c r="D1072" s="1"/>
  <c r="D1073" s="1"/>
  <c r="D1074" s="1"/>
  <c r="D1075" s="1"/>
  <c r="D1076" s="1"/>
  <c r="D1077" s="1"/>
  <c r="D1078" s="1"/>
  <c r="D1079" s="1"/>
  <c r="D1080" s="1"/>
  <c r="D1081" s="1"/>
  <c r="D1082" s="1"/>
  <c r="D1083" s="1"/>
  <c r="D1084" s="1"/>
  <c r="D1085" s="1"/>
  <c r="D1086" s="1"/>
  <c r="D1087" s="1"/>
  <c r="D1088" s="1"/>
  <c r="D1089" s="1"/>
  <c r="D1090" s="1"/>
  <c r="D1091" s="1"/>
  <c r="D1092" s="1"/>
  <c r="D1093" s="1"/>
  <c r="D1094" s="1"/>
  <c r="D1095" s="1"/>
  <c r="D1096" s="1"/>
  <c r="D1097" s="1"/>
  <c r="D1098" s="1"/>
  <c r="D1099" s="1"/>
  <c r="D1100" s="1"/>
  <c r="D1101" s="1"/>
  <c r="D1102" s="1"/>
  <c r="D1103" s="1"/>
  <c r="D1104" s="1"/>
  <c r="D1105" s="1"/>
  <c r="D1106" s="1"/>
  <c r="D1107" s="1"/>
  <c r="D1108" s="1"/>
  <c r="D1109" s="1"/>
  <c r="D1110" s="1"/>
  <c r="D1111" s="1"/>
  <c r="D1112" s="1"/>
  <c r="D1113" s="1"/>
  <c r="D1114" s="1"/>
  <c r="D1115" s="1"/>
  <c r="D1116" s="1"/>
  <c r="D1117" s="1"/>
  <c r="D1118" s="1"/>
  <c r="D1119" s="1"/>
  <c r="D1120" s="1"/>
  <c r="D1121" s="1"/>
  <c r="D1122" s="1"/>
  <c r="D1123" s="1"/>
  <c r="D1124" s="1"/>
  <c r="D1125" s="1"/>
  <c r="D1126" s="1"/>
  <c r="D1127" s="1"/>
  <c r="D1128" s="1"/>
  <c r="D1129" s="1"/>
  <c r="D1130" s="1"/>
  <c r="D1131" s="1"/>
  <c r="D1132" s="1"/>
  <c r="D1133" s="1"/>
  <c r="D1134" s="1"/>
  <c r="D1135" s="1"/>
  <c r="D1136" s="1"/>
  <c r="D1137" s="1"/>
  <c r="D1138" s="1"/>
  <c r="D1139" s="1"/>
  <c r="D1140" s="1"/>
  <c r="D1141" s="1"/>
  <c r="D1142" s="1"/>
  <c r="D1143" s="1"/>
  <c r="D1144" s="1"/>
  <c r="D1145" s="1"/>
  <c r="D1146" s="1"/>
  <c r="D1147" s="1"/>
  <c r="D1148" s="1"/>
  <c r="D1149" s="1"/>
  <c r="D1150" s="1"/>
  <c r="D1151" s="1"/>
  <c r="D1152" s="1"/>
  <c r="D1153" s="1"/>
  <c r="D1154" s="1"/>
  <c r="D1155" s="1"/>
  <c r="D1156" s="1"/>
  <c r="D1157" s="1"/>
  <c r="D1158" s="1"/>
  <c r="D1159" s="1"/>
  <c r="D1160" s="1"/>
  <c r="D1161" s="1"/>
  <c r="D1162" s="1"/>
  <c r="D1163" s="1"/>
  <c r="D1164" s="1"/>
  <c r="D1165" s="1"/>
  <c r="D1166" s="1"/>
  <c r="D1167" s="1"/>
  <c r="D1168" s="1"/>
  <c r="D1169" s="1"/>
  <c r="D1170" s="1"/>
  <c r="D1171" s="1"/>
  <c r="D1172" s="1"/>
  <c r="D1173" s="1"/>
  <c r="D1174" s="1"/>
  <c r="D1175" s="1"/>
  <c r="D1176" s="1"/>
  <c r="D1177" s="1"/>
  <c r="D1178" s="1"/>
  <c r="D1179" s="1"/>
  <c r="D1180" s="1"/>
  <c r="D1181" s="1"/>
  <c r="D1182" s="1"/>
  <c r="D1183" s="1"/>
  <c r="D1184" s="1"/>
  <c r="D1185" s="1"/>
  <c r="D1186" s="1"/>
  <c r="D1187" s="1"/>
  <c r="D1188" s="1"/>
  <c r="D1189" s="1"/>
  <c r="D1190" s="1"/>
  <c r="D1191" s="1"/>
  <c r="D1192" s="1"/>
  <c r="D1193" s="1"/>
  <c r="D1194" s="1"/>
  <c r="D1195" s="1"/>
  <c r="D1196" s="1"/>
  <c r="D1197" s="1"/>
  <c r="D1198" s="1"/>
  <c r="D1199" s="1"/>
  <c r="D1200" s="1"/>
  <c r="D1201" s="1"/>
  <c r="D1202" s="1"/>
  <c r="D1203" s="1"/>
  <c r="D1204" s="1"/>
  <c r="D1205" s="1"/>
  <c r="D1206" s="1"/>
  <c r="D1207" s="1"/>
  <c r="D1208" s="1"/>
  <c r="D1209" s="1"/>
  <c r="D1210" s="1"/>
  <c r="D1211" s="1"/>
  <c r="D1212" s="1"/>
  <c r="D1213" s="1"/>
  <c r="D1214" s="1"/>
  <c r="D1215" s="1"/>
  <c r="D1216" s="1"/>
  <c r="D1217" s="1"/>
  <c r="D1218" s="1"/>
  <c r="D1219" s="1"/>
  <c r="D1220" s="1"/>
  <c r="D1221" s="1"/>
  <c r="D1222" s="1"/>
  <c r="D1223" s="1"/>
  <c r="D1224" s="1"/>
  <c r="D1225" s="1"/>
  <c r="D1226" s="1"/>
  <c r="D1227" s="1"/>
  <c r="D1228" s="1"/>
  <c r="D1229" s="1"/>
  <c r="D1230" s="1"/>
  <c r="D1231" s="1"/>
  <c r="D1232" s="1"/>
  <c r="D1233" s="1"/>
  <c r="D1234" s="1"/>
  <c r="D1235" s="1"/>
  <c r="D1236" s="1"/>
  <c r="D1237" s="1"/>
  <c r="D1238" s="1"/>
  <c r="D1239" s="1"/>
  <c r="D1240" s="1"/>
  <c r="D1241" s="1"/>
  <c r="D1242" s="1"/>
  <c r="D1243" s="1"/>
  <c r="D1244" s="1"/>
  <c r="D1245" s="1"/>
  <c r="D1246" s="1"/>
  <c r="D1247" s="1"/>
  <c r="D1248" s="1"/>
  <c r="D1249" s="1"/>
  <c r="D1250" s="1"/>
  <c r="D1251" s="1"/>
  <c r="D1252" s="1"/>
  <c r="D1253" s="1"/>
  <c r="D1254" s="1"/>
  <c r="D1255" s="1"/>
  <c r="D1256" s="1"/>
  <c r="D1257" s="1"/>
  <c r="D1258" s="1"/>
  <c r="D1259" s="1"/>
  <c r="D1260" s="1"/>
  <c r="D1261" s="1"/>
  <c r="D1262" s="1"/>
  <c r="D1263" s="1"/>
  <c r="D1264" s="1"/>
  <c r="D1265" s="1"/>
  <c r="D1266" s="1"/>
  <c r="D1267" s="1"/>
  <c r="D1268" s="1"/>
  <c r="D1269" s="1"/>
  <c r="D1270" s="1"/>
  <c r="D1271" s="1"/>
  <c r="D1272" s="1"/>
  <c r="D1273" s="1"/>
  <c r="D1274" s="1"/>
  <c r="D1275" s="1"/>
  <c r="D1276" s="1"/>
  <c r="D1277" s="1"/>
  <c r="D1278" s="1"/>
  <c r="D1279" s="1"/>
  <c r="D1280" s="1"/>
  <c r="D1281" s="1"/>
  <c r="D1282" s="1"/>
  <c r="D1283" s="1"/>
  <c r="D1284" s="1"/>
  <c r="D1285" s="1"/>
  <c r="D1286" s="1"/>
  <c r="D1287" s="1"/>
  <c r="D1288" s="1"/>
  <c r="D1289" s="1"/>
  <c r="D1290" s="1"/>
  <c r="D1291" s="1"/>
  <c r="D1292" s="1"/>
  <c r="D1293" s="1"/>
  <c r="D1294" s="1"/>
  <c r="D1295" s="1"/>
  <c r="D1296" s="1"/>
  <c r="D1297" s="1"/>
  <c r="D1298" s="1"/>
  <c r="D1299" s="1"/>
  <c r="D1300" s="1"/>
  <c r="D1301" s="1"/>
  <c r="D1302" s="1"/>
  <c r="D1303" s="1"/>
  <c r="D1304" s="1"/>
  <c r="D1305" s="1"/>
  <c r="D1306" s="1"/>
  <c r="D1307" s="1"/>
  <c r="D1308" s="1"/>
  <c r="D1309" s="1"/>
  <c r="D1310" s="1"/>
  <c r="D1311" s="1"/>
  <c r="D1312" s="1"/>
  <c r="D1313" s="1"/>
  <c r="D1314" s="1"/>
  <c r="D1315" s="1"/>
  <c r="D1316" s="1"/>
  <c r="D1317" s="1"/>
  <c r="D1318" s="1"/>
  <c r="D1319" s="1"/>
  <c r="D1320" s="1"/>
  <c r="D1321" s="1"/>
  <c r="D1322" s="1"/>
  <c r="D1323" s="1"/>
  <c r="D1324" s="1"/>
  <c r="D1325" s="1"/>
  <c r="D1326" s="1"/>
  <c r="D1327" s="1"/>
  <c r="D1328" s="1"/>
  <c r="D1329" s="1"/>
  <c r="D1330" s="1"/>
  <c r="D1331" s="1"/>
  <c r="D1332" s="1"/>
  <c r="D1333" s="1"/>
  <c r="D1334" s="1"/>
  <c r="D1335" s="1"/>
  <c r="D1336" s="1"/>
  <c r="D1337" s="1"/>
  <c r="D1338" s="1"/>
  <c r="D1339" s="1"/>
  <c r="D1340" s="1"/>
  <c r="D1341" s="1"/>
  <c r="D1342" s="1"/>
  <c r="D1343" s="1"/>
  <c r="D1344" s="1"/>
  <c r="D1345" s="1"/>
  <c r="D1346" s="1"/>
  <c r="D1347" s="1"/>
  <c r="D1348" s="1"/>
  <c r="D1349" s="1"/>
  <c r="D1350" s="1"/>
  <c r="D1351" s="1"/>
  <c r="D1352" s="1"/>
  <c r="D1353" s="1"/>
  <c r="D1354" s="1"/>
  <c r="D1355" s="1"/>
  <c r="D1356" s="1"/>
  <c r="D1357" s="1"/>
  <c r="D1358" s="1"/>
  <c r="D1359" s="1"/>
  <c r="D1360" s="1"/>
  <c r="D1361" s="1"/>
  <c r="D1362" s="1"/>
  <c r="D1363" s="1"/>
  <c r="D1364" s="1"/>
  <c r="D1365" s="1"/>
  <c r="D1366" s="1"/>
  <c r="D1367" s="1"/>
  <c r="D1368" s="1"/>
  <c r="D1369" s="1"/>
  <c r="D1370" s="1"/>
  <c r="D1371" s="1"/>
  <c r="D1372" s="1"/>
  <c r="D1373" s="1"/>
  <c r="D1374" s="1"/>
  <c r="D1375" s="1"/>
  <c r="D1376" s="1"/>
  <c r="D1377" s="1"/>
  <c r="D1378" s="1"/>
  <c r="D1379" s="1"/>
  <c r="D1380" s="1"/>
  <c r="D1381" s="1"/>
  <c r="D1382" s="1"/>
  <c r="D1383" s="1"/>
  <c r="D1384" s="1"/>
  <c r="D1385" s="1"/>
  <c r="D1386" s="1"/>
  <c r="D1387" s="1"/>
  <c r="D1388" s="1"/>
  <c r="D1389" s="1"/>
  <c r="D1390" s="1"/>
  <c r="D1391" s="1"/>
  <c r="D1392" s="1"/>
  <c r="D1393" s="1"/>
  <c r="D1394" s="1"/>
  <c r="D1395" s="1"/>
  <c r="D1396" s="1"/>
  <c r="D1397" s="1"/>
  <c r="D1398" s="1"/>
  <c r="D1399" s="1"/>
  <c r="D1400" s="1"/>
  <c r="D1401" s="1"/>
  <c r="D1402" s="1"/>
  <c r="D1403" s="1"/>
  <c r="D1404" s="1"/>
  <c r="D1405" s="1"/>
  <c r="D1406" s="1"/>
  <c r="Q20" l="1"/>
  <c r="C8" s="1"/>
  <c r="B3"/>
  <c r="B2"/>
  <c r="H3"/>
  <c r="H2"/>
  <c r="E4"/>
  <c r="E14"/>
  <c r="N25"/>
  <c r="O25" s="1"/>
  <c r="P25" s="1"/>
  <c r="N28"/>
  <c r="O28" s="1"/>
  <c r="P28" s="1"/>
  <c r="N29"/>
  <c r="O29" s="1"/>
  <c r="P29" s="1"/>
  <c r="N30"/>
  <c r="R30" s="1"/>
  <c r="N31"/>
  <c r="O31" s="1"/>
  <c r="P31" s="1"/>
  <c r="N32"/>
  <c r="O32" s="1"/>
  <c r="P32" s="1"/>
  <c r="N33"/>
  <c r="O33" s="1"/>
  <c r="P33" s="1"/>
  <c r="N34"/>
  <c r="O34" s="1"/>
  <c r="P34" s="1"/>
  <c r="N35"/>
  <c r="O35" s="1"/>
  <c r="P35" s="1"/>
  <c r="N36"/>
  <c r="O36" s="1"/>
  <c r="P36" s="1"/>
  <c r="N37"/>
  <c r="O37" s="1"/>
  <c r="P37" s="1"/>
  <c r="N38"/>
  <c r="O38" s="1"/>
  <c r="P38" s="1"/>
  <c r="N39"/>
  <c r="O39" s="1"/>
  <c r="P39" s="1"/>
  <c r="N40"/>
  <c r="O40" s="1"/>
  <c r="P40" s="1"/>
  <c r="N41"/>
  <c r="R41" s="1"/>
  <c r="N42"/>
  <c r="O42" s="1"/>
  <c r="P42" s="1"/>
  <c r="N43"/>
  <c r="O43" s="1"/>
  <c r="P43" s="1"/>
  <c r="N44"/>
  <c r="O44" s="1"/>
  <c r="P44" s="1"/>
  <c r="N45"/>
  <c r="O45" s="1"/>
  <c r="P45" s="1"/>
  <c r="N46"/>
  <c r="O46" s="1"/>
  <c r="P46" s="1"/>
  <c r="N47"/>
  <c r="O47" s="1"/>
  <c r="P47" s="1"/>
  <c r="N48"/>
  <c r="O48" s="1"/>
  <c r="P48" s="1"/>
  <c r="N49"/>
  <c r="O49" s="1"/>
  <c r="P49" s="1"/>
  <c r="N50"/>
  <c r="O50" s="1"/>
  <c r="P50" s="1"/>
  <c r="N51"/>
  <c r="O51" s="1"/>
  <c r="P51" s="1"/>
  <c r="N52"/>
  <c r="O52" s="1"/>
  <c r="P52" s="1"/>
  <c r="N53"/>
  <c r="O53" s="1"/>
  <c r="P53" s="1"/>
  <c r="N54"/>
  <c r="O54" s="1"/>
  <c r="P54" s="1"/>
  <c r="N55"/>
  <c r="O55" s="1"/>
  <c r="P55" s="1"/>
  <c r="N56"/>
  <c r="O56" s="1"/>
  <c r="P56" s="1"/>
  <c r="N57"/>
  <c r="O57" s="1"/>
  <c r="P57" s="1"/>
  <c r="N58"/>
  <c r="O58" s="1"/>
  <c r="P58" s="1"/>
  <c r="N59"/>
  <c r="O59" s="1"/>
  <c r="P59" s="1"/>
  <c r="N60"/>
  <c r="O60" s="1"/>
  <c r="P60" s="1"/>
  <c r="N61"/>
  <c r="O61" s="1"/>
  <c r="P61" s="1"/>
  <c r="N62"/>
  <c r="O62" s="1"/>
  <c r="P62" s="1"/>
  <c r="N63"/>
  <c r="O63" s="1"/>
  <c r="P63" s="1"/>
  <c r="N64"/>
  <c r="O64" s="1"/>
  <c r="P64" s="1"/>
  <c r="N65"/>
  <c r="O65" s="1"/>
  <c r="P65" s="1"/>
  <c r="N66"/>
  <c r="O66" s="1"/>
  <c r="P66" s="1"/>
  <c r="N67"/>
  <c r="O67" s="1"/>
  <c r="P67" s="1"/>
  <c r="N68"/>
  <c r="O68" s="1"/>
  <c r="P68" s="1"/>
  <c r="N69"/>
  <c r="O69" s="1"/>
  <c r="P69" s="1"/>
  <c r="N70"/>
  <c r="O70" s="1"/>
  <c r="P70" s="1"/>
  <c r="N71"/>
  <c r="O71" s="1"/>
  <c r="P71" s="1"/>
  <c r="N72"/>
  <c r="O72" s="1"/>
  <c r="P72" s="1"/>
  <c r="N73"/>
  <c r="O73" s="1"/>
  <c r="P73" s="1"/>
  <c r="N74"/>
  <c r="O74" s="1"/>
  <c r="P74" s="1"/>
  <c r="N75"/>
  <c r="O75" s="1"/>
  <c r="P75" s="1"/>
  <c r="N76"/>
  <c r="O76" s="1"/>
  <c r="P76" s="1"/>
  <c r="N77"/>
  <c r="O77" s="1"/>
  <c r="P77" s="1"/>
  <c r="N78"/>
  <c r="O78" s="1"/>
  <c r="P78" s="1"/>
  <c r="N79"/>
  <c r="O79" s="1"/>
  <c r="P79" s="1"/>
  <c r="N80"/>
  <c r="O80" s="1"/>
  <c r="P80" s="1"/>
  <c r="N81"/>
  <c r="O81" s="1"/>
  <c r="P81" s="1"/>
  <c r="N82"/>
  <c r="O82" s="1"/>
  <c r="P82" s="1"/>
  <c r="N83"/>
  <c r="O83" s="1"/>
  <c r="P83" s="1"/>
  <c r="N84"/>
  <c r="O84" s="1"/>
  <c r="P84" s="1"/>
  <c r="N85"/>
  <c r="O85" s="1"/>
  <c r="P85" s="1"/>
  <c r="N86"/>
  <c r="O86" s="1"/>
  <c r="P86" s="1"/>
  <c r="N87"/>
  <c r="O87" s="1"/>
  <c r="P87" s="1"/>
  <c r="N88"/>
  <c r="O88" s="1"/>
  <c r="P88" s="1"/>
  <c r="N89"/>
  <c r="O89" s="1"/>
  <c r="P89" s="1"/>
  <c r="N90"/>
  <c r="O90" s="1"/>
  <c r="P90" s="1"/>
  <c r="N91"/>
  <c r="O91" s="1"/>
  <c r="P91" s="1"/>
  <c r="N92"/>
  <c r="O92" s="1"/>
  <c r="P92" s="1"/>
  <c r="N93"/>
  <c r="O93" s="1"/>
  <c r="P93" s="1"/>
  <c r="N94"/>
  <c r="O94" s="1"/>
  <c r="P94" s="1"/>
  <c r="N95"/>
  <c r="O95" s="1"/>
  <c r="P95" s="1"/>
  <c r="N96"/>
  <c r="O96" s="1"/>
  <c r="P96" s="1"/>
  <c r="N97"/>
  <c r="O97" s="1"/>
  <c r="P97" s="1"/>
  <c r="N98"/>
  <c r="O98" s="1"/>
  <c r="P98" s="1"/>
  <c r="N99"/>
  <c r="O99" s="1"/>
  <c r="P99" s="1"/>
  <c r="N100"/>
  <c r="O100" s="1"/>
  <c r="P100" s="1"/>
  <c r="N101"/>
  <c r="O101" s="1"/>
  <c r="P101" s="1"/>
  <c r="N102"/>
  <c r="O102" s="1"/>
  <c r="P102" s="1"/>
  <c r="N103"/>
  <c r="O103" s="1"/>
  <c r="P103" s="1"/>
  <c r="N104"/>
  <c r="O104" s="1"/>
  <c r="P104" s="1"/>
  <c r="N105"/>
  <c r="O105" s="1"/>
  <c r="P105" s="1"/>
  <c r="N106"/>
  <c r="O106" s="1"/>
  <c r="P106" s="1"/>
  <c r="N107"/>
  <c r="O107" s="1"/>
  <c r="P107" s="1"/>
  <c r="N108"/>
  <c r="O108" s="1"/>
  <c r="P108" s="1"/>
  <c r="N109"/>
  <c r="O109" s="1"/>
  <c r="P109" s="1"/>
  <c r="N110"/>
  <c r="R110" s="1"/>
  <c r="N111"/>
  <c r="O111" s="1"/>
  <c r="P111" s="1"/>
  <c r="N112"/>
  <c r="O112" s="1"/>
  <c r="P112" s="1"/>
  <c r="N113"/>
  <c r="O113" s="1"/>
  <c r="P113" s="1"/>
  <c r="N114"/>
  <c r="O114" s="1"/>
  <c r="P114" s="1"/>
  <c r="N115"/>
  <c r="O115" s="1"/>
  <c r="P115" s="1"/>
  <c r="N116"/>
  <c r="O116" s="1"/>
  <c r="P116" s="1"/>
  <c r="N117"/>
  <c r="O117" s="1"/>
  <c r="P117" s="1"/>
  <c r="N118"/>
  <c r="R118" s="1"/>
  <c r="N119"/>
  <c r="O119" s="1"/>
  <c r="P119" s="1"/>
  <c r="N120"/>
  <c r="O120" s="1"/>
  <c r="P120" s="1"/>
  <c r="N121"/>
  <c r="O121" s="1"/>
  <c r="P121" s="1"/>
  <c r="N122"/>
  <c r="O122" s="1"/>
  <c r="P122" s="1"/>
  <c r="N123"/>
  <c r="O123" s="1"/>
  <c r="P123" s="1"/>
  <c r="N124"/>
  <c r="R124" s="1"/>
  <c r="N125"/>
  <c r="O125" s="1"/>
  <c r="P125" s="1"/>
  <c r="N126"/>
  <c r="R126" s="1"/>
  <c r="N127"/>
  <c r="O127" s="1"/>
  <c r="P127" s="1"/>
  <c r="N128"/>
  <c r="O128" s="1"/>
  <c r="P128" s="1"/>
  <c r="N129"/>
  <c r="O129" s="1"/>
  <c r="P129" s="1"/>
  <c r="N130"/>
  <c r="O130" s="1"/>
  <c r="P130" s="1"/>
  <c r="N131"/>
  <c r="O131" s="1"/>
  <c r="P131" s="1"/>
  <c r="N132"/>
  <c r="O132" s="1"/>
  <c r="P132" s="1"/>
  <c r="N133"/>
  <c r="O133" s="1"/>
  <c r="P133" s="1"/>
  <c r="N134"/>
  <c r="O134" s="1"/>
  <c r="P134" s="1"/>
  <c r="N135"/>
  <c r="O135" s="1"/>
  <c r="P135" s="1"/>
  <c r="N136"/>
  <c r="O136" s="1"/>
  <c r="P136" s="1"/>
  <c r="N137"/>
  <c r="O137" s="1"/>
  <c r="P137" s="1"/>
  <c r="N138"/>
  <c r="O138" s="1"/>
  <c r="P138" s="1"/>
  <c r="N139"/>
  <c r="O139" s="1"/>
  <c r="P139" s="1"/>
  <c r="N140"/>
  <c r="O140" s="1"/>
  <c r="P140" s="1"/>
  <c r="N141"/>
  <c r="O141" s="1"/>
  <c r="P141" s="1"/>
  <c r="N142"/>
  <c r="O142" s="1"/>
  <c r="P142" s="1"/>
  <c r="N143"/>
  <c r="O143" s="1"/>
  <c r="P143" s="1"/>
  <c r="N144"/>
  <c r="O144" s="1"/>
  <c r="P144" s="1"/>
  <c r="N145"/>
  <c r="O145" s="1"/>
  <c r="P145" s="1"/>
  <c r="N146"/>
  <c r="O146" s="1"/>
  <c r="P146" s="1"/>
  <c r="N147"/>
  <c r="O147" s="1"/>
  <c r="P147" s="1"/>
  <c r="N148"/>
  <c r="O148" s="1"/>
  <c r="P148" s="1"/>
  <c r="N149"/>
  <c r="O149" s="1"/>
  <c r="P149" s="1"/>
  <c r="N150"/>
  <c r="O150" s="1"/>
  <c r="P150" s="1"/>
  <c r="N151"/>
  <c r="O151" s="1"/>
  <c r="P151" s="1"/>
  <c r="N152"/>
  <c r="O152" s="1"/>
  <c r="P152" s="1"/>
  <c r="N153"/>
  <c r="O153" s="1"/>
  <c r="P153" s="1"/>
  <c r="N154"/>
  <c r="O154" s="1"/>
  <c r="P154" s="1"/>
  <c r="N155"/>
  <c r="O155" s="1"/>
  <c r="P155" s="1"/>
  <c r="N156"/>
  <c r="O156" s="1"/>
  <c r="P156" s="1"/>
  <c r="N157"/>
  <c r="O157" s="1"/>
  <c r="P157" s="1"/>
  <c r="N158"/>
  <c r="O158" s="1"/>
  <c r="P158" s="1"/>
  <c r="N159"/>
  <c r="O159" s="1"/>
  <c r="P159" s="1"/>
  <c r="N160"/>
  <c r="O160" s="1"/>
  <c r="P160" s="1"/>
  <c r="N161"/>
  <c r="O161" s="1"/>
  <c r="P161" s="1"/>
  <c r="N162"/>
  <c r="O162" s="1"/>
  <c r="P162" s="1"/>
  <c r="N163"/>
  <c r="O163" s="1"/>
  <c r="P163" s="1"/>
  <c r="N164"/>
  <c r="N165"/>
  <c r="O165" s="1"/>
  <c r="P165" s="1"/>
  <c r="N166"/>
  <c r="O166" s="1"/>
  <c r="P166" s="1"/>
  <c r="N167"/>
  <c r="O167" s="1"/>
  <c r="P167" s="1"/>
  <c r="N168"/>
  <c r="O168" s="1"/>
  <c r="P168" s="1"/>
  <c r="N169"/>
  <c r="O169" s="1"/>
  <c r="P169" s="1"/>
  <c r="N170"/>
  <c r="O170" s="1"/>
  <c r="P170" s="1"/>
  <c r="N171"/>
  <c r="O171" s="1"/>
  <c r="P171" s="1"/>
  <c r="N172"/>
  <c r="O172" s="1"/>
  <c r="P172" s="1"/>
  <c r="N173"/>
  <c r="O173" s="1"/>
  <c r="P173" s="1"/>
  <c r="N174"/>
  <c r="O174" s="1"/>
  <c r="P174" s="1"/>
  <c r="N175"/>
  <c r="O175" s="1"/>
  <c r="P175" s="1"/>
  <c r="N176"/>
  <c r="O176" s="1"/>
  <c r="P176" s="1"/>
  <c r="N177"/>
  <c r="O177" s="1"/>
  <c r="P177" s="1"/>
  <c r="N178"/>
  <c r="O178" s="1"/>
  <c r="P178" s="1"/>
  <c r="N179"/>
  <c r="O179" s="1"/>
  <c r="P179" s="1"/>
  <c r="N180"/>
  <c r="O180" s="1"/>
  <c r="P180" s="1"/>
  <c r="N181"/>
  <c r="O181" s="1"/>
  <c r="P181" s="1"/>
  <c r="N182"/>
  <c r="O182" s="1"/>
  <c r="P182" s="1"/>
  <c r="N183"/>
  <c r="O183" s="1"/>
  <c r="P183" s="1"/>
  <c r="N184"/>
  <c r="O184" s="1"/>
  <c r="P184" s="1"/>
  <c r="N185"/>
  <c r="O185" s="1"/>
  <c r="P185" s="1"/>
  <c r="N186"/>
  <c r="O186" s="1"/>
  <c r="P186" s="1"/>
  <c r="N187"/>
  <c r="O187" s="1"/>
  <c r="P187" s="1"/>
  <c r="N188"/>
  <c r="O188" s="1"/>
  <c r="P188" s="1"/>
  <c r="N189"/>
  <c r="O189" s="1"/>
  <c r="P189" s="1"/>
  <c r="N190"/>
  <c r="R190" s="1"/>
  <c r="N191"/>
  <c r="O191" s="1"/>
  <c r="P191" s="1"/>
  <c r="N192"/>
  <c r="O192" s="1"/>
  <c r="P192" s="1"/>
  <c r="N193"/>
  <c r="O193" s="1"/>
  <c r="P193" s="1"/>
  <c r="N194"/>
  <c r="O194" s="1"/>
  <c r="P194" s="1"/>
  <c r="N195"/>
  <c r="O195" s="1"/>
  <c r="P195" s="1"/>
  <c r="N196"/>
  <c r="R196" s="1"/>
  <c r="N197"/>
  <c r="O197" s="1"/>
  <c r="P197" s="1"/>
  <c r="N198"/>
  <c r="O198" s="1"/>
  <c r="P198" s="1"/>
  <c r="N199"/>
  <c r="O199" s="1"/>
  <c r="P199" s="1"/>
  <c r="N200"/>
  <c r="O200" s="1"/>
  <c r="P200" s="1"/>
  <c r="N201"/>
  <c r="O201" s="1"/>
  <c r="P201" s="1"/>
  <c r="N202"/>
  <c r="O202" s="1"/>
  <c r="P202" s="1"/>
  <c r="N203"/>
  <c r="O203" s="1"/>
  <c r="P203" s="1"/>
  <c r="N204"/>
  <c r="O204" s="1"/>
  <c r="P204" s="1"/>
  <c r="N205"/>
  <c r="O205" s="1"/>
  <c r="P205" s="1"/>
  <c r="N206"/>
  <c r="O206" s="1"/>
  <c r="P206" s="1"/>
  <c r="N207"/>
  <c r="O207" s="1"/>
  <c r="P207" s="1"/>
  <c r="N208"/>
  <c r="O208" s="1"/>
  <c r="P208" s="1"/>
  <c r="N209"/>
  <c r="O209" s="1"/>
  <c r="P209" s="1"/>
  <c r="N210"/>
  <c r="O210" s="1"/>
  <c r="P210" s="1"/>
  <c r="N211"/>
  <c r="O211" s="1"/>
  <c r="P211" s="1"/>
  <c r="N212"/>
  <c r="O212" s="1"/>
  <c r="P212" s="1"/>
  <c r="N213"/>
  <c r="O213" s="1"/>
  <c r="P213" s="1"/>
  <c r="N214"/>
  <c r="O214" s="1"/>
  <c r="P214" s="1"/>
  <c r="N215"/>
  <c r="O215" s="1"/>
  <c r="P215" s="1"/>
  <c r="N216"/>
  <c r="O216" s="1"/>
  <c r="P216" s="1"/>
  <c r="N217"/>
  <c r="O217" s="1"/>
  <c r="P217" s="1"/>
  <c r="N218"/>
  <c r="O218" s="1"/>
  <c r="P218" s="1"/>
  <c r="N219"/>
  <c r="O219" s="1"/>
  <c r="P219" s="1"/>
  <c r="N220"/>
  <c r="O220" s="1"/>
  <c r="P220" s="1"/>
  <c r="N221"/>
  <c r="O221" s="1"/>
  <c r="P221" s="1"/>
  <c r="N222"/>
  <c r="O222" s="1"/>
  <c r="P222" s="1"/>
  <c r="N223"/>
  <c r="O223" s="1"/>
  <c r="P223" s="1"/>
  <c r="N224"/>
  <c r="O224" s="1"/>
  <c r="P224" s="1"/>
  <c r="N225"/>
  <c r="O225" s="1"/>
  <c r="P225" s="1"/>
  <c r="N226"/>
  <c r="R226" s="1"/>
  <c r="N227"/>
  <c r="O227" s="1"/>
  <c r="P227" s="1"/>
  <c r="N228"/>
  <c r="O228" s="1"/>
  <c r="P228" s="1"/>
  <c r="N229"/>
  <c r="R229" s="1"/>
  <c r="N230"/>
  <c r="O230" s="1"/>
  <c r="P230" s="1"/>
  <c r="N231"/>
  <c r="O231" s="1"/>
  <c r="P231" s="1"/>
  <c r="N232"/>
  <c r="O232" s="1"/>
  <c r="P232" s="1"/>
  <c r="N233"/>
  <c r="O233" s="1"/>
  <c r="P233" s="1"/>
  <c r="N234"/>
  <c r="O234" s="1"/>
  <c r="P234" s="1"/>
  <c r="N235"/>
  <c r="O235" s="1"/>
  <c r="P235" s="1"/>
  <c r="N236"/>
  <c r="R236" s="1"/>
  <c r="N237"/>
  <c r="O237" s="1"/>
  <c r="P237" s="1"/>
  <c r="N238"/>
  <c r="O238" s="1"/>
  <c r="P238" s="1"/>
  <c r="N239"/>
  <c r="O239" s="1"/>
  <c r="P239" s="1"/>
  <c r="N240"/>
  <c r="O240" s="1"/>
  <c r="P240" s="1"/>
  <c r="N241"/>
  <c r="O241" s="1"/>
  <c r="P241" s="1"/>
  <c r="N242"/>
  <c r="O242" s="1"/>
  <c r="P242" s="1"/>
  <c r="N243"/>
  <c r="O243" s="1"/>
  <c r="P243" s="1"/>
  <c r="N244"/>
  <c r="O244" s="1"/>
  <c r="P244" s="1"/>
  <c r="N245"/>
  <c r="O245" s="1"/>
  <c r="P245" s="1"/>
  <c r="N246"/>
  <c r="O246" s="1"/>
  <c r="P246" s="1"/>
  <c r="N247"/>
  <c r="N248"/>
  <c r="O248" s="1"/>
  <c r="P248" s="1"/>
  <c r="N249"/>
  <c r="O249" s="1"/>
  <c r="P249" s="1"/>
  <c r="N250"/>
  <c r="O250" s="1"/>
  <c r="P250" s="1"/>
  <c r="N251"/>
  <c r="O251" s="1"/>
  <c r="P251" s="1"/>
  <c r="N252"/>
  <c r="O252" s="1"/>
  <c r="P252" s="1"/>
  <c r="N253"/>
  <c r="O253" s="1"/>
  <c r="P253" s="1"/>
  <c r="N254"/>
  <c r="O254" s="1"/>
  <c r="P254" s="1"/>
  <c r="N255"/>
  <c r="O255" s="1"/>
  <c r="P255" s="1"/>
  <c r="N256"/>
  <c r="O256" s="1"/>
  <c r="P256" s="1"/>
  <c r="N257"/>
  <c r="O257" s="1"/>
  <c r="P257" s="1"/>
  <c r="N258"/>
  <c r="O258" s="1"/>
  <c r="P258" s="1"/>
  <c r="N259"/>
  <c r="O259" s="1"/>
  <c r="P259" s="1"/>
  <c r="N260"/>
  <c r="O260" s="1"/>
  <c r="P260" s="1"/>
  <c r="N261"/>
  <c r="O261" s="1"/>
  <c r="P261" s="1"/>
  <c r="N262"/>
  <c r="O262" s="1"/>
  <c r="P262" s="1"/>
  <c r="N263"/>
  <c r="O263" s="1"/>
  <c r="P263" s="1"/>
  <c r="N264"/>
  <c r="O264" s="1"/>
  <c r="P264" s="1"/>
  <c r="N265"/>
  <c r="O265" s="1"/>
  <c r="P265" s="1"/>
  <c r="N266"/>
  <c r="O266" s="1"/>
  <c r="P266" s="1"/>
  <c r="N267"/>
  <c r="O267" s="1"/>
  <c r="P267" s="1"/>
  <c r="N268"/>
  <c r="O268" s="1"/>
  <c r="P268" s="1"/>
  <c r="N269"/>
  <c r="O269" s="1"/>
  <c r="P269" s="1"/>
  <c r="N270"/>
  <c r="O270" s="1"/>
  <c r="P270" s="1"/>
  <c r="N271"/>
  <c r="O271" s="1"/>
  <c r="P271" s="1"/>
  <c r="N272"/>
  <c r="O272" s="1"/>
  <c r="P272" s="1"/>
  <c r="N273"/>
  <c r="O273" s="1"/>
  <c r="P273" s="1"/>
  <c r="N274"/>
  <c r="O274" s="1"/>
  <c r="P274" s="1"/>
  <c r="N275"/>
  <c r="O275" s="1"/>
  <c r="P275" s="1"/>
  <c r="N276"/>
  <c r="O276" s="1"/>
  <c r="P276" s="1"/>
  <c r="N277"/>
  <c r="O277" s="1"/>
  <c r="P277" s="1"/>
  <c r="N278"/>
  <c r="O278" s="1"/>
  <c r="P278" s="1"/>
  <c r="N279"/>
  <c r="O279" s="1"/>
  <c r="P279" s="1"/>
  <c r="N280"/>
  <c r="O280" s="1"/>
  <c r="P280" s="1"/>
  <c r="N281"/>
  <c r="O281" s="1"/>
  <c r="P281" s="1"/>
  <c r="N282"/>
  <c r="O282" s="1"/>
  <c r="P282" s="1"/>
  <c r="N283"/>
  <c r="O283" s="1"/>
  <c r="P283" s="1"/>
  <c r="N284"/>
  <c r="O284" s="1"/>
  <c r="P284" s="1"/>
  <c r="N285"/>
  <c r="O285" s="1"/>
  <c r="P285" s="1"/>
  <c r="N286"/>
  <c r="O286" s="1"/>
  <c r="P286" s="1"/>
  <c r="N287"/>
  <c r="O287" s="1"/>
  <c r="P287" s="1"/>
  <c r="N288"/>
  <c r="O288" s="1"/>
  <c r="P288" s="1"/>
  <c r="N289"/>
  <c r="O289" s="1"/>
  <c r="P289" s="1"/>
  <c r="N290"/>
  <c r="O290" s="1"/>
  <c r="P290" s="1"/>
  <c r="N291"/>
  <c r="O291" s="1"/>
  <c r="P291" s="1"/>
  <c r="N292"/>
  <c r="O292" s="1"/>
  <c r="P292" s="1"/>
  <c r="N293"/>
  <c r="O293" s="1"/>
  <c r="P293" s="1"/>
  <c r="N294"/>
  <c r="O294" s="1"/>
  <c r="P294" s="1"/>
  <c r="N295"/>
  <c r="O295" s="1"/>
  <c r="P295" s="1"/>
  <c r="N296"/>
  <c r="O296" s="1"/>
  <c r="P296" s="1"/>
  <c r="N297"/>
  <c r="O297" s="1"/>
  <c r="P297" s="1"/>
  <c r="N298"/>
  <c r="O298" s="1"/>
  <c r="P298" s="1"/>
  <c r="N299"/>
  <c r="O299" s="1"/>
  <c r="P299" s="1"/>
  <c r="N300"/>
  <c r="O300" s="1"/>
  <c r="P300" s="1"/>
  <c r="N301"/>
  <c r="O301" s="1"/>
  <c r="P301" s="1"/>
  <c r="N302"/>
  <c r="O302" s="1"/>
  <c r="P302" s="1"/>
  <c r="N303"/>
  <c r="O303" s="1"/>
  <c r="P303" s="1"/>
  <c r="N304"/>
  <c r="O304" s="1"/>
  <c r="P304" s="1"/>
  <c r="N305"/>
  <c r="O305" s="1"/>
  <c r="P305" s="1"/>
  <c r="N306"/>
  <c r="O306" s="1"/>
  <c r="P306" s="1"/>
  <c r="N307"/>
  <c r="O307" s="1"/>
  <c r="P307" s="1"/>
  <c r="N308"/>
  <c r="O308" s="1"/>
  <c r="P308" s="1"/>
  <c r="N309"/>
  <c r="O309" s="1"/>
  <c r="P309" s="1"/>
  <c r="N310"/>
  <c r="O310" s="1"/>
  <c r="P310" s="1"/>
  <c r="N311"/>
  <c r="O311" s="1"/>
  <c r="P311" s="1"/>
  <c r="N312"/>
  <c r="O312" s="1"/>
  <c r="P312" s="1"/>
  <c r="N313"/>
  <c r="O313" s="1"/>
  <c r="P313" s="1"/>
  <c r="N314"/>
  <c r="O314" s="1"/>
  <c r="P314" s="1"/>
  <c r="N315"/>
  <c r="O315" s="1"/>
  <c r="P315" s="1"/>
  <c r="N316"/>
  <c r="O316" s="1"/>
  <c r="P316" s="1"/>
  <c r="N317"/>
  <c r="O317" s="1"/>
  <c r="P317" s="1"/>
  <c r="N318"/>
  <c r="R318" s="1"/>
  <c r="N319"/>
  <c r="O319" s="1"/>
  <c r="P319" s="1"/>
  <c r="N320"/>
  <c r="O320" s="1"/>
  <c r="P320" s="1"/>
  <c r="N321"/>
  <c r="O321" s="1"/>
  <c r="P321" s="1"/>
  <c r="N322"/>
  <c r="O322" s="1"/>
  <c r="P322" s="1"/>
  <c r="N323"/>
  <c r="O323" s="1"/>
  <c r="P323" s="1"/>
  <c r="N324"/>
  <c r="O324" s="1"/>
  <c r="P324" s="1"/>
  <c r="N325"/>
  <c r="O325" s="1"/>
  <c r="P325" s="1"/>
  <c r="N326"/>
  <c r="O326" s="1"/>
  <c r="P326" s="1"/>
  <c r="N327"/>
  <c r="O327" s="1"/>
  <c r="P327" s="1"/>
  <c r="N328"/>
  <c r="O328" s="1"/>
  <c r="P328" s="1"/>
  <c r="N329"/>
  <c r="O329" s="1"/>
  <c r="P329" s="1"/>
  <c r="N330"/>
  <c r="O330" s="1"/>
  <c r="P330" s="1"/>
  <c r="N331"/>
  <c r="O331" s="1"/>
  <c r="P331" s="1"/>
  <c r="N332"/>
  <c r="O332" s="1"/>
  <c r="P332" s="1"/>
  <c r="N333"/>
  <c r="O333" s="1"/>
  <c r="P333" s="1"/>
  <c r="N334"/>
  <c r="O334" s="1"/>
  <c r="P334" s="1"/>
  <c r="N335"/>
  <c r="O335" s="1"/>
  <c r="P335" s="1"/>
  <c r="N336"/>
  <c r="O336" s="1"/>
  <c r="P336" s="1"/>
  <c r="N337"/>
  <c r="O337" s="1"/>
  <c r="P337" s="1"/>
  <c r="N338"/>
  <c r="O338" s="1"/>
  <c r="P338" s="1"/>
  <c r="N339"/>
  <c r="O339" s="1"/>
  <c r="P339" s="1"/>
  <c r="N340"/>
  <c r="O340" s="1"/>
  <c r="P340" s="1"/>
  <c r="N341"/>
  <c r="O341" s="1"/>
  <c r="P341" s="1"/>
  <c r="N342"/>
  <c r="N343"/>
  <c r="O343" s="1"/>
  <c r="P343" s="1"/>
  <c r="N344"/>
  <c r="O344" s="1"/>
  <c r="P344" s="1"/>
  <c r="N345"/>
  <c r="O345" s="1"/>
  <c r="P345" s="1"/>
  <c r="N346"/>
  <c r="O346" s="1"/>
  <c r="P346" s="1"/>
  <c r="N347"/>
  <c r="O347" s="1"/>
  <c r="P347" s="1"/>
  <c r="N348"/>
  <c r="O348" s="1"/>
  <c r="P348" s="1"/>
  <c r="N349"/>
  <c r="O349" s="1"/>
  <c r="P349" s="1"/>
  <c r="N350"/>
  <c r="O350" s="1"/>
  <c r="P350" s="1"/>
  <c r="N351"/>
  <c r="O351" s="1"/>
  <c r="P351" s="1"/>
  <c r="N352"/>
  <c r="O352" s="1"/>
  <c r="P352" s="1"/>
  <c r="N353"/>
  <c r="O353" s="1"/>
  <c r="P353" s="1"/>
  <c r="N354"/>
  <c r="O354" s="1"/>
  <c r="P354" s="1"/>
  <c r="N355"/>
  <c r="O355" s="1"/>
  <c r="P355" s="1"/>
  <c r="N356"/>
  <c r="O356" s="1"/>
  <c r="P356" s="1"/>
  <c r="N357"/>
  <c r="O357" s="1"/>
  <c r="P357" s="1"/>
  <c r="N358"/>
  <c r="O358" s="1"/>
  <c r="P358" s="1"/>
  <c r="N359"/>
  <c r="O359" s="1"/>
  <c r="P359" s="1"/>
  <c r="N360"/>
  <c r="O360" s="1"/>
  <c r="P360" s="1"/>
  <c r="N361"/>
  <c r="O361" s="1"/>
  <c r="P361" s="1"/>
  <c r="N362"/>
  <c r="O362" s="1"/>
  <c r="P362" s="1"/>
  <c r="N363"/>
  <c r="O363" s="1"/>
  <c r="P363" s="1"/>
  <c r="N364"/>
  <c r="O364" s="1"/>
  <c r="P364" s="1"/>
  <c r="N365"/>
  <c r="O365" s="1"/>
  <c r="P365" s="1"/>
  <c r="N366"/>
  <c r="O366" s="1"/>
  <c r="P366" s="1"/>
  <c r="N367"/>
  <c r="O367" s="1"/>
  <c r="P367" s="1"/>
  <c r="N368"/>
  <c r="O368" s="1"/>
  <c r="P368" s="1"/>
  <c r="N369"/>
  <c r="O369" s="1"/>
  <c r="P369" s="1"/>
  <c r="N370"/>
  <c r="O370" s="1"/>
  <c r="P370" s="1"/>
  <c r="N371"/>
  <c r="O371" s="1"/>
  <c r="P371" s="1"/>
  <c r="N372"/>
  <c r="O372" s="1"/>
  <c r="P372" s="1"/>
  <c r="N373"/>
  <c r="O373" s="1"/>
  <c r="P373" s="1"/>
  <c r="N374"/>
  <c r="O374" s="1"/>
  <c r="P374" s="1"/>
  <c r="N375"/>
  <c r="O375" s="1"/>
  <c r="P375" s="1"/>
  <c r="N376"/>
  <c r="O376" s="1"/>
  <c r="P376" s="1"/>
  <c r="N377"/>
  <c r="O377" s="1"/>
  <c r="P377" s="1"/>
  <c r="N378"/>
  <c r="O378" s="1"/>
  <c r="P378" s="1"/>
  <c r="N379"/>
  <c r="O379" s="1"/>
  <c r="P379" s="1"/>
  <c r="N380"/>
  <c r="O380" s="1"/>
  <c r="P380" s="1"/>
  <c r="N381"/>
  <c r="O381" s="1"/>
  <c r="P381" s="1"/>
  <c r="N382"/>
  <c r="O382" s="1"/>
  <c r="P382" s="1"/>
  <c r="N383"/>
  <c r="O383" s="1"/>
  <c r="P383" s="1"/>
  <c r="N384"/>
  <c r="O384" s="1"/>
  <c r="P384" s="1"/>
  <c r="N385"/>
  <c r="O385" s="1"/>
  <c r="P385" s="1"/>
  <c r="N386"/>
  <c r="O386" s="1"/>
  <c r="P386" s="1"/>
  <c r="N387"/>
  <c r="O387" s="1"/>
  <c r="P387" s="1"/>
  <c r="N388"/>
  <c r="O388" s="1"/>
  <c r="P388" s="1"/>
  <c r="N389"/>
  <c r="O389" s="1"/>
  <c r="P389" s="1"/>
  <c r="N390"/>
  <c r="O390" s="1"/>
  <c r="P390" s="1"/>
  <c r="N391"/>
  <c r="O391" s="1"/>
  <c r="P391" s="1"/>
  <c r="N392"/>
  <c r="O392" s="1"/>
  <c r="P392" s="1"/>
  <c r="N393"/>
  <c r="O393" s="1"/>
  <c r="P393" s="1"/>
  <c r="N394"/>
  <c r="O394" s="1"/>
  <c r="P394" s="1"/>
  <c r="N395"/>
  <c r="O395" s="1"/>
  <c r="P395" s="1"/>
  <c r="N396"/>
  <c r="O396" s="1"/>
  <c r="P396" s="1"/>
  <c r="N397"/>
  <c r="O397" s="1"/>
  <c r="P397" s="1"/>
  <c r="N398"/>
  <c r="O398" s="1"/>
  <c r="P398" s="1"/>
  <c r="N399"/>
  <c r="O399" s="1"/>
  <c r="P399" s="1"/>
  <c r="N400"/>
  <c r="O400" s="1"/>
  <c r="P400" s="1"/>
  <c r="N401"/>
  <c r="O401" s="1"/>
  <c r="P401" s="1"/>
  <c r="N402"/>
  <c r="O402" s="1"/>
  <c r="P402" s="1"/>
  <c r="N403"/>
  <c r="O403" s="1"/>
  <c r="P403" s="1"/>
  <c r="N404"/>
  <c r="O404" s="1"/>
  <c r="P404" s="1"/>
  <c r="N405"/>
  <c r="O405" s="1"/>
  <c r="P405" s="1"/>
  <c r="N406"/>
  <c r="O406" s="1"/>
  <c r="P406" s="1"/>
  <c r="N407"/>
  <c r="O407" s="1"/>
  <c r="P407" s="1"/>
  <c r="N408"/>
  <c r="O408" s="1"/>
  <c r="P408" s="1"/>
  <c r="N409"/>
  <c r="O409" s="1"/>
  <c r="P409" s="1"/>
  <c r="N410"/>
  <c r="O410" s="1"/>
  <c r="P410" s="1"/>
  <c r="N411"/>
  <c r="O411" s="1"/>
  <c r="P411" s="1"/>
  <c r="N412"/>
  <c r="O412" s="1"/>
  <c r="P412" s="1"/>
  <c r="N413"/>
  <c r="O413" s="1"/>
  <c r="P413" s="1"/>
  <c r="N414"/>
  <c r="O414" s="1"/>
  <c r="P414" s="1"/>
  <c r="N415"/>
  <c r="O415" s="1"/>
  <c r="P415" s="1"/>
  <c r="N416"/>
  <c r="O416" s="1"/>
  <c r="P416" s="1"/>
  <c r="N417"/>
  <c r="O417" s="1"/>
  <c r="P417" s="1"/>
  <c r="N418"/>
  <c r="O418" s="1"/>
  <c r="P418" s="1"/>
  <c r="N419"/>
  <c r="O419" s="1"/>
  <c r="P419" s="1"/>
  <c r="N420"/>
  <c r="O420" s="1"/>
  <c r="P420" s="1"/>
  <c r="N421"/>
  <c r="O421" s="1"/>
  <c r="P421" s="1"/>
  <c r="N422"/>
  <c r="O422" s="1"/>
  <c r="P422" s="1"/>
  <c r="N423"/>
  <c r="O423" s="1"/>
  <c r="P423" s="1"/>
  <c r="N424"/>
  <c r="O424" s="1"/>
  <c r="P424" s="1"/>
  <c r="N425"/>
  <c r="O425" s="1"/>
  <c r="P425" s="1"/>
  <c r="N426"/>
  <c r="R426" s="1"/>
  <c r="N427"/>
  <c r="O427" s="1"/>
  <c r="P427" s="1"/>
  <c r="N428"/>
  <c r="O428" s="1"/>
  <c r="P428" s="1"/>
  <c r="N429"/>
  <c r="O429" s="1"/>
  <c r="P429" s="1"/>
  <c r="N430"/>
  <c r="R430" s="1"/>
  <c r="N431"/>
  <c r="O431" s="1"/>
  <c r="P431" s="1"/>
  <c r="N432"/>
  <c r="O432" s="1"/>
  <c r="P432" s="1"/>
  <c r="N433"/>
  <c r="O433" s="1"/>
  <c r="P433" s="1"/>
  <c r="N434"/>
  <c r="O434" s="1"/>
  <c r="P434" s="1"/>
  <c r="N435"/>
  <c r="O435" s="1"/>
  <c r="P435" s="1"/>
  <c r="N436"/>
  <c r="O436" s="1"/>
  <c r="P436" s="1"/>
  <c r="N437"/>
  <c r="O437" s="1"/>
  <c r="P437" s="1"/>
  <c r="N438"/>
  <c r="O438" s="1"/>
  <c r="P438" s="1"/>
  <c r="N439"/>
  <c r="O439" s="1"/>
  <c r="P439" s="1"/>
  <c r="N440"/>
  <c r="O440" s="1"/>
  <c r="P440" s="1"/>
  <c r="N441"/>
  <c r="O441" s="1"/>
  <c r="P441" s="1"/>
  <c r="N442"/>
  <c r="O442" s="1"/>
  <c r="P442" s="1"/>
  <c r="N443"/>
  <c r="O443" s="1"/>
  <c r="P443" s="1"/>
  <c r="N444"/>
  <c r="O444" s="1"/>
  <c r="P444" s="1"/>
  <c r="N445"/>
  <c r="O445" s="1"/>
  <c r="P445" s="1"/>
  <c r="N446"/>
  <c r="O446" s="1"/>
  <c r="P446" s="1"/>
  <c r="N447"/>
  <c r="O447" s="1"/>
  <c r="P447" s="1"/>
  <c r="N448"/>
  <c r="O448" s="1"/>
  <c r="P448" s="1"/>
  <c r="N449"/>
  <c r="O449" s="1"/>
  <c r="P449" s="1"/>
  <c r="N450"/>
  <c r="O450" s="1"/>
  <c r="P450" s="1"/>
  <c r="N451"/>
  <c r="O451" s="1"/>
  <c r="P451" s="1"/>
  <c r="N452"/>
  <c r="O452" s="1"/>
  <c r="P452" s="1"/>
  <c r="N453"/>
  <c r="O453" s="1"/>
  <c r="P453" s="1"/>
  <c r="N454"/>
  <c r="O454" s="1"/>
  <c r="P454" s="1"/>
  <c r="N455"/>
  <c r="O455" s="1"/>
  <c r="P455" s="1"/>
  <c r="N456"/>
  <c r="O456" s="1"/>
  <c r="P456" s="1"/>
  <c r="N457"/>
  <c r="O457" s="1"/>
  <c r="P457" s="1"/>
  <c r="N458"/>
  <c r="O458" s="1"/>
  <c r="P458" s="1"/>
  <c r="N459"/>
  <c r="O459" s="1"/>
  <c r="P459" s="1"/>
  <c r="N460"/>
  <c r="O460" s="1"/>
  <c r="P460" s="1"/>
  <c r="N461"/>
  <c r="O461" s="1"/>
  <c r="P461" s="1"/>
  <c r="N462"/>
  <c r="O462" s="1"/>
  <c r="P462" s="1"/>
  <c r="N463"/>
  <c r="O463" s="1"/>
  <c r="P463" s="1"/>
  <c r="N464"/>
  <c r="O464" s="1"/>
  <c r="P464" s="1"/>
  <c r="N465"/>
  <c r="O465" s="1"/>
  <c r="P465" s="1"/>
  <c r="N466"/>
  <c r="O466" s="1"/>
  <c r="P466" s="1"/>
  <c r="N467"/>
  <c r="O467" s="1"/>
  <c r="P467" s="1"/>
  <c r="N468"/>
  <c r="O468" s="1"/>
  <c r="P468" s="1"/>
  <c r="N469"/>
  <c r="O469" s="1"/>
  <c r="P469" s="1"/>
  <c r="N470"/>
  <c r="O470" s="1"/>
  <c r="P470" s="1"/>
  <c r="N471"/>
  <c r="O471" s="1"/>
  <c r="P471" s="1"/>
  <c r="N472"/>
  <c r="O472" s="1"/>
  <c r="P472" s="1"/>
  <c r="N473"/>
  <c r="O473" s="1"/>
  <c r="P473" s="1"/>
  <c r="N474"/>
  <c r="O474" s="1"/>
  <c r="P474" s="1"/>
  <c r="N475"/>
  <c r="O475" s="1"/>
  <c r="P475" s="1"/>
  <c r="N476"/>
  <c r="O476" s="1"/>
  <c r="P476" s="1"/>
  <c r="N477"/>
  <c r="O477" s="1"/>
  <c r="P477" s="1"/>
  <c r="N478"/>
  <c r="O478" s="1"/>
  <c r="P478" s="1"/>
  <c r="N479"/>
  <c r="O479" s="1"/>
  <c r="P479" s="1"/>
  <c r="N480"/>
  <c r="O480" s="1"/>
  <c r="P480" s="1"/>
  <c r="N481"/>
  <c r="O481" s="1"/>
  <c r="P481" s="1"/>
  <c r="N482"/>
  <c r="O482" s="1"/>
  <c r="P482" s="1"/>
  <c r="N483"/>
  <c r="O483" s="1"/>
  <c r="P483" s="1"/>
  <c r="N484"/>
  <c r="O484" s="1"/>
  <c r="P484" s="1"/>
  <c r="N485"/>
  <c r="O485" s="1"/>
  <c r="P485" s="1"/>
  <c r="N486"/>
  <c r="N487"/>
  <c r="O487" s="1"/>
  <c r="P487" s="1"/>
  <c r="N488"/>
  <c r="O488" s="1"/>
  <c r="P488" s="1"/>
  <c r="N489"/>
  <c r="O489" s="1"/>
  <c r="P489" s="1"/>
  <c r="N490"/>
  <c r="O490" s="1"/>
  <c r="P490" s="1"/>
  <c r="N491"/>
  <c r="O491" s="1"/>
  <c r="P491" s="1"/>
  <c r="N492"/>
  <c r="O492" s="1"/>
  <c r="P492" s="1"/>
  <c r="N493"/>
  <c r="O493" s="1"/>
  <c r="P493" s="1"/>
  <c r="N494"/>
  <c r="O494" s="1"/>
  <c r="P494" s="1"/>
  <c r="N495"/>
  <c r="O495" s="1"/>
  <c r="P495" s="1"/>
  <c r="N496"/>
  <c r="O496" s="1"/>
  <c r="P496" s="1"/>
  <c r="N497"/>
  <c r="O497" s="1"/>
  <c r="P497" s="1"/>
  <c r="N498"/>
  <c r="O498" s="1"/>
  <c r="P498" s="1"/>
  <c r="N499"/>
  <c r="O499" s="1"/>
  <c r="P499" s="1"/>
  <c r="N500"/>
  <c r="O500" s="1"/>
  <c r="P500" s="1"/>
  <c r="N501"/>
  <c r="O501" s="1"/>
  <c r="P501" s="1"/>
  <c r="N502"/>
  <c r="O502" s="1"/>
  <c r="P502" s="1"/>
  <c r="N503"/>
  <c r="O503" s="1"/>
  <c r="P503" s="1"/>
  <c r="N504"/>
  <c r="O504" s="1"/>
  <c r="P504" s="1"/>
  <c r="N505"/>
  <c r="O505" s="1"/>
  <c r="P505" s="1"/>
  <c r="N506"/>
  <c r="O506" s="1"/>
  <c r="P506" s="1"/>
  <c r="N507"/>
  <c r="O507" s="1"/>
  <c r="P507" s="1"/>
  <c r="N508"/>
  <c r="O508" s="1"/>
  <c r="P508" s="1"/>
  <c r="N509"/>
  <c r="O509" s="1"/>
  <c r="P509" s="1"/>
  <c r="N510"/>
  <c r="O510" s="1"/>
  <c r="P510" s="1"/>
  <c r="N511"/>
  <c r="O511" s="1"/>
  <c r="P511" s="1"/>
  <c r="N512"/>
  <c r="O512" s="1"/>
  <c r="P512" s="1"/>
  <c r="N513"/>
  <c r="O513" s="1"/>
  <c r="P513" s="1"/>
  <c r="N514"/>
  <c r="O514" s="1"/>
  <c r="P514" s="1"/>
  <c r="N515"/>
  <c r="O515" s="1"/>
  <c r="P515" s="1"/>
  <c r="N516"/>
  <c r="O516" s="1"/>
  <c r="P516" s="1"/>
  <c r="N517"/>
  <c r="O517" s="1"/>
  <c r="P517" s="1"/>
  <c r="N518"/>
  <c r="O518" s="1"/>
  <c r="P518" s="1"/>
  <c r="N519"/>
  <c r="O519" s="1"/>
  <c r="P519" s="1"/>
  <c r="N520"/>
  <c r="O520" s="1"/>
  <c r="P520" s="1"/>
  <c r="N521"/>
  <c r="O521" s="1"/>
  <c r="P521" s="1"/>
  <c r="N522"/>
  <c r="O522" s="1"/>
  <c r="P522" s="1"/>
  <c r="N523"/>
  <c r="O523" s="1"/>
  <c r="P523" s="1"/>
  <c r="N524"/>
  <c r="O524" s="1"/>
  <c r="P524" s="1"/>
  <c r="N525"/>
  <c r="O525" s="1"/>
  <c r="P525" s="1"/>
  <c r="N526"/>
  <c r="O526" s="1"/>
  <c r="P526" s="1"/>
  <c r="N527"/>
  <c r="O527" s="1"/>
  <c r="P527" s="1"/>
  <c r="N528"/>
  <c r="O528" s="1"/>
  <c r="P528" s="1"/>
  <c r="N529"/>
  <c r="O529" s="1"/>
  <c r="P529" s="1"/>
  <c r="N530"/>
  <c r="O530" s="1"/>
  <c r="P530" s="1"/>
  <c r="N531"/>
  <c r="O531" s="1"/>
  <c r="P531" s="1"/>
  <c r="N532"/>
  <c r="O532" s="1"/>
  <c r="P532" s="1"/>
  <c r="N533"/>
  <c r="O533" s="1"/>
  <c r="P533" s="1"/>
  <c r="N534"/>
  <c r="O534" s="1"/>
  <c r="P534" s="1"/>
  <c r="N535"/>
  <c r="O535" s="1"/>
  <c r="P535" s="1"/>
  <c r="N536"/>
  <c r="O536" s="1"/>
  <c r="P536" s="1"/>
  <c r="N537"/>
  <c r="O537" s="1"/>
  <c r="P537" s="1"/>
  <c r="N538"/>
  <c r="O538" s="1"/>
  <c r="P538" s="1"/>
  <c r="N539"/>
  <c r="O539" s="1"/>
  <c r="P539" s="1"/>
  <c r="N540"/>
  <c r="O540" s="1"/>
  <c r="P540" s="1"/>
  <c r="N541"/>
  <c r="O541" s="1"/>
  <c r="P541" s="1"/>
  <c r="N542"/>
  <c r="O542" s="1"/>
  <c r="P542" s="1"/>
  <c r="N543"/>
  <c r="O543" s="1"/>
  <c r="P543" s="1"/>
  <c r="N544"/>
  <c r="O544" s="1"/>
  <c r="P544" s="1"/>
  <c r="N545"/>
  <c r="O545" s="1"/>
  <c r="P545" s="1"/>
  <c r="N546"/>
  <c r="O546" s="1"/>
  <c r="P546" s="1"/>
  <c r="N547"/>
  <c r="O547" s="1"/>
  <c r="P547" s="1"/>
  <c r="N548"/>
  <c r="O548" s="1"/>
  <c r="P548" s="1"/>
  <c r="N549"/>
  <c r="O549" s="1"/>
  <c r="P549" s="1"/>
  <c r="N550"/>
  <c r="N551"/>
  <c r="O551" s="1"/>
  <c r="P551" s="1"/>
  <c r="N552"/>
  <c r="O552" s="1"/>
  <c r="P552" s="1"/>
  <c r="N553"/>
  <c r="O553" s="1"/>
  <c r="P553" s="1"/>
  <c r="N554"/>
  <c r="O554" s="1"/>
  <c r="P554" s="1"/>
  <c r="N555"/>
  <c r="O555" s="1"/>
  <c r="P555" s="1"/>
  <c r="N556"/>
  <c r="O556" s="1"/>
  <c r="P556" s="1"/>
  <c r="N557"/>
  <c r="O557" s="1"/>
  <c r="P557" s="1"/>
  <c r="N558"/>
  <c r="O558" s="1"/>
  <c r="P558" s="1"/>
  <c r="N559"/>
  <c r="O559" s="1"/>
  <c r="P559" s="1"/>
  <c r="N560"/>
  <c r="O560" s="1"/>
  <c r="P560" s="1"/>
  <c r="N561"/>
  <c r="O561" s="1"/>
  <c r="P561" s="1"/>
  <c r="N562"/>
  <c r="O562" s="1"/>
  <c r="P562" s="1"/>
  <c r="N563"/>
  <c r="O563" s="1"/>
  <c r="P563" s="1"/>
  <c r="N564"/>
  <c r="O564" s="1"/>
  <c r="P564" s="1"/>
  <c r="N565"/>
  <c r="O565" s="1"/>
  <c r="P565" s="1"/>
  <c r="N566"/>
  <c r="O566" s="1"/>
  <c r="P566" s="1"/>
  <c r="N567"/>
  <c r="O567" s="1"/>
  <c r="P567" s="1"/>
  <c r="N568"/>
  <c r="O568" s="1"/>
  <c r="P568" s="1"/>
  <c r="N569"/>
  <c r="O569" s="1"/>
  <c r="P569" s="1"/>
  <c r="N570"/>
  <c r="O570" s="1"/>
  <c r="P570" s="1"/>
  <c r="N571"/>
  <c r="O571" s="1"/>
  <c r="P571" s="1"/>
  <c r="N572"/>
  <c r="O572" s="1"/>
  <c r="P572" s="1"/>
  <c r="N573"/>
  <c r="O573" s="1"/>
  <c r="P573" s="1"/>
  <c r="N574"/>
  <c r="O574" s="1"/>
  <c r="P574" s="1"/>
  <c r="N575"/>
  <c r="O575" s="1"/>
  <c r="P575" s="1"/>
  <c r="N576"/>
  <c r="O576" s="1"/>
  <c r="P576" s="1"/>
  <c r="N577"/>
  <c r="O577" s="1"/>
  <c r="P577" s="1"/>
  <c r="N578"/>
  <c r="O578" s="1"/>
  <c r="P578" s="1"/>
  <c r="N579"/>
  <c r="O579" s="1"/>
  <c r="P579" s="1"/>
  <c r="N580"/>
  <c r="O580" s="1"/>
  <c r="P580" s="1"/>
  <c r="N581"/>
  <c r="O581" s="1"/>
  <c r="P581" s="1"/>
  <c r="N582"/>
  <c r="O582" s="1"/>
  <c r="P582" s="1"/>
  <c r="N583"/>
  <c r="O583" s="1"/>
  <c r="P583" s="1"/>
  <c r="N584"/>
  <c r="O584" s="1"/>
  <c r="P584" s="1"/>
  <c r="N585"/>
  <c r="O585" s="1"/>
  <c r="P585" s="1"/>
  <c r="N586"/>
  <c r="O586" s="1"/>
  <c r="P586" s="1"/>
  <c r="N587"/>
  <c r="O587" s="1"/>
  <c r="P587" s="1"/>
  <c r="N588"/>
  <c r="O588" s="1"/>
  <c r="P588" s="1"/>
  <c r="N589"/>
  <c r="O589" s="1"/>
  <c r="P589" s="1"/>
  <c r="N590"/>
  <c r="O590" s="1"/>
  <c r="P590" s="1"/>
  <c r="N591"/>
  <c r="O591" s="1"/>
  <c r="P591" s="1"/>
  <c r="N592"/>
  <c r="O592" s="1"/>
  <c r="P592" s="1"/>
  <c r="N593"/>
  <c r="O593" s="1"/>
  <c r="P593" s="1"/>
  <c r="N594"/>
  <c r="O594" s="1"/>
  <c r="P594" s="1"/>
  <c r="N595"/>
  <c r="O595" s="1"/>
  <c r="P595" s="1"/>
  <c r="N596"/>
  <c r="O596" s="1"/>
  <c r="P596" s="1"/>
  <c r="N597"/>
  <c r="O597" s="1"/>
  <c r="P597" s="1"/>
  <c r="N598"/>
  <c r="O598" s="1"/>
  <c r="P598" s="1"/>
  <c r="N599"/>
  <c r="O599" s="1"/>
  <c r="P599" s="1"/>
  <c r="N600"/>
  <c r="O600" s="1"/>
  <c r="P600" s="1"/>
  <c r="N601"/>
  <c r="O601" s="1"/>
  <c r="P601" s="1"/>
  <c r="N602"/>
  <c r="O602" s="1"/>
  <c r="P602" s="1"/>
  <c r="N603"/>
  <c r="O603" s="1"/>
  <c r="P603" s="1"/>
  <c r="N604"/>
  <c r="O604" s="1"/>
  <c r="P604" s="1"/>
  <c r="N605"/>
  <c r="O605" s="1"/>
  <c r="P605" s="1"/>
  <c r="N606"/>
  <c r="R606" s="1"/>
  <c r="N607"/>
  <c r="O607" s="1"/>
  <c r="P607" s="1"/>
  <c r="N608"/>
  <c r="O608" s="1"/>
  <c r="P608" s="1"/>
  <c r="N609"/>
  <c r="O609" s="1"/>
  <c r="P609" s="1"/>
  <c r="N610"/>
  <c r="O610" s="1"/>
  <c r="P610" s="1"/>
  <c r="N611"/>
  <c r="O611" s="1"/>
  <c r="P611" s="1"/>
  <c r="N612"/>
  <c r="O612" s="1"/>
  <c r="P612" s="1"/>
  <c r="N613"/>
  <c r="O613" s="1"/>
  <c r="P613" s="1"/>
  <c r="N614"/>
  <c r="O614" s="1"/>
  <c r="P614" s="1"/>
  <c r="N615"/>
  <c r="O615" s="1"/>
  <c r="P615" s="1"/>
  <c r="N616"/>
  <c r="O616" s="1"/>
  <c r="P616" s="1"/>
  <c r="N617"/>
  <c r="O617" s="1"/>
  <c r="P617" s="1"/>
  <c r="N618"/>
  <c r="O618" s="1"/>
  <c r="P618" s="1"/>
  <c r="N619"/>
  <c r="O619" s="1"/>
  <c r="P619" s="1"/>
  <c r="N620"/>
  <c r="O620" s="1"/>
  <c r="P620" s="1"/>
  <c r="N621"/>
  <c r="O621" s="1"/>
  <c r="P621" s="1"/>
  <c r="N622"/>
  <c r="O622" s="1"/>
  <c r="P622" s="1"/>
  <c r="N623"/>
  <c r="O623" s="1"/>
  <c r="P623" s="1"/>
  <c r="N624"/>
  <c r="O624" s="1"/>
  <c r="P624" s="1"/>
  <c r="N625"/>
  <c r="O625" s="1"/>
  <c r="P625" s="1"/>
  <c r="N626"/>
  <c r="O626" s="1"/>
  <c r="P626" s="1"/>
  <c r="N627"/>
  <c r="O627" s="1"/>
  <c r="P627" s="1"/>
  <c r="N628"/>
  <c r="O628" s="1"/>
  <c r="P628" s="1"/>
  <c r="N629"/>
  <c r="O629" s="1"/>
  <c r="P629" s="1"/>
  <c r="N630"/>
  <c r="O630" s="1"/>
  <c r="P630" s="1"/>
  <c r="N631"/>
  <c r="O631" s="1"/>
  <c r="P631" s="1"/>
  <c r="N632"/>
  <c r="O632" s="1"/>
  <c r="P632" s="1"/>
  <c r="N633"/>
  <c r="O633" s="1"/>
  <c r="P633" s="1"/>
  <c r="N634"/>
  <c r="O634" s="1"/>
  <c r="P634" s="1"/>
  <c r="N635"/>
  <c r="O635" s="1"/>
  <c r="P635" s="1"/>
  <c r="N636"/>
  <c r="O636" s="1"/>
  <c r="P636" s="1"/>
  <c r="N637"/>
  <c r="O637" s="1"/>
  <c r="P637" s="1"/>
  <c r="N638"/>
  <c r="O638" s="1"/>
  <c r="P638" s="1"/>
  <c r="N639"/>
  <c r="O639" s="1"/>
  <c r="P639" s="1"/>
  <c r="N640"/>
  <c r="O640" s="1"/>
  <c r="P640" s="1"/>
  <c r="N641"/>
  <c r="O641" s="1"/>
  <c r="P641" s="1"/>
  <c r="N642"/>
  <c r="O642" s="1"/>
  <c r="P642" s="1"/>
  <c r="N643"/>
  <c r="O643" s="1"/>
  <c r="P643" s="1"/>
  <c r="N644"/>
  <c r="O644" s="1"/>
  <c r="P644" s="1"/>
  <c r="N645"/>
  <c r="O645" s="1"/>
  <c r="P645" s="1"/>
  <c r="N646"/>
  <c r="O646" s="1"/>
  <c r="P646" s="1"/>
  <c r="N647"/>
  <c r="O647" s="1"/>
  <c r="P647" s="1"/>
  <c r="N648"/>
  <c r="O648" s="1"/>
  <c r="P648" s="1"/>
  <c r="N649"/>
  <c r="O649" s="1"/>
  <c r="P649" s="1"/>
  <c r="N650"/>
  <c r="O650" s="1"/>
  <c r="P650" s="1"/>
  <c r="N651"/>
  <c r="O651" s="1"/>
  <c r="P651" s="1"/>
  <c r="N652"/>
  <c r="O652" s="1"/>
  <c r="P652" s="1"/>
  <c r="N653"/>
  <c r="O653" s="1"/>
  <c r="P653" s="1"/>
  <c r="N654"/>
  <c r="O654" s="1"/>
  <c r="P654" s="1"/>
  <c r="N655"/>
  <c r="O655" s="1"/>
  <c r="P655" s="1"/>
  <c r="N656"/>
  <c r="O656" s="1"/>
  <c r="P656" s="1"/>
  <c r="N657"/>
  <c r="O657" s="1"/>
  <c r="P657" s="1"/>
  <c r="N658"/>
  <c r="O658" s="1"/>
  <c r="P658" s="1"/>
  <c r="N659"/>
  <c r="O659" s="1"/>
  <c r="P659" s="1"/>
  <c r="N660"/>
  <c r="O660" s="1"/>
  <c r="P660" s="1"/>
  <c r="N661"/>
  <c r="O661" s="1"/>
  <c r="P661" s="1"/>
  <c r="N662"/>
  <c r="O662" s="1"/>
  <c r="P662" s="1"/>
  <c r="N663"/>
  <c r="O663" s="1"/>
  <c r="P663" s="1"/>
  <c r="N664"/>
  <c r="O664" s="1"/>
  <c r="P664" s="1"/>
  <c r="N665"/>
  <c r="O665" s="1"/>
  <c r="P665" s="1"/>
  <c r="N666"/>
  <c r="O666" s="1"/>
  <c r="P666" s="1"/>
  <c r="N667"/>
  <c r="O667" s="1"/>
  <c r="P667" s="1"/>
  <c r="N668"/>
  <c r="O668" s="1"/>
  <c r="P668" s="1"/>
  <c r="N669"/>
  <c r="O669" s="1"/>
  <c r="P669" s="1"/>
  <c r="N670"/>
  <c r="O670" s="1"/>
  <c r="P670" s="1"/>
  <c r="N671"/>
  <c r="O671" s="1"/>
  <c r="P671" s="1"/>
  <c r="N672"/>
  <c r="O672" s="1"/>
  <c r="P672" s="1"/>
  <c r="N673"/>
  <c r="O673" s="1"/>
  <c r="P673" s="1"/>
  <c r="N674"/>
  <c r="O674" s="1"/>
  <c r="P674" s="1"/>
  <c r="N675"/>
  <c r="O675" s="1"/>
  <c r="P675" s="1"/>
  <c r="N676"/>
  <c r="O676" s="1"/>
  <c r="P676" s="1"/>
  <c r="N677"/>
  <c r="O677" s="1"/>
  <c r="P677" s="1"/>
  <c r="N678"/>
  <c r="O678" s="1"/>
  <c r="P678" s="1"/>
  <c r="N679"/>
  <c r="N680"/>
  <c r="O680" s="1"/>
  <c r="P680" s="1"/>
  <c r="N681"/>
  <c r="O681" s="1"/>
  <c r="P681" s="1"/>
  <c r="N682"/>
  <c r="O682" s="1"/>
  <c r="P682" s="1"/>
  <c r="N683"/>
  <c r="O683" s="1"/>
  <c r="P683" s="1"/>
  <c r="N684"/>
  <c r="O684" s="1"/>
  <c r="P684" s="1"/>
  <c r="N685"/>
  <c r="O685" s="1"/>
  <c r="P685" s="1"/>
  <c r="N686"/>
  <c r="O686" s="1"/>
  <c r="P686" s="1"/>
  <c r="N687"/>
  <c r="O687" s="1"/>
  <c r="P687" s="1"/>
  <c r="N688"/>
  <c r="O688" s="1"/>
  <c r="P688" s="1"/>
  <c r="N689"/>
  <c r="O689" s="1"/>
  <c r="P689" s="1"/>
  <c r="N690"/>
  <c r="R690" s="1"/>
  <c r="N691"/>
  <c r="O691" s="1"/>
  <c r="P691" s="1"/>
  <c r="N692"/>
  <c r="O692" s="1"/>
  <c r="P692" s="1"/>
  <c r="N693"/>
  <c r="O693" s="1"/>
  <c r="P693" s="1"/>
  <c r="N694"/>
  <c r="O694" s="1"/>
  <c r="P694" s="1"/>
  <c r="N695"/>
  <c r="O695" s="1"/>
  <c r="P695" s="1"/>
  <c r="N696"/>
  <c r="O696" s="1"/>
  <c r="P696" s="1"/>
  <c r="N697"/>
  <c r="O697" s="1"/>
  <c r="P697" s="1"/>
  <c r="N698"/>
  <c r="O698" s="1"/>
  <c r="P698" s="1"/>
  <c r="N699"/>
  <c r="O699" s="1"/>
  <c r="P699" s="1"/>
  <c r="N700"/>
  <c r="O700" s="1"/>
  <c r="P700" s="1"/>
  <c r="N701"/>
  <c r="O701" s="1"/>
  <c r="P701" s="1"/>
  <c r="N702"/>
  <c r="O702" s="1"/>
  <c r="P702" s="1"/>
  <c r="N703"/>
  <c r="O703" s="1"/>
  <c r="P703" s="1"/>
  <c r="N704"/>
  <c r="O704" s="1"/>
  <c r="P704" s="1"/>
  <c r="N705"/>
  <c r="O705" s="1"/>
  <c r="P705" s="1"/>
  <c r="N706"/>
  <c r="O706" s="1"/>
  <c r="P706" s="1"/>
  <c r="N707"/>
  <c r="O707" s="1"/>
  <c r="P707" s="1"/>
  <c r="N708"/>
  <c r="O708" s="1"/>
  <c r="P708" s="1"/>
  <c r="N709"/>
  <c r="O709" s="1"/>
  <c r="P709" s="1"/>
  <c r="N710"/>
  <c r="O710" s="1"/>
  <c r="P710" s="1"/>
  <c r="N711"/>
  <c r="O711" s="1"/>
  <c r="P711" s="1"/>
  <c r="N712"/>
  <c r="O712" s="1"/>
  <c r="P712" s="1"/>
  <c r="N713"/>
  <c r="O713" s="1"/>
  <c r="P713" s="1"/>
  <c r="N714"/>
  <c r="O714" s="1"/>
  <c r="P714" s="1"/>
  <c r="N715"/>
  <c r="O715" s="1"/>
  <c r="P715" s="1"/>
  <c r="N716"/>
  <c r="O716" s="1"/>
  <c r="P716" s="1"/>
  <c r="N717"/>
  <c r="O717" s="1"/>
  <c r="P717" s="1"/>
  <c r="N718"/>
  <c r="O718" s="1"/>
  <c r="P718" s="1"/>
  <c r="N719"/>
  <c r="O719" s="1"/>
  <c r="P719" s="1"/>
  <c r="N720"/>
  <c r="O720" s="1"/>
  <c r="P720" s="1"/>
  <c r="N721"/>
  <c r="O721" s="1"/>
  <c r="P721" s="1"/>
  <c r="N722"/>
  <c r="O722" s="1"/>
  <c r="P722" s="1"/>
  <c r="N723"/>
  <c r="O723" s="1"/>
  <c r="P723" s="1"/>
  <c r="N724"/>
  <c r="O724" s="1"/>
  <c r="P724" s="1"/>
  <c r="N725"/>
  <c r="O725" s="1"/>
  <c r="P725" s="1"/>
  <c r="N726"/>
  <c r="O726" s="1"/>
  <c r="P726" s="1"/>
  <c r="N727"/>
  <c r="R727" s="1"/>
  <c r="N728"/>
  <c r="R728" s="1"/>
  <c r="N729"/>
  <c r="O729" s="1"/>
  <c r="P729" s="1"/>
  <c r="N730"/>
  <c r="O730" s="1"/>
  <c r="P730" s="1"/>
  <c r="N731"/>
  <c r="O731" s="1"/>
  <c r="P731" s="1"/>
  <c r="N732"/>
  <c r="O732" s="1"/>
  <c r="P732" s="1"/>
  <c r="N733"/>
  <c r="O733" s="1"/>
  <c r="P733" s="1"/>
  <c r="N734"/>
  <c r="O734" s="1"/>
  <c r="P734" s="1"/>
  <c r="N735"/>
  <c r="O735" s="1"/>
  <c r="P735" s="1"/>
  <c r="N736"/>
  <c r="O736" s="1"/>
  <c r="P736" s="1"/>
  <c r="N737"/>
  <c r="O737" s="1"/>
  <c r="P737" s="1"/>
  <c r="N738"/>
  <c r="O738" s="1"/>
  <c r="P738" s="1"/>
  <c r="N739"/>
  <c r="O739" s="1"/>
  <c r="P739" s="1"/>
  <c r="N740"/>
  <c r="O740" s="1"/>
  <c r="P740" s="1"/>
  <c r="N741"/>
  <c r="O741" s="1"/>
  <c r="P741" s="1"/>
  <c r="N742"/>
  <c r="O742" s="1"/>
  <c r="P742" s="1"/>
  <c r="N743"/>
  <c r="O743" s="1"/>
  <c r="P743" s="1"/>
  <c r="N744"/>
  <c r="O744" s="1"/>
  <c r="P744" s="1"/>
  <c r="N745"/>
  <c r="O745" s="1"/>
  <c r="P745" s="1"/>
  <c r="N746"/>
  <c r="O746" s="1"/>
  <c r="P746" s="1"/>
  <c r="N747"/>
  <c r="O747" s="1"/>
  <c r="P747" s="1"/>
  <c r="N748"/>
  <c r="O748" s="1"/>
  <c r="P748" s="1"/>
  <c r="N749"/>
  <c r="O749" s="1"/>
  <c r="P749" s="1"/>
  <c r="N750"/>
  <c r="O750" s="1"/>
  <c r="P750" s="1"/>
  <c r="N751"/>
  <c r="O751" s="1"/>
  <c r="P751" s="1"/>
  <c r="N752"/>
  <c r="O752" s="1"/>
  <c r="P752" s="1"/>
  <c r="N753"/>
  <c r="O753" s="1"/>
  <c r="P753" s="1"/>
  <c r="N754"/>
  <c r="O754" s="1"/>
  <c r="P754" s="1"/>
  <c r="N755"/>
  <c r="O755" s="1"/>
  <c r="P755" s="1"/>
  <c r="N756"/>
  <c r="O756" s="1"/>
  <c r="P756" s="1"/>
  <c r="N757"/>
  <c r="O757" s="1"/>
  <c r="P757" s="1"/>
  <c r="N758"/>
  <c r="O758" s="1"/>
  <c r="P758" s="1"/>
  <c r="N759"/>
  <c r="O759" s="1"/>
  <c r="P759" s="1"/>
  <c r="N760"/>
  <c r="O760" s="1"/>
  <c r="P760" s="1"/>
  <c r="N761"/>
  <c r="O761" s="1"/>
  <c r="P761" s="1"/>
  <c r="N762"/>
  <c r="O762" s="1"/>
  <c r="P762" s="1"/>
  <c r="N763"/>
  <c r="O763" s="1"/>
  <c r="P763" s="1"/>
  <c r="N764"/>
  <c r="O764" s="1"/>
  <c r="P764" s="1"/>
  <c r="N765"/>
  <c r="O765" s="1"/>
  <c r="P765" s="1"/>
  <c r="N766"/>
  <c r="O766" s="1"/>
  <c r="P766" s="1"/>
  <c r="N767"/>
  <c r="O767" s="1"/>
  <c r="P767" s="1"/>
  <c r="N768"/>
  <c r="O768" s="1"/>
  <c r="P768" s="1"/>
  <c r="N769"/>
  <c r="O769" s="1"/>
  <c r="P769" s="1"/>
  <c r="N770"/>
  <c r="O770" s="1"/>
  <c r="P770" s="1"/>
  <c r="N771"/>
  <c r="O771" s="1"/>
  <c r="P771" s="1"/>
  <c r="N772"/>
  <c r="O772" s="1"/>
  <c r="P772" s="1"/>
  <c r="N773"/>
  <c r="O773" s="1"/>
  <c r="P773" s="1"/>
  <c r="N774"/>
  <c r="O774" s="1"/>
  <c r="P774" s="1"/>
  <c r="N775"/>
  <c r="O775" s="1"/>
  <c r="P775" s="1"/>
  <c r="N776"/>
  <c r="O776" s="1"/>
  <c r="P776" s="1"/>
  <c r="N777"/>
  <c r="O777" s="1"/>
  <c r="P777" s="1"/>
  <c r="N778"/>
  <c r="O778" s="1"/>
  <c r="P778" s="1"/>
  <c r="N779"/>
  <c r="O779" s="1"/>
  <c r="P779" s="1"/>
  <c r="N780"/>
  <c r="O780" s="1"/>
  <c r="P780" s="1"/>
  <c r="N781"/>
  <c r="O781" s="1"/>
  <c r="P781" s="1"/>
  <c r="N782"/>
  <c r="O782" s="1"/>
  <c r="P782" s="1"/>
  <c r="N783"/>
  <c r="O783" s="1"/>
  <c r="P783" s="1"/>
  <c r="N784"/>
  <c r="O784" s="1"/>
  <c r="P784" s="1"/>
  <c r="N785"/>
  <c r="O785" s="1"/>
  <c r="P785" s="1"/>
  <c r="N786"/>
  <c r="O786" s="1"/>
  <c r="P786" s="1"/>
  <c r="N787"/>
  <c r="O787" s="1"/>
  <c r="P787" s="1"/>
  <c r="N788"/>
  <c r="O788" s="1"/>
  <c r="P788" s="1"/>
  <c r="N789"/>
  <c r="O789" s="1"/>
  <c r="P789" s="1"/>
  <c r="N790"/>
  <c r="O790" s="1"/>
  <c r="P790" s="1"/>
  <c r="N791"/>
  <c r="O791" s="1"/>
  <c r="P791" s="1"/>
  <c r="N792"/>
  <c r="R792" s="1"/>
  <c r="N793"/>
  <c r="O793" s="1"/>
  <c r="P793" s="1"/>
  <c r="N794"/>
  <c r="O794" s="1"/>
  <c r="P794" s="1"/>
  <c r="N795"/>
  <c r="O795" s="1"/>
  <c r="P795" s="1"/>
  <c r="N796"/>
  <c r="O796" s="1"/>
  <c r="P796" s="1"/>
  <c r="N797"/>
  <c r="O797" s="1"/>
  <c r="P797" s="1"/>
  <c r="N798"/>
  <c r="O798" s="1"/>
  <c r="P798" s="1"/>
  <c r="N799"/>
  <c r="O799" s="1"/>
  <c r="P799" s="1"/>
  <c r="N800"/>
  <c r="O800" s="1"/>
  <c r="P800" s="1"/>
  <c r="N801"/>
  <c r="O801" s="1"/>
  <c r="P801" s="1"/>
  <c r="N802"/>
  <c r="O802" s="1"/>
  <c r="P802" s="1"/>
  <c r="N803"/>
  <c r="O803" s="1"/>
  <c r="P803" s="1"/>
  <c r="N804"/>
  <c r="R804" s="1"/>
  <c r="N805"/>
  <c r="O805" s="1"/>
  <c r="P805" s="1"/>
  <c r="N806"/>
  <c r="O806" s="1"/>
  <c r="P806" s="1"/>
  <c r="N807"/>
  <c r="O807" s="1"/>
  <c r="P807" s="1"/>
  <c r="N808"/>
  <c r="O808" s="1"/>
  <c r="P808" s="1"/>
  <c r="N809"/>
  <c r="O809" s="1"/>
  <c r="P809" s="1"/>
  <c r="N810"/>
  <c r="O810" s="1"/>
  <c r="P810" s="1"/>
  <c r="N811"/>
  <c r="O811" s="1"/>
  <c r="P811" s="1"/>
  <c r="N812"/>
  <c r="O812" s="1"/>
  <c r="P812" s="1"/>
  <c r="N813"/>
  <c r="O813" s="1"/>
  <c r="P813" s="1"/>
  <c r="N814"/>
  <c r="O814" s="1"/>
  <c r="P814" s="1"/>
  <c r="N815"/>
  <c r="O815" s="1"/>
  <c r="P815" s="1"/>
  <c r="N816"/>
  <c r="O816" s="1"/>
  <c r="P816" s="1"/>
  <c r="N817"/>
  <c r="O817" s="1"/>
  <c r="P817" s="1"/>
  <c r="N818"/>
  <c r="O818" s="1"/>
  <c r="P818" s="1"/>
  <c r="N819"/>
  <c r="O819" s="1"/>
  <c r="P819" s="1"/>
  <c r="N820"/>
  <c r="O820" s="1"/>
  <c r="P820" s="1"/>
  <c r="N821"/>
  <c r="O821" s="1"/>
  <c r="P821" s="1"/>
  <c r="N822"/>
  <c r="O822" s="1"/>
  <c r="P822" s="1"/>
  <c r="N823"/>
  <c r="O823" s="1"/>
  <c r="P823" s="1"/>
  <c r="N824"/>
  <c r="O824" s="1"/>
  <c r="P824" s="1"/>
  <c r="N825"/>
  <c r="O825" s="1"/>
  <c r="P825" s="1"/>
  <c r="N826"/>
  <c r="O826" s="1"/>
  <c r="P826" s="1"/>
  <c r="N827"/>
  <c r="O827" s="1"/>
  <c r="P827" s="1"/>
  <c r="N828"/>
  <c r="O828" s="1"/>
  <c r="P828" s="1"/>
  <c r="N829"/>
  <c r="O829" s="1"/>
  <c r="P829" s="1"/>
  <c r="N830"/>
  <c r="O830" s="1"/>
  <c r="P830" s="1"/>
  <c r="N831"/>
  <c r="O831" s="1"/>
  <c r="P831" s="1"/>
  <c r="N832"/>
  <c r="O832" s="1"/>
  <c r="P832" s="1"/>
  <c r="N833"/>
  <c r="O833" s="1"/>
  <c r="P833" s="1"/>
  <c r="N834"/>
  <c r="O834" s="1"/>
  <c r="P834" s="1"/>
  <c r="N835"/>
  <c r="O835" s="1"/>
  <c r="P835" s="1"/>
  <c r="N836"/>
  <c r="O836" s="1"/>
  <c r="P836" s="1"/>
  <c r="N837"/>
  <c r="O837" s="1"/>
  <c r="P837" s="1"/>
  <c r="N838"/>
  <c r="O838" s="1"/>
  <c r="P838" s="1"/>
  <c r="N839"/>
  <c r="O839" s="1"/>
  <c r="P839" s="1"/>
  <c r="N840"/>
  <c r="O840" s="1"/>
  <c r="P840" s="1"/>
  <c r="N841"/>
  <c r="O841" s="1"/>
  <c r="P841" s="1"/>
  <c r="N842"/>
  <c r="O842" s="1"/>
  <c r="P842" s="1"/>
  <c r="N843"/>
  <c r="O843" s="1"/>
  <c r="P843" s="1"/>
  <c r="N844"/>
  <c r="O844" s="1"/>
  <c r="P844" s="1"/>
  <c r="N845"/>
  <c r="O845" s="1"/>
  <c r="P845" s="1"/>
  <c r="N846"/>
  <c r="R846" s="1"/>
  <c r="N847"/>
  <c r="O847" s="1"/>
  <c r="P847" s="1"/>
  <c r="N848"/>
  <c r="O848" s="1"/>
  <c r="P848" s="1"/>
  <c r="N849"/>
  <c r="O849" s="1"/>
  <c r="P849" s="1"/>
  <c r="N850"/>
  <c r="O850" s="1"/>
  <c r="P850" s="1"/>
  <c r="N851"/>
  <c r="O851" s="1"/>
  <c r="P851" s="1"/>
  <c r="N852"/>
  <c r="R852" s="1"/>
  <c r="N853"/>
  <c r="O853" s="1"/>
  <c r="P853" s="1"/>
  <c r="N854"/>
  <c r="O854" s="1"/>
  <c r="P854" s="1"/>
  <c r="N855"/>
  <c r="O855" s="1"/>
  <c r="P855" s="1"/>
  <c r="N856"/>
  <c r="O856" s="1"/>
  <c r="P856" s="1"/>
  <c r="N857"/>
  <c r="O857" s="1"/>
  <c r="P857" s="1"/>
  <c r="N858"/>
  <c r="O858" s="1"/>
  <c r="P858" s="1"/>
  <c r="N859"/>
  <c r="O859" s="1"/>
  <c r="P859" s="1"/>
  <c r="N860"/>
  <c r="O860" s="1"/>
  <c r="P860" s="1"/>
  <c r="N861"/>
  <c r="O861" s="1"/>
  <c r="P861" s="1"/>
  <c r="N862"/>
  <c r="O862" s="1"/>
  <c r="P862" s="1"/>
  <c r="N863"/>
  <c r="O863" s="1"/>
  <c r="P863" s="1"/>
  <c r="N864"/>
  <c r="O864" s="1"/>
  <c r="P864" s="1"/>
  <c r="N865"/>
  <c r="O865" s="1"/>
  <c r="P865" s="1"/>
  <c r="N866"/>
  <c r="O866" s="1"/>
  <c r="P866" s="1"/>
  <c r="N867"/>
  <c r="O867" s="1"/>
  <c r="P867" s="1"/>
  <c r="N868"/>
  <c r="O868" s="1"/>
  <c r="P868" s="1"/>
  <c r="N869"/>
  <c r="O869" s="1"/>
  <c r="P869" s="1"/>
  <c r="N870"/>
  <c r="O870" s="1"/>
  <c r="P870" s="1"/>
  <c r="N871"/>
  <c r="O871" s="1"/>
  <c r="P871" s="1"/>
  <c r="N872"/>
  <c r="O872" s="1"/>
  <c r="P872" s="1"/>
  <c r="N873"/>
  <c r="O873" s="1"/>
  <c r="P873" s="1"/>
  <c r="N874"/>
  <c r="O874" s="1"/>
  <c r="P874" s="1"/>
  <c r="N875"/>
  <c r="O875" s="1"/>
  <c r="P875" s="1"/>
  <c r="N876"/>
  <c r="O876" s="1"/>
  <c r="P876" s="1"/>
  <c r="N877"/>
  <c r="O877" s="1"/>
  <c r="P877" s="1"/>
  <c r="N878"/>
  <c r="O878" s="1"/>
  <c r="P878" s="1"/>
  <c r="N879"/>
  <c r="O879" s="1"/>
  <c r="P879" s="1"/>
  <c r="N880"/>
  <c r="O880" s="1"/>
  <c r="P880" s="1"/>
  <c r="N881"/>
  <c r="O881" s="1"/>
  <c r="P881" s="1"/>
  <c r="N882"/>
  <c r="O882" s="1"/>
  <c r="P882" s="1"/>
  <c r="N883"/>
  <c r="O883" s="1"/>
  <c r="P883" s="1"/>
  <c r="N884"/>
  <c r="O884" s="1"/>
  <c r="P884" s="1"/>
  <c r="N885"/>
  <c r="O885" s="1"/>
  <c r="P885" s="1"/>
  <c r="N886"/>
  <c r="O886" s="1"/>
  <c r="P886" s="1"/>
  <c r="N887"/>
  <c r="O887" s="1"/>
  <c r="P887" s="1"/>
  <c r="N888"/>
  <c r="O888" s="1"/>
  <c r="P888" s="1"/>
  <c r="N889"/>
  <c r="O889" s="1"/>
  <c r="P889" s="1"/>
  <c r="N890"/>
  <c r="O890" s="1"/>
  <c r="P890" s="1"/>
  <c r="N891"/>
  <c r="O891" s="1"/>
  <c r="P891" s="1"/>
  <c r="N892"/>
  <c r="O892" s="1"/>
  <c r="P892" s="1"/>
  <c r="N893"/>
  <c r="O893" s="1"/>
  <c r="P893" s="1"/>
  <c r="N894"/>
  <c r="O894" s="1"/>
  <c r="P894" s="1"/>
  <c r="N895"/>
  <c r="O895" s="1"/>
  <c r="P895" s="1"/>
  <c r="N896"/>
  <c r="O896" s="1"/>
  <c r="P896" s="1"/>
  <c r="N897"/>
  <c r="O897" s="1"/>
  <c r="P897" s="1"/>
  <c r="N898"/>
  <c r="O898" s="1"/>
  <c r="P898" s="1"/>
  <c r="N899"/>
  <c r="O899" s="1"/>
  <c r="P899" s="1"/>
  <c r="N900"/>
  <c r="O900" s="1"/>
  <c r="P900" s="1"/>
  <c r="N901"/>
  <c r="O901" s="1"/>
  <c r="P901" s="1"/>
  <c r="N902"/>
  <c r="O902" s="1"/>
  <c r="P902" s="1"/>
  <c r="N903"/>
  <c r="O903" s="1"/>
  <c r="P903" s="1"/>
  <c r="N904"/>
  <c r="O904" s="1"/>
  <c r="P904" s="1"/>
  <c r="N905"/>
  <c r="O905" s="1"/>
  <c r="P905" s="1"/>
  <c r="N906"/>
  <c r="O906" s="1"/>
  <c r="P906" s="1"/>
  <c r="N907"/>
  <c r="O907" s="1"/>
  <c r="P907" s="1"/>
  <c r="N908"/>
  <c r="O908" s="1"/>
  <c r="P908" s="1"/>
  <c r="N909"/>
  <c r="O909" s="1"/>
  <c r="P909" s="1"/>
  <c r="N910"/>
  <c r="O910" s="1"/>
  <c r="P910" s="1"/>
  <c r="N911"/>
  <c r="O911" s="1"/>
  <c r="P911" s="1"/>
  <c r="N912"/>
  <c r="O912" s="1"/>
  <c r="P912" s="1"/>
  <c r="N913"/>
  <c r="O913" s="1"/>
  <c r="P913" s="1"/>
  <c r="N914"/>
  <c r="O914" s="1"/>
  <c r="P914" s="1"/>
  <c r="N915"/>
  <c r="R915" s="1"/>
  <c r="N916"/>
  <c r="O916" s="1"/>
  <c r="P916" s="1"/>
  <c r="N917"/>
  <c r="O917" s="1"/>
  <c r="P917" s="1"/>
  <c r="N918"/>
  <c r="O918" s="1"/>
  <c r="P918" s="1"/>
  <c r="N919"/>
  <c r="O919" s="1"/>
  <c r="P919" s="1"/>
  <c r="N920"/>
  <c r="R920" s="1"/>
  <c r="N921"/>
  <c r="O921" s="1"/>
  <c r="P921" s="1"/>
  <c r="N922"/>
  <c r="O922" s="1"/>
  <c r="P922" s="1"/>
  <c r="N923"/>
  <c r="O923" s="1"/>
  <c r="P923" s="1"/>
  <c r="N924"/>
  <c r="O924" s="1"/>
  <c r="P924" s="1"/>
  <c r="N925"/>
  <c r="O925" s="1"/>
  <c r="P925" s="1"/>
  <c r="N926"/>
  <c r="O926" s="1"/>
  <c r="P926" s="1"/>
  <c r="N927"/>
  <c r="O927" s="1"/>
  <c r="P927" s="1"/>
  <c r="N928"/>
  <c r="R928" s="1"/>
  <c r="N929"/>
  <c r="O929" s="1"/>
  <c r="P929" s="1"/>
  <c r="N930"/>
  <c r="O930" s="1"/>
  <c r="P930" s="1"/>
  <c r="N931"/>
  <c r="O931" s="1"/>
  <c r="P931" s="1"/>
  <c r="N932"/>
  <c r="O932" s="1"/>
  <c r="P932" s="1"/>
  <c r="N933"/>
  <c r="O933" s="1"/>
  <c r="P933" s="1"/>
  <c r="N934"/>
  <c r="O934" s="1"/>
  <c r="P934" s="1"/>
  <c r="N935"/>
  <c r="O935" s="1"/>
  <c r="P935" s="1"/>
  <c r="N936"/>
  <c r="O936" s="1"/>
  <c r="P936" s="1"/>
  <c r="N937"/>
  <c r="O937" s="1"/>
  <c r="P937" s="1"/>
  <c r="N938"/>
  <c r="O938" s="1"/>
  <c r="P938" s="1"/>
  <c r="N939"/>
  <c r="O939" s="1"/>
  <c r="P939" s="1"/>
  <c r="N940"/>
  <c r="O940" s="1"/>
  <c r="P940" s="1"/>
  <c r="N941"/>
  <c r="O941" s="1"/>
  <c r="P941" s="1"/>
  <c r="N942"/>
  <c r="O942" s="1"/>
  <c r="P942" s="1"/>
  <c r="N943"/>
  <c r="O943" s="1"/>
  <c r="P943" s="1"/>
  <c r="N944"/>
  <c r="O944" s="1"/>
  <c r="P944" s="1"/>
  <c r="N945"/>
  <c r="O945" s="1"/>
  <c r="P945" s="1"/>
  <c r="N946"/>
  <c r="O946" s="1"/>
  <c r="P946" s="1"/>
  <c r="N947"/>
  <c r="O947" s="1"/>
  <c r="P947" s="1"/>
  <c r="N948"/>
  <c r="O948" s="1"/>
  <c r="P948" s="1"/>
  <c r="N949"/>
  <c r="O949" s="1"/>
  <c r="P949" s="1"/>
  <c r="N950"/>
  <c r="O950" s="1"/>
  <c r="P950" s="1"/>
  <c r="N951"/>
  <c r="O951" s="1"/>
  <c r="P951" s="1"/>
  <c r="N952"/>
  <c r="O952" s="1"/>
  <c r="P952" s="1"/>
  <c r="N953"/>
  <c r="O953" s="1"/>
  <c r="P953" s="1"/>
  <c r="N954"/>
  <c r="O954" s="1"/>
  <c r="P954" s="1"/>
  <c r="N955"/>
  <c r="O955" s="1"/>
  <c r="P955" s="1"/>
  <c r="N956"/>
  <c r="O956" s="1"/>
  <c r="P956" s="1"/>
  <c r="N957"/>
  <c r="O957" s="1"/>
  <c r="P957" s="1"/>
  <c r="N958"/>
  <c r="O958" s="1"/>
  <c r="P958" s="1"/>
  <c r="N959"/>
  <c r="O959" s="1"/>
  <c r="P959" s="1"/>
  <c r="N960"/>
  <c r="R960" s="1"/>
  <c r="N961"/>
  <c r="O961" s="1"/>
  <c r="P961" s="1"/>
  <c r="N962"/>
  <c r="O962" s="1"/>
  <c r="P962" s="1"/>
  <c r="N963"/>
  <c r="R963" s="1"/>
  <c r="N964"/>
  <c r="R964" s="1"/>
  <c r="N965"/>
  <c r="O965" s="1"/>
  <c r="P965" s="1"/>
  <c r="N966"/>
  <c r="O966" s="1"/>
  <c r="P966" s="1"/>
  <c r="N967"/>
  <c r="O967" s="1"/>
  <c r="P967" s="1"/>
  <c r="N968"/>
  <c r="O968" s="1"/>
  <c r="P968" s="1"/>
  <c r="N969"/>
  <c r="O969" s="1"/>
  <c r="P969" s="1"/>
  <c r="N970"/>
  <c r="O970" s="1"/>
  <c r="P970" s="1"/>
  <c r="N971"/>
  <c r="O971" s="1"/>
  <c r="P971" s="1"/>
  <c r="N972"/>
  <c r="O972" s="1"/>
  <c r="P972" s="1"/>
  <c r="N973"/>
  <c r="O973" s="1"/>
  <c r="P973" s="1"/>
  <c r="N974"/>
  <c r="O974" s="1"/>
  <c r="P974" s="1"/>
  <c r="N975"/>
  <c r="O975" s="1"/>
  <c r="P975" s="1"/>
  <c r="N976"/>
  <c r="O976" s="1"/>
  <c r="P976" s="1"/>
  <c r="N977"/>
  <c r="O977" s="1"/>
  <c r="P977" s="1"/>
  <c r="N978"/>
  <c r="O978" s="1"/>
  <c r="P978" s="1"/>
  <c r="N979"/>
  <c r="O979" s="1"/>
  <c r="P979" s="1"/>
  <c r="N980"/>
  <c r="O980" s="1"/>
  <c r="P980" s="1"/>
  <c r="N981"/>
  <c r="O981" s="1"/>
  <c r="P981" s="1"/>
  <c r="N982"/>
  <c r="O982" s="1"/>
  <c r="P982" s="1"/>
  <c r="N983"/>
  <c r="O983" s="1"/>
  <c r="P983" s="1"/>
  <c r="N984"/>
  <c r="O984" s="1"/>
  <c r="P984" s="1"/>
  <c r="N985"/>
  <c r="O985" s="1"/>
  <c r="P985" s="1"/>
  <c r="N986"/>
  <c r="O986" s="1"/>
  <c r="P986" s="1"/>
  <c r="N987"/>
  <c r="O987" s="1"/>
  <c r="P987" s="1"/>
  <c r="N988"/>
  <c r="R988" s="1"/>
  <c r="N989"/>
  <c r="O989" s="1"/>
  <c r="P989" s="1"/>
  <c r="N990"/>
  <c r="O990" s="1"/>
  <c r="P990" s="1"/>
  <c r="N991"/>
  <c r="O991" s="1"/>
  <c r="P991" s="1"/>
  <c r="N992"/>
  <c r="O992" s="1"/>
  <c r="P992" s="1"/>
  <c r="N993"/>
  <c r="O993" s="1"/>
  <c r="P993" s="1"/>
  <c r="N994"/>
  <c r="O994" s="1"/>
  <c r="P994" s="1"/>
  <c r="N995"/>
  <c r="O995" s="1"/>
  <c r="P995" s="1"/>
  <c r="N996"/>
  <c r="O996" s="1"/>
  <c r="P996" s="1"/>
  <c r="N997"/>
  <c r="O997" s="1"/>
  <c r="P997" s="1"/>
  <c r="N998"/>
  <c r="O998" s="1"/>
  <c r="P998" s="1"/>
  <c r="N999"/>
  <c r="O999" s="1"/>
  <c r="P999" s="1"/>
  <c r="N1000"/>
  <c r="R1000" s="1"/>
  <c r="N1001"/>
  <c r="O1001" s="1"/>
  <c r="P1001" s="1"/>
  <c r="N1002"/>
  <c r="O1002" s="1"/>
  <c r="P1002" s="1"/>
  <c r="N1003"/>
  <c r="O1003" s="1"/>
  <c r="P1003" s="1"/>
  <c r="N1004"/>
  <c r="O1004" s="1"/>
  <c r="P1004" s="1"/>
  <c r="N1005"/>
  <c r="O1005" s="1"/>
  <c r="P1005" s="1"/>
  <c r="N1006"/>
  <c r="O1006" s="1"/>
  <c r="P1006" s="1"/>
  <c r="N1007"/>
  <c r="O1007" s="1"/>
  <c r="P1007" s="1"/>
  <c r="N1008"/>
  <c r="O1008" s="1"/>
  <c r="P1008" s="1"/>
  <c r="N1009"/>
  <c r="O1009" s="1"/>
  <c r="P1009" s="1"/>
  <c r="N1010"/>
  <c r="O1010" s="1"/>
  <c r="P1010" s="1"/>
  <c r="N1011"/>
  <c r="O1011" s="1"/>
  <c r="P1011" s="1"/>
  <c r="N1012"/>
  <c r="O1012" s="1"/>
  <c r="P1012" s="1"/>
  <c r="N1013"/>
  <c r="O1013" s="1"/>
  <c r="P1013" s="1"/>
  <c r="N1014"/>
  <c r="O1014" s="1"/>
  <c r="P1014" s="1"/>
  <c r="N1015"/>
  <c r="O1015" s="1"/>
  <c r="P1015" s="1"/>
  <c r="N1016"/>
  <c r="O1016" s="1"/>
  <c r="P1016" s="1"/>
  <c r="N1017"/>
  <c r="O1017" s="1"/>
  <c r="P1017" s="1"/>
  <c r="N1018"/>
  <c r="O1018" s="1"/>
  <c r="P1018" s="1"/>
  <c r="N1019"/>
  <c r="O1019" s="1"/>
  <c r="P1019" s="1"/>
  <c r="N1020"/>
  <c r="O1020" s="1"/>
  <c r="P1020" s="1"/>
  <c r="N1021"/>
  <c r="O1021" s="1"/>
  <c r="P1021" s="1"/>
  <c r="N1022"/>
  <c r="O1022" s="1"/>
  <c r="P1022" s="1"/>
  <c r="N1023"/>
  <c r="O1023" s="1"/>
  <c r="P1023" s="1"/>
  <c r="N1024"/>
  <c r="R1024" s="1"/>
  <c r="N1025"/>
  <c r="O1025" s="1"/>
  <c r="P1025" s="1"/>
  <c r="N1026"/>
  <c r="O1026" s="1"/>
  <c r="P1026" s="1"/>
  <c r="N1027"/>
  <c r="O1027" s="1"/>
  <c r="P1027" s="1"/>
  <c r="N1028"/>
  <c r="O1028" s="1"/>
  <c r="P1028" s="1"/>
  <c r="N1029"/>
  <c r="O1029" s="1"/>
  <c r="P1029" s="1"/>
  <c r="N1030"/>
  <c r="O1030" s="1"/>
  <c r="P1030" s="1"/>
  <c r="N1031"/>
  <c r="O1031" s="1"/>
  <c r="P1031" s="1"/>
  <c r="N1032"/>
  <c r="O1032" s="1"/>
  <c r="P1032" s="1"/>
  <c r="N1033"/>
  <c r="O1033" s="1"/>
  <c r="P1033" s="1"/>
  <c r="N1034"/>
  <c r="O1034" s="1"/>
  <c r="P1034" s="1"/>
  <c r="N1035"/>
  <c r="O1035" s="1"/>
  <c r="P1035" s="1"/>
  <c r="N1036"/>
  <c r="O1036" s="1"/>
  <c r="P1036" s="1"/>
  <c r="N1037"/>
  <c r="O1037" s="1"/>
  <c r="P1037" s="1"/>
  <c r="N1038"/>
  <c r="O1038" s="1"/>
  <c r="P1038" s="1"/>
  <c r="N1039"/>
  <c r="O1039" s="1"/>
  <c r="P1039" s="1"/>
  <c r="N1040"/>
  <c r="O1040" s="1"/>
  <c r="P1040" s="1"/>
  <c r="N1041"/>
  <c r="O1041" s="1"/>
  <c r="P1041" s="1"/>
  <c r="N1042"/>
  <c r="O1042" s="1"/>
  <c r="P1042" s="1"/>
  <c r="N1043"/>
  <c r="O1043" s="1"/>
  <c r="P1043" s="1"/>
  <c r="N1044"/>
  <c r="O1044" s="1"/>
  <c r="P1044" s="1"/>
  <c r="N1045"/>
  <c r="O1045" s="1"/>
  <c r="P1045" s="1"/>
  <c r="N1046"/>
  <c r="O1046" s="1"/>
  <c r="P1046" s="1"/>
  <c r="N1047"/>
  <c r="O1047" s="1"/>
  <c r="P1047" s="1"/>
  <c r="N1048"/>
  <c r="O1048" s="1"/>
  <c r="P1048" s="1"/>
  <c r="N1049"/>
  <c r="O1049" s="1"/>
  <c r="P1049" s="1"/>
  <c r="N1050"/>
  <c r="O1050" s="1"/>
  <c r="P1050" s="1"/>
  <c r="N1051"/>
  <c r="O1051" s="1"/>
  <c r="P1051" s="1"/>
  <c r="N1052"/>
  <c r="O1052" s="1"/>
  <c r="P1052" s="1"/>
  <c r="N1053"/>
  <c r="O1053" s="1"/>
  <c r="P1053" s="1"/>
  <c r="N1054"/>
  <c r="O1054" s="1"/>
  <c r="P1054" s="1"/>
  <c r="N1055"/>
  <c r="O1055" s="1"/>
  <c r="P1055" s="1"/>
  <c r="N1056"/>
  <c r="O1056" s="1"/>
  <c r="P1056" s="1"/>
  <c r="N1057"/>
  <c r="O1057" s="1"/>
  <c r="P1057" s="1"/>
  <c r="N1058"/>
  <c r="O1058" s="1"/>
  <c r="P1058" s="1"/>
  <c r="N1059"/>
  <c r="O1059" s="1"/>
  <c r="P1059" s="1"/>
  <c r="N1060"/>
  <c r="O1060" s="1"/>
  <c r="P1060" s="1"/>
  <c r="N1061"/>
  <c r="O1061" s="1"/>
  <c r="P1061" s="1"/>
  <c r="N1062"/>
  <c r="O1062" s="1"/>
  <c r="P1062" s="1"/>
  <c r="N1063"/>
  <c r="O1063" s="1"/>
  <c r="P1063" s="1"/>
  <c r="N1064"/>
  <c r="O1064" s="1"/>
  <c r="P1064" s="1"/>
  <c r="N1065"/>
  <c r="O1065" s="1"/>
  <c r="P1065" s="1"/>
  <c r="N1066"/>
  <c r="O1066" s="1"/>
  <c r="P1066" s="1"/>
  <c r="N1067"/>
  <c r="O1067" s="1"/>
  <c r="P1067" s="1"/>
  <c r="N1068"/>
  <c r="O1068" s="1"/>
  <c r="P1068" s="1"/>
  <c r="N1069"/>
  <c r="O1069" s="1"/>
  <c r="P1069" s="1"/>
  <c r="N1070"/>
  <c r="O1070" s="1"/>
  <c r="P1070" s="1"/>
  <c r="N1071"/>
  <c r="O1071" s="1"/>
  <c r="P1071" s="1"/>
  <c r="N1072"/>
  <c r="O1072" s="1"/>
  <c r="P1072" s="1"/>
  <c r="N1073"/>
  <c r="O1073" s="1"/>
  <c r="P1073" s="1"/>
  <c r="N1074"/>
  <c r="O1074" s="1"/>
  <c r="P1074" s="1"/>
  <c r="N1075"/>
  <c r="O1075" s="1"/>
  <c r="P1075" s="1"/>
  <c r="N1076"/>
  <c r="O1076" s="1"/>
  <c r="P1076" s="1"/>
  <c r="N1077"/>
  <c r="O1077" s="1"/>
  <c r="P1077" s="1"/>
  <c r="N1078"/>
  <c r="O1078" s="1"/>
  <c r="P1078" s="1"/>
  <c r="N1079"/>
  <c r="O1079" s="1"/>
  <c r="P1079" s="1"/>
  <c r="N1080"/>
  <c r="O1080" s="1"/>
  <c r="P1080" s="1"/>
  <c r="N1081"/>
  <c r="O1081" s="1"/>
  <c r="P1081" s="1"/>
  <c r="N1082"/>
  <c r="O1082" s="1"/>
  <c r="P1082" s="1"/>
  <c r="N1083"/>
  <c r="O1083" s="1"/>
  <c r="P1083" s="1"/>
  <c r="N1084"/>
  <c r="O1084" s="1"/>
  <c r="P1084" s="1"/>
  <c r="N1085"/>
  <c r="O1085" s="1"/>
  <c r="P1085" s="1"/>
  <c r="N1086"/>
  <c r="O1086" s="1"/>
  <c r="P1086" s="1"/>
  <c r="N1087"/>
  <c r="O1087" s="1"/>
  <c r="P1087" s="1"/>
  <c r="N1088"/>
  <c r="O1088" s="1"/>
  <c r="P1088" s="1"/>
  <c r="N1089"/>
  <c r="O1089" s="1"/>
  <c r="P1089" s="1"/>
  <c r="N1090"/>
  <c r="O1090" s="1"/>
  <c r="P1090" s="1"/>
  <c r="N1091"/>
  <c r="O1091" s="1"/>
  <c r="P1091" s="1"/>
  <c r="N1092"/>
  <c r="O1092" s="1"/>
  <c r="P1092" s="1"/>
  <c r="N1093"/>
  <c r="O1093" s="1"/>
  <c r="P1093" s="1"/>
  <c r="N1094"/>
  <c r="O1094" s="1"/>
  <c r="P1094" s="1"/>
  <c r="N1095"/>
  <c r="O1095" s="1"/>
  <c r="P1095" s="1"/>
  <c r="N1096"/>
  <c r="O1096" s="1"/>
  <c r="P1096" s="1"/>
  <c r="N1097"/>
  <c r="O1097" s="1"/>
  <c r="P1097" s="1"/>
  <c r="N1098"/>
  <c r="O1098" s="1"/>
  <c r="P1098" s="1"/>
  <c r="N1099"/>
  <c r="O1099" s="1"/>
  <c r="P1099" s="1"/>
  <c r="N1100"/>
  <c r="O1100" s="1"/>
  <c r="P1100" s="1"/>
  <c r="N1101"/>
  <c r="O1101" s="1"/>
  <c r="P1101" s="1"/>
  <c r="N1102"/>
  <c r="O1102" s="1"/>
  <c r="P1102" s="1"/>
  <c r="N1103"/>
  <c r="O1103" s="1"/>
  <c r="P1103" s="1"/>
  <c r="N1104"/>
  <c r="O1104" s="1"/>
  <c r="P1104" s="1"/>
  <c r="N1105"/>
  <c r="O1105" s="1"/>
  <c r="P1105" s="1"/>
  <c r="N1106"/>
  <c r="O1106" s="1"/>
  <c r="P1106" s="1"/>
  <c r="N1107"/>
  <c r="O1107" s="1"/>
  <c r="P1107" s="1"/>
  <c r="N1108"/>
  <c r="O1108" s="1"/>
  <c r="P1108" s="1"/>
  <c r="N1109"/>
  <c r="O1109" s="1"/>
  <c r="P1109" s="1"/>
  <c r="N1110"/>
  <c r="O1110" s="1"/>
  <c r="P1110" s="1"/>
  <c r="N1111"/>
  <c r="O1111" s="1"/>
  <c r="P1111" s="1"/>
  <c r="N1112"/>
  <c r="O1112" s="1"/>
  <c r="P1112" s="1"/>
  <c r="N1113"/>
  <c r="O1113" s="1"/>
  <c r="P1113" s="1"/>
  <c r="N1114"/>
  <c r="O1114" s="1"/>
  <c r="P1114" s="1"/>
  <c r="N1115"/>
  <c r="O1115" s="1"/>
  <c r="P1115" s="1"/>
  <c r="N1116"/>
  <c r="O1116" s="1"/>
  <c r="P1116" s="1"/>
  <c r="N1117"/>
  <c r="O1117" s="1"/>
  <c r="P1117" s="1"/>
  <c r="N1118"/>
  <c r="O1118" s="1"/>
  <c r="P1118" s="1"/>
  <c r="N1119"/>
  <c r="O1119" s="1"/>
  <c r="P1119" s="1"/>
  <c r="N1120"/>
  <c r="O1120" s="1"/>
  <c r="P1120" s="1"/>
  <c r="N1121"/>
  <c r="O1121" s="1"/>
  <c r="P1121" s="1"/>
  <c r="N1122"/>
  <c r="O1122" s="1"/>
  <c r="P1122" s="1"/>
  <c r="N1123"/>
  <c r="O1123" s="1"/>
  <c r="P1123" s="1"/>
  <c r="N1124"/>
  <c r="O1124" s="1"/>
  <c r="P1124" s="1"/>
  <c r="N1125"/>
  <c r="O1125" s="1"/>
  <c r="P1125" s="1"/>
  <c r="N1126"/>
  <c r="O1126" s="1"/>
  <c r="P1126" s="1"/>
  <c r="N1127"/>
  <c r="O1127" s="1"/>
  <c r="P1127" s="1"/>
  <c r="N1128"/>
  <c r="O1128" s="1"/>
  <c r="P1128" s="1"/>
  <c r="N1129"/>
  <c r="O1129" s="1"/>
  <c r="P1129" s="1"/>
  <c r="N1130"/>
  <c r="O1130" s="1"/>
  <c r="P1130" s="1"/>
  <c r="N1131"/>
  <c r="O1131" s="1"/>
  <c r="P1131" s="1"/>
  <c r="N1132"/>
  <c r="O1132" s="1"/>
  <c r="P1132" s="1"/>
  <c r="N1133"/>
  <c r="O1133" s="1"/>
  <c r="P1133" s="1"/>
  <c r="N1134"/>
  <c r="O1134" s="1"/>
  <c r="P1134" s="1"/>
  <c r="N1135"/>
  <c r="O1135" s="1"/>
  <c r="P1135" s="1"/>
  <c r="N1136"/>
  <c r="O1136" s="1"/>
  <c r="P1136" s="1"/>
  <c r="N1137"/>
  <c r="O1137" s="1"/>
  <c r="P1137" s="1"/>
  <c r="N1138"/>
  <c r="O1138" s="1"/>
  <c r="P1138" s="1"/>
  <c r="N1139"/>
  <c r="O1139" s="1"/>
  <c r="P1139" s="1"/>
  <c r="N1140"/>
  <c r="O1140" s="1"/>
  <c r="P1140" s="1"/>
  <c r="N1141"/>
  <c r="O1141" s="1"/>
  <c r="P1141" s="1"/>
  <c r="N1142"/>
  <c r="O1142" s="1"/>
  <c r="P1142" s="1"/>
  <c r="N1143"/>
  <c r="O1143" s="1"/>
  <c r="P1143" s="1"/>
  <c r="N1144"/>
  <c r="O1144" s="1"/>
  <c r="P1144" s="1"/>
  <c r="N1145"/>
  <c r="O1145" s="1"/>
  <c r="P1145" s="1"/>
  <c r="N1146"/>
  <c r="O1146" s="1"/>
  <c r="P1146" s="1"/>
  <c r="N1147"/>
  <c r="O1147" s="1"/>
  <c r="P1147" s="1"/>
  <c r="N1148"/>
  <c r="O1148" s="1"/>
  <c r="P1148" s="1"/>
  <c r="N1149"/>
  <c r="O1149" s="1"/>
  <c r="P1149" s="1"/>
  <c r="N1150"/>
  <c r="O1150" s="1"/>
  <c r="P1150" s="1"/>
  <c r="N1151"/>
  <c r="O1151" s="1"/>
  <c r="P1151" s="1"/>
  <c r="N1152"/>
  <c r="O1152" s="1"/>
  <c r="P1152" s="1"/>
  <c r="N1153"/>
  <c r="O1153" s="1"/>
  <c r="P1153" s="1"/>
  <c r="N1154"/>
  <c r="O1154" s="1"/>
  <c r="P1154" s="1"/>
  <c r="N1155"/>
  <c r="O1155" s="1"/>
  <c r="P1155" s="1"/>
  <c r="N1156"/>
  <c r="O1156" s="1"/>
  <c r="P1156" s="1"/>
  <c r="N1157"/>
  <c r="O1157" s="1"/>
  <c r="P1157" s="1"/>
  <c r="N1158"/>
  <c r="O1158" s="1"/>
  <c r="P1158" s="1"/>
  <c r="N1159"/>
  <c r="O1159" s="1"/>
  <c r="P1159" s="1"/>
  <c r="N1160"/>
  <c r="O1160" s="1"/>
  <c r="P1160" s="1"/>
  <c r="N1161"/>
  <c r="O1161" s="1"/>
  <c r="P1161" s="1"/>
  <c r="N1162"/>
  <c r="O1162" s="1"/>
  <c r="P1162" s="1"/>
  <c r="N1163"/>
  <c r="O1163" s="1"/>
  <c r="P1163" s="1"/>
  <c r="N1164"/>
  <c r="O1164" s="1"/>
  <c r="P1164" s="1"/>
  <c r="N1165"/>
  <c r="O1165" s="1"/>
  <c r="P1165" s="1"/>
  <c r="N1166"/>
  <c r="O1166" s="1"/>
  <c r="P1166" s="1"/>
  <c r="N1167"/>
  <c r="O1167" s="1"/>
  <c r="P1167" s="1"/>
  <c r="N1168"/>
  <c r="O1168" s="1"/>
  <c r="P1168" s="1"/>
  <c r="N1169"/>
  <c r="O1169" s="1"/>
  <c r="P1169" s="1"/>
  <c r="N1170"/>
  <c r="O1170" s="1"/>
  <c r="P1170" s="1"/>
  <c r="N1171"/>
  <c r="O1171" s="1"/>
  <c r="P1171" s="1"/>
  <c r="N1172"/>
  <c r="O1172" s="1"/>
  <c r="P1172" s="1"/>
  <c r="N1173"/>
  <c r="O1173" s="1"/>
  <c r="P1173" s="1"/>
  <c r="N1174"/>
  <c r="O1174" s="1"/>
  <c r="P1174" s="1"/>
  <c r="N1175"/>
  <c r="O1175" s="1"/>
  <c r="P1175" s="1"/>
  <c r="N1176"/>
  <c r="O1176" s="1"/>
  <c r="P1176" s="1"/>
  <c r="N1177"/>
  <c r="O1177" s="1"/>
  <c r="P1177" s="1"/>
  <c r="N1178"/>
  <c r="O1178" s="1"/>
  <c r="P1178" s="1"/>
  <c r="N1179"/>
  <c r="O1179" s="1"/>
  <c r="P1179" s="1"/>
  <c r="N1180"/>
  <c r="O1180" s="1"/>
  <c r="P1180" s="1"/>
  <c r="N1181"/>
  <c r="O1181" s="1"/>
  <c r="P1181" s="1"/>
  <c r="N1182"/>
  <c r="O1182" s="1"/>
  <c r="P1182" s="1"/>
  <c r="N1183"/>
  <c r="O1183" s="1"/>
  <c r="P1183" s="1"/>
  <c r="N1184"/>
  <c r="O1184" s="1"/>
  <c r="P1184" s="1"/>
  <c r="N1185"/>
  <c r="O1185" s="1"/>
  <c r="P1185" s="1"/>
  <c r="N1186"/>
  <c r="O1186" s="1"/>
  <c r="P1186" s="1"/>
  <c r="N1187"/>
  <c r="O1187" s="1"/>
  <c r="P1187" s="1"/>
  <c r="N1188"/>
  <c r="O1188" s="1"/>
  <c r="P1188" s="1"/>
  <c r="N1189"/>
  <c r="O1189" s="1"/>
  <c r="P1189" s="1"/>
  <c r="N1190"/>
  <c r="O1190" s="1"/>
  <c r="P1190" s="1"/>
  <c r="N1191"/>
  <c r="O1191" s="1"/>
  <c r="P1191" s="1"/>
  <c r="N1192"/>
  <c r="O1192" s="1"/>
  <c r="P1192" s="1"/>
  <c r="N1193"/>
  <c r="O1193" s="1"/>
  <c r="P1193" s="1"/>
  <c r="N1194"/>
  <c r="O1194" s="1"/>
  <c r="P1194" s="1"/>
  <c r="N1195"/>
  <c r="O1195" s="1"/>
  <c r="P1195" s="1"/>
  <c r="N1196"/>
  <c r="O1196" s="1"/>
  <c r="P1196" s="1"/>
  <c r="N1197"/>
  <c r="O1197" s="1"/>
  <c r="P1197" s="1"/>
  <c r="N1198"/>
  <c r="O1198" s="1"/>
  <c r="P1198" s="1"/>
  <c r="N1199"/>
  <c r="O1199" s="1"/>
  <c r="P1199" s="1"/>
  <c r="N1200"/>
  <c r="O1200" s="1"/>
  <c r="P1200" s="1"/>
  <c r="N1201"/>
  <c r="O1201" s="1"/>
  <c r="P1201" s="1"/>
  <c r="N1202"/>
  <c r="O1202" s="1"/>
  <c r="P1202" s="1"/>
  <c r="N1203"/>
  <c r="O1203" s="1"/>
  <c r="P1203" s="1"/>
  <c r="N1204"/>
  <c r="O1204" s="1"/>
  <c r="P1204" s="1"/>
  <c r="N1205"/>
  <c r="O1205" s="1"/>
  <c r="P1205" s="1"/>
  <c r="N1206"/>
  <c r="O1206" s="1"/>
  <c r="P1206" s="1"/>
  <c r="N1207"/>
  <c r="O1207" s="1"/>
  <c r="P1207" s="1"/>
  <c r="N1208"/>
  <c r="O1208" s="1"/>
  <c r="P1208" s="1"/>
  <c r="N1209"/>
  <c r="O1209" s="1"/>
  <c r="P1209" s="1"/>
  <c r="N1210"/>
  <c r="O1210" s="1"/>
  <c r="P1210" s="1"/>
  <c r="N1211"/>
  <c r="O1211" s="1"/>
  <c r="P1211" s="1"/>
  <c r="N1212"/>
  <c r="O1212" s="1"/>
  <c r="P1212" s="1"/>
  <c r="N1213"/>
  <c r="O1213" s="1"/>
  <c r="P1213" s="1"/>
  <c r="N1214"/>
  <c r="O1214" s="1"/>
  <c r="P1214" s="1"/>
  <c r="N1215"/>
  <c r="O1215" s="1"/>
  <c r="P1215" s="1"/>
  <c r="N1216"/>
  <c r="O1216" s="1"/>
  <c r="P1216" s="1"/>
  <c r="N1217"/>
  <c r="O1217" s="1"/>
  <c r="P1217" s="1"/>
  <c r="N1218"/>
  <c r="O1218" s="1"/>
  <c r="P1218" s="1"/>
  <c r="N1219"/>
  <c r="O1219" s="1"/>
  <c r="P1219" s="1"/>
  <c r="N1220"/>
  <c r="O1220" s="1"/>
  <c r="P1220" s="1"/>
  <c r="N1221"/>
  <c r="O1221" s="1"/>
  <c r="P1221" s="1"/>
  <c r="N1222"/>
  <c r="O1222" s="1"/>
  <c r="P1222" s="1"/>
  <c r="N1223"/>
  <c r="O1223" s="1"/>
  <c r="P1223" s="1"/>
  <c r="N1224"/>
  <c r="O1224" s="1"/>
  <c r="P1224" s="1"/>
  <c r="N1225"/>
  <c r="O1225" s="1"/>
  <c r="P1225" s="1"/>
  <c r="N1226"/>
  <c r="O1226" s="1"/>
  <c r="P1226" s="1"/>
  <c r="N1227"/>
  <c r="O1227" s="1"/>
  <c r="P1227" s="1"/>
  <c r="N1228"/>
  <c r="O1228" s="1"/>
  <c r="P1228" s="1"/>
  <c r="N1229"/>
  <c r="O1229" s="1"/>
  <c r="P1229" s="1"/>
  <c r="N1230"/>
  <c r="O1230" s="1"/>
  <c r="P1230" s="1"/>
  <c r="N1231"/>
  <c r="O1231" s="1"/>
  <c r="P1231" s="1"/>
  <c r="N1232"/>
  <c r="O1232" s="1"/>
  <c r="P1232" s="1"/>
  <c r="N1233"/>
  <c r="O1233" s="1"/>
  <c r="P1233" s="1"/>
  <c r="N1234"/>
  <c r="O1234" s="1"/>
  <c r="P1234" s="1"/>
  <c r="N1235"/>
  <c r="O1235" s="1"/>
  <c r="P1235" s="1"/>
  <c r="N1236"/>
  <c r="O1236" s="1"/>
  <c r="P1236" s="1"/>
  <c r="N1237"/>
  <c r="O1237" s="1"/>
  <c r="P1237" s="1"/>
  <c r="N1238"/>
  <c r="O1238" s="1"/>
  <c r="P1238" s="1"/>
  <c r="N1239"/>
  <c r="O1239" s="1"/>
  <c r="P1239" s="1"/>
  <c r="N1240"/>
  <c r="R1240" s="1"/>
  <c r="N1241"/>
  <c r="O1241" s="1"/>
  <c r="P1241" s="1"/>
  <c r="N1242"/>
  <c r="O1242" s="1"/>
  <c r="P1242" s="1"/>
  <c r="N1243"/>
  <c r="O1243" s="1"/>
  <c r="P1243" s="1"/>
  <c r="N1244"/>
  <c r="O1244" s="1"/>
  <c r="P1244" s="1"/>
  <c r="N1245"/>
  <c r="O1245" s="1"/>
  <c r="P1245" s="1"/>
  <c r="N1246"/>
  <c r="O1246" s="1"/>
  <c r="P1246" s="1"/>
  <c r="N1247"/>
  <c r="O1247" s="1"/>
  <c r="P1247" s="1"/>
  <c r="N1248"/>
  <c r="O1248" s="1"/>
  <c r="P1248" s="1"/>
  <c r="N1249"/>
  <c r="O1249" s="1"/>
  <c r="P1249" s="1"/>
  <c r="N1250"/>
  <c r="O1250" s="1"/>
  <c r="P1250" s="1"/>
  <c r="N1251"/>
  <c r="O1251" s="1"/>
  <c r="P1251" s="1"/>
  <c r="N1252"/>
  <c r="O1252" s="1"/>
  <c r="P1252" s="1"/>
  <c r="N1253"/>
  <c r="O1253" s="1"/>
  <c r="P1253" s="1"/>
  <c r="N1254"/>
  <c r="O1254" s="1"/>
  <c r="P1254" s="1"/>
  <c r="N1255"/>
  <c r="O1255" s="1"/>
  <c r="P1255" s="1"/>
  <c r="N1256"/>
  <c r="O1256" s="1"/>
  <c r="P1256" s="1"/>
  <c r="N1257"/>
  <c r="O1257" s="1"/>
  <c r="P1257" s="1"/>
  <c r="N1258"/>
  <c r="O1258" s="1"/>
  <c r="P1258" s="1"/>
  <c r="N1259"/>
  <c r="O1259" s="1"/>
  <c r="P1259" s="1"/>
  <c r="N1260"/>
  <c r="O1260" s="1"/>
  <c r="P1260" s="1"/>
  <c r="N1261"/>
  <c r="O1261" s="1"/>
  <c r="P1261" s="1"/>
  <c r="N1262"/>
  <c r="O1262" s="1"/>
  <c r="P1262" s="1"/>
  <c r="N1263"/>
  <c r="O1263" s="1"/>
  <c r="P1263" s="1"/>
  <c r="N1264"/>
  <c r="R1264" s="1"/>
  <c r="N1265"/>
  <c r="O1265" s="1"/>
  <c r="P1265" s="1"/>
  <c r="N1266"/>
  <c r="O1266" s="1"/>
  <c r="P1266" s="1"/>
  <c r="N1267"/>
  <c r="O1267" s="1"/>
  <c r="P1267" s="1"/>
  <c r="N1268"/>
  <c r="O1268" s="1"/>
  <c r="P1268" s="1"/>
  <c r="N1269"/>
  <c r="O1269" s="1"/>
  <c r="P1269" s="1"/>
  <c r="N1270"/>
  <c r="O1270" s="1"/>
  <c r="P1270" s="1"/>
  <c r="N1271"/>
  <c r="O1271" s="1"/>
  <c r="P1271" s="1"/>
  <c r="N1272"/>
  <c r="O1272" s="1"/>
  <c r="P1272" s="1"/>
  <c r="N1273"/>
  <c r="O1273" s="1"/>
  <c r="P1273" s="1"/>
  <c r="N1274"/>
  <c r="O1274" s="1"/>
  <c r="P1274" s="1"/>
  <c r="N1275"/>
  <c r="O1275" s="1"/>
  <c r="P1275" s="1"/>
  <c r="N1276"/>
  <c r="O1276" s="1"/>
  <c r="P1276" s="1"/>
  <c r="N1277"/>
  <c r="O1277" s="1"/>
  <c r="P1277" s="1"/>
  <c r="N1278"/>
  <c r="O1278" s="1"/>
  <c r="P1278" s="1"/>
  <c r="N1279"/>
  <c r="O1279" s="1"/>
  <c r="P1279" s="1"/>
  <c r="N1280"/>
  <c r="O1280" s="1"/>
  <c r="P1280" s="1"/>
  <c r="N1281"/>
  <c r="O1281" s="1"/>
  <c r="P1281" s="1"/>
  <c r="N1282"/>
  <c r="O1282" s="1"/>
  <c r="P1282" s="1"/>
  <c r="N1283"/>
  <c r="O1283" s="1"/>
  <c r="P1283" s="1"/>
  <c r="N1284"/>
  <c r="O1284" s="1"/>
  <c r="P1284" s="1"/>
  <c r="N1285"/>
  <c r="O1285" s="1"/>
  <c r="P1285" s="1"/>
  <c r="N1286"/>
  <c r="O1286" s="1"/>
  <c r="P1286" s="1"/>
  <c r="N1287"/>
  <c r="O1287" s="1"/>
  <c r="P1287" s="1"/>
  <c r="N1288"/>
  <c r="O1288" s="1"/>
  <c r="P1288" s="1"/>
  <c r="N1289"/>
  <c r="O1289" s="1"/>
  <c r="P1289" s="1"/>
  <c r="N1290"/>
  <c r="O1290" s="1"/>
  <c r="P1290" s="1"/>
  <c r="N1291"/>
  <c r="O1291" s="1"/>
  <c r="P1291" s="1"/>
  <c r="N1292"/>
  <c r="O1292" s="1"/>
  <c r="P1292" s="1"/>
  <c r="N1293"/>
  <c r="O1293" s="1"/>
  <c r="P1293" s="1"/>
  <c r="N1294"/>
  <c r="O1294" s="1"/>
  <c r="P1294" s="1"/>
  <c r="N1295"/>
  <c r="O1295" s="1"/>
  <c r="P1295" s="1"/>
  <c r="N1296"/>
  <c r="O1296" s="1"/>
  <c r="P1296" s="1"/>
  <c r="N1297"/>
  <c r="O1297" s="1"/>
  <c r="P1297" s="1"/>
  <c r="N1298"/>
  <c r="O1298" s="1"/>
  <c r="P1298" s="1"/>
  <c r="N1299"/>
  <c r="R1299" s="1"/>
  <c r="N1300"/>
  <c r="O1300" s="1"/>
  <c r="P1300" s="1"/>
  <c r="N1301"/>
  <c r="O1301" s="1"/>
  <c r="P1301" s="1"/>
  <c r="N1302"/>
  <c r="O1302" s="1"/>
  <c r="P1302" s="1"/>
  <c r="N1303"/>
  <c r="O1303" s="1"/>
  <c r="P1303" s="1"/>
  <c r="N1304"/>
  <c r="O1304" s="1"/>
  <c r="P1304" s="1"/>
  <c r="N1305"/>
  <c r="O1305" s="1"/>
  <c r="P1305" s="1"/>
  <c r="N1306"/>
  <c r="O1306" s="1"/>
  <c r="P1306" s="1"/>
  <c r="N1307"/>
  <c r="R1307" s="1"/>
  <c r="N1308"/>
  <c r="O1308" s="1"/>
  <c r="P1308" s="1"/>
  <c r="N1309"/>
  <c r="O1309" s="1"/>
  <c r="P1309" s="1"/>
  <c r="N1310"/>
  <c r="O1310" s="1"/>
  <c r="P1310" s="1"/>
  <c r="N1311"/>
  <c r="O1311" s="1"/>
  <c r="P1311" s="1"/>
  <c r="N1312"/>
  <c r="O1312" s="1"/>
  <c r="P1312" s="1"/>
  <c r="N1313"/>
  <c r="O1313" s="1"/>
  <c r="P1313" s="1"/>
  <c r="N1314"/>
  <c r="O1314" s="1"/>
  <c r="P1314" s="1"/>
  <c r="N1315"/>
  <c r="R1315" s="1"/>
  <c r="N1316"/>
  <c r="O1316" s="1"/>
  <c r="P1316" s="1"/>
  <c r="N1317"/>
  <c r="O1317" s="1"/>
  <c r="P1317" s="1"/>
  <c r="N1318"/>
  <c r="O1318" s="1"/>
  <c r="P1318" s="1"/>
  <c r="N1319"/>
  <c r="O1319" s="1"/>
  <c r="P1319" s="1"/>
  <c r="N1320"/>
  <c r="O1320" s="1"/>
  <c r="P1320" s="1"/>
  <c r="N1321"/>
  <c r="O1321" s="1"/>
  <c r="P1321" s="1"/>
  <c r="N1322"/>
  <c r="O1322" s="1"/>
  <c r="P1322" s="1"/>
  <c r="N1323"/>
  <c r="O1323" s="1"/>
  <c r="P1323" s="1"/>
  <c r="N1324"/>
  <c r="O1324" s="1"/>
  <c r="P1324" s="1"/>
  <c r="N1325"/>
  <c r="O1325" s="1"/>
  <c r="P1325" s="1"/>
  <c r="N1326"/>
  <c r="O1326" s="1"/>
  <c r="P1326" s="1"/>
  <c r="N1327"/>
  <c r="O1327" s="1"/>
  <c r="P1327" s="1"/>
  <c r="N1328"/>
  <c r="O1328" s="1"/>
  <c r="P1328" s="1"/>
  <c r="N1329"/>
  <c r="O1329" s="1"/>
  <c r="P1329" s="1"/>
  <c r="N1330"/>
  <c r="O1330" s="1"/>
  <c r="P1330" s="1"/>
  <c r="N1331"/>
  <c r="O1331" s="1"/>
  <c r="P1331" s="1"/>
  <c r="N1332"/>
  <c r="O1332" s="1"/>
  <c r="P1332" s="1"/>
  <c r="N1333"/>
  <c r="O1333" s="1"/>
  <c r="P1333" s="1"/>
  <c r="N1334"/>
  <c r="O1334" s="1"/>
  <c r="P1334" s="1"/>
  <c r="N1335"/>
  <c r="O1335" s="1"/>
  <c r="P1335" s="1"/>
  <c r="N1336"/>
  <c r="O1336" s="1"/>
  <c r="P1336" s="1"/>
  <c r="N1337"/>
  <c r="O1337" s="1"/>
  <c r="P1337" s="1"/>
  <c r="N1338"/>
  <c r="O1338" s="1"/>
  <c r="P1338" s="1"/>
  <c r="N1339"/>
  <c r="O1339" s="1"/>
  <c r="P1339" s="1"/>
  <c r="N1340"/>
  <c r="O1340" s="1"/>
  <c r="P1340" s="1"/>
  <c r="N1341"/>
  <c r="R1341" s="1"/>
  <c r="N1342"/>
  <c r="O1342" s="1"/>
  <c r="P1342" s="1"/>
  <c r="N1343"/>
  <c r="O1343" s="1"/>
  <c r="P1343" s="1"/>
  <c r="N1344"/>
  <c r="O1344" s="1"/>
  <c r="P1344" s="1"/>
  <c r="N1345"/>
  <c r="O1345" s="1"/>
  <c r="P1345" s="1"/>
  <c r="N1346"/>
  <c r="O1346" s="1"/>
  <c r="P1346" s="1"/>
  <c r="N1347"/>
  <c r="O1347" s="1"/>
  <c r="P1347" s="1"/>
  <c r="N1348"/>
  <c r="O1348" s="1"/>
  <c r="P1348" s="1"/>
  <c r="N1349"/>
  <c r="O1349" s="1"/>
  <c r="P1349" s="1"/>
  <c r="N1350"/>
  <c r="O1350" s="1"/>
  <c r="P1350" s="1"/>
  <c r="N1351"/>
  <c r="O1351" s="1"/>
  <c r="P1351" s="1"/>
  <c r="N1352"/>
  <c r="O1352" s="1"/>
  <c r="P1352" s="1"/>
  <c r="N1353"/>
  <c r="O1353" s="1"/>
  <c r="P1353" s="1"/>
  <c r="N1354"/>
  <c r="O1354" s="1"/>
  <c r="P1354" s="1"/>
  <c r="N1355"/>
  <c r="R1355" s="1"/>
  <c r="N1356"/>
  <c r="O1356" s="1"/>
  <c r="P1356" s="1"/>
  <c r="N1357"/>
  <c r="O1357" s="1"/>
  <c r="P1357" s="1"/>
  <c r="N1358"/>
  <c r="O1358" s="1"/>
  <c r="P1358" s="1"/>
  <c r="N1359"/>
  <c r="O1359" s="1"/>
  <c r="P1359" s="1"/>
  <c r="N1360"/>
  <c r="O1360" s="1"/>
  <c r="P1360" s="1"/>
  <c r="N1361"/>
  <c r="O1361" s="1"/>
  <c r="P1361" s="1"/>
  <c r="N1362"/>
  <c r="O1362" s="1"/>
  <c r="P1362" s="1"/>
  <c r="N1363"/>
  <c r="O1363" s="1"/>
  <c r="P1363" s="1"/>
  <c r="N1364"/>
  <c r="O1364" s="1"/>
  <c r="P1364" s="1"/>
  <c r="N1365"/>
  <c r="O1365" s="1"/>
  <c r="P1365" s="1"/>
  <c r="N1366"/>
  <c r="O1366" s="1"/>
  <c r="P1366" s="1"/>
  <c r="N1367"/>
  <c r="O1367" s="1"/>
  <c r="P1367" s="1"/>
  <c r="N1368"/>
  <c r="O1368" s="1"/>
  <c r="P1368" s="1"/>
  <c r="N1369"/>
  <c r="O1369" s="1"/>
  <c r="P1369" s="1"/>
  <c r="N1370"/>
  <c r="O1370" s="1"/>
  <c r="P1370" s="1"/>
  <c r="N1371"/>
  <c r="O1371" s="1"/>
  <c r="P1371" s="1"/>
  <c r="N1372"/>
  <c r="O1372" s="1"/>
  <c r="P1372" s="1"/>
  <c r="N1373"/>
  <c r="O1373" s="1"/>
  <c r="P1373" s="1"/>
  <c r="N1374"/>
  <c r="O1374" s="1"/>
  <c r="P1374" s="1"/>
  <c r="N1375"/>
  <c r="O1375" s="1"/>
  <c r="P1375" s="1"/>
  <c r="N1376"/>
  <c r="O1376" s="1"/>
  <c r="P1376" s="1"/>
  <c r="N1377"/>
  <c r="O1377" s="1"/>
  <c r="P1377" s="1"/>
  <c r="N1378"/>
  <c r="O1378" s="1"/>
  <c r="P1378" s="1"/>
  <c r="N1379"/>
  <c r="O1379" s="1"/>
  <c r="P1379" s="1"/>
  <c r="N1380"/>
  <c r="R1380" s="1"/>
  <c r="N1381"/>
  <c r="O1381" s="1"/>
  <c r="P1381" s="1"/>
  <c r="N1382"/>
  <c r="O1382" s="1"/>
  <c r="P1382" s="1"/>
  <c r="N1383"/>
  <c r="O1383" s="1"/>
  <c r="P1383" s="1"/>
  <c r="N1384"/>
  <c r="R1384" s="1"/>
  <c r="N1385"/>
  <c r="O1385" s="1"/>
  <c r="P1385" s="1"/>
  <c r="N1386"/>
  <c r="O1386" s="1"/>
  <c r="P1386" s="1"/>
  <c r="N1387"/>
  <c r="O1387" s="1"/>
  <c r="P1387" s="1"/>
  <c r="N1388"/>
  <c r="O1388" s="1"/>
  <c r="P1388" s="1"/>
  <c r="N1389"/>
  <c r="O1389" s="1"/>
  <c r="P1389" s="1"/>
  <c r="N1390"/>
  <c r="O1390" s="1"/>
  <c r="P1390" s="1"/>
  <c r="N1391"/>
  <c r="O1391" s="1"/>
  <c r="P1391" s="1"/>
  <c r="N1392"/>
  <c r="O1392" s="1"/>
  <c r="P1392" s="1"/>
  <c r="N1393"/>
  <c r="O1393" s="1"/>
  <c r="P1393" s="1"/>
  <c r="N1394"/>
  <c r="O1394" s="1"/>
  <c r="P1394" s="1"/>
  <c r="N1395"/>
  <c r="O1395" s="1"/>
  <c r="P1395" s="1"/>
  <c r="N1396"/>
  <c r="O1396" s="1"/>
  <c r="P1396" s="1"/>
  <c r="N1397"/>
  <c r="O1397" s="1"/>
  <c r="P1397" s="1"/>
  <c r="N1398"/>
  <c r="O1398" s="1"/>
  <c r="P1398" s="1"/>
  <c r="N1399"/>
  <c r="O1399" s="1"/>
  <c r="P1399" s="1"/>
  <c r="N1400"/>
  <c r="O1400" s="1"/>
  <c r="P1400" s="1"/>
  <c r="N1401"/>
  <c r="O1401" s="1"/>
  <c r="P1401" s="1"/>
  <c r="N1402"/>
  <c r="O1402" s="1"/>
  <c r="P1402" s="1"/>
  <c r="N1403"/>
  <c r="O1403" s="1"/>
  <c r="P1403" s="1"/>
  <c r="N1404"/>
  <c r="O1404" s="1"/>
  <c r="P1404" s="1"/>
  <c r="N1405"/>
  <c r="R1405" s="1"/>
  <c r="N1406"/>
  <c r="O1406" s="1"/>
  <c r="P1406" s="1"/>
  <c r="R495"/>
  <c r="R706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20"/>
  <c r="B1094"/>
  <c r="C1094"/>
  <c r="B1095"/>
  <c r="C1095"/>
  <c r="B1096"/>
  <c r="C1096"/>
  <c r="B1097"/>
  <c r="C1097"/>
  <c r="B1098"/>
  <c r="C1098"/>
  <c r="B1099"/>
  <c r="C1099"/>
  <c r="B1100"/>
  <c r="C1100"/>
  <c r="B1101"/>
  <c r="C1101"/>
  <c r="B1102"/>
  <c r="C1102"/>
  <c r="B1103"/>
  <c r="C1103"/>
  <c r="B1104"/>
  <c r="C1104"/>
  <c r="B1105"/>
  <c r="C1105"/>
  <c r="B1106"/>
  <c r="C1106"/>
  <c r="B1107"/>
  <c r="C1107"/>
  <c r="B1108"/>
  <c r="C1108"/>
  <c r="B1109"/>
  <c r="C1109"/>
  <c r="B1110"/>
  <c r="C1110"/>
  <c r="B1111"/>
  <c r="C1111"/>
  <c r="B1112"/>
  <c r="C1112"/>
  <c r="B1113"/>
  <c r="C1113"/>
  <c r="B1114"/>
  <c r="C1114"/>
  <c r="B1115"/>
  <c r="C1115"/>
  <c r="B1116"/>
  <c r="C1116"/>
  <c r="B1117"/>
  <c r="C1117"/>
  <c r="B1118"/>
  <c r="C1118"/>
  <c r="B1119"/>
  <c r="C1119"/>
  <c r="B1120"/>
  <c r="C1120"/>
  <c r="B1121"/>
  <c r="C1121"/>
  <c r="B1122"/>
  <c r="C1122"/>
  <c r="B1123"/>
  <c r="C1123"/>
  <c r="B1124"/>
  <c r="C1124"/>
  <c r="B1125"/>
  <c r="C1125"/>
  <c r="B1126"/>
  <c r="C1126"/>
  <c r="B1127"/>
  <c r="C1127"/>
  <c r="B1128"/>
  <c r="C1128"/>
  <c r="B1129"/>
  <c r="C1129"/>
  <c r="B1130"/>
  <c r="C1130"/>
  <c r="B1131"/>
  <c r="C1131"/>
  <c r="B1132"/>
  <c r="C1132"/>
  <c r="B1133"/>
  <c r="C1133"/>
  <c r="B1134"/>
  <c r="C1134"/>
  <c r="B1135"/>
  <c r="C1135"/>
  <c r="B1136"/>
  <c r="C1136"/>
  <c r="B1137"/>
  <c r="C1137"/>
  <c r="B1138"/>
  <c r="C1138"/>
  <c r="B1139"/>
  <c r="C1139"/>
  <c r="B1140"/>
  <c r="C1140"/>
  <c r="B1141"/>
  <c r="C1141"/>
  <c r="B1142"/>
  <c r="C1142"/>
  <c r="B1143"/>
  <c r="C1143"/>
  <c r="B1144"/>
  <c r="C1144"/>
  <c r="B1145"/>
  <c r="C1145"/>
  <c r="B1146"/>
  <c r="C1146"/>
  <c r="B1147"/>
  <c r="C1147"/>
  <c r="B1148"/>
  <c r="C1148"/>
  <c r="B1149"/>
  <c r="C1149"/>
  <c r="B1150"/>
  <c r="C1150"/>
  <c r="B1151"/>
  <c r="C1151"/>
  <c r="B1152"/>
  <c r="C1152"/>
  <c r="B1153"/>
  <c r="C1153"/>
  <c r="B1154"/>
  <c r="C1154"/>
  <c r="B1155"/>
  <c r="C1155"/>
  <c r="B1156"/>
  <c r="C1156"/>
  <c r="B1157"/>
  <c r="C1157"/>
  <c r="B1158"/>
  <c r="C1158"/>
  <c r="B1159"/>
  <c r="C1159"/>
  <c r="B1160"/>
  <c r="C1160"/>
  <c r="B1161"/>
  <c r="C1161"/>
  <c r="B1162"/>
  <c r="C1162"/>
  <c r="B1163"/>
  <c r="C1163"/>
  <c r="B1164"/>
  <c r="C1164"/>
  <c r="B1165"/>
  <c r="C1165"/>
  <c r="B1166"/>
  <c r="C1166"/>
  <c r="B1167"/>
  <c r="C1167"/>
  <c r="B1168"/>
  <c r="C1168"/>
  <c r="B1169"/>
  <c r="C1169"/>
  <c r="B1170"/>
  <c r="C1170"/>
  <c r="B1171"/>
  <c r="C1171"/>
  <c r="B1172"/>
  <c r="C1172"/>
  <c r="B1173"/>
  <c r="C1173"/>
  <c r="B1174"/>
  <c r="C1174"/>
  <c r="B1175"/>
  <c r="C1175"/>
  <c r="B1176"/>
  <c r="C1176"/>
  <c r="B1177"/>
  <c r="C1177"/>
  <c r="B1178"/>
  <c r="C1178"/>
  <c r="B1179"/>
  <c r="C1179"/>
  <c r="B1180"/>
  <c r="C1180"/>
  <c r="B1181"/>
  <c r="C1181"/>
  <c r="B1182"/>
  <c r="C1182"/>
  <c r="B1183"/>
  <c r="C1183"/>
  <c r="B1184"/>
  <c r="C1184"/>
  <c r="B1185"/>
  <c r="C1185"/>
  <c r="B1186"/>
  <c r="C1186"/>
  <c r="B1187"/>
  <c r="C1187"/>
  <c r="B1188"/>
  <c r="C1188"/>
  <c r="B1189"/>
  <c r="C1189"/>
  <c r="B1190"/>
  <c r="C1190"/>
  <c r="B1191"/>
  <c r="C1191"/>
  <c r="B1192"/>
  <c r="C1192"/>
  <c r="B1193"/>
  <c r="C1193"/>
  <c r="B1194"/>
  <c r="C1194"/>
  <c r="B1195"/>
  <c r="C1195"/>
  <c r="B1196"/>
  <c r="C1196"/>
  <c r="B1197"/>
  <c r="C1197"/>
  <c r="B1198"/>
  <c r="C1198"/>
  <c r="B1199"/>
  <c r="C1199"/>
  <c r="B1200"/>
  <c r="C1200"/>
  <c r="B1201"/>
  <c r="C1201"/>
  <c r="B1202"/>
  <c r="C1202"/>
  <c r="B1203"/>
  <c r="C1203"/>
  <c r="B1204"/>
  <c r="C1204"/>
  <c r="B1205"/>
  <c r="C1205"/>
  <c r="B1206"/>
  <c r="C1206"/>
  <c r="B1207"/>
  <c r="C1207"/>
  <c r="B1208"/>
  <c r="C1208"/>
  <c r="B1209"/>
  <c r="C1209"/>
  <c r="B1210"/>
  <c r="C1210"/>
  <c r="B1211"/>
  <c r="C1211"/>
  <c r="B1212"/>
  <c r="C1212"/>
  <c r="B1213"/>
  <c r="C1213"/>
  <c r="B1214"/>
  <c r="C1214"/>
  <c r="B1215"/>
  <c r="C1215"/>
  <c r="B1216"/>
  <c r="C1216"/>
  <c r="B1217"/>
  <c r="C1217"/>
  <c r="B1218"/>
  <c r="C1218"/>
  <c r="B1219"/>
  <c r="C1219"/>
  <c r="B1220"/>
  <c r="C1220"/>
  <c r="B1221"/>
  <c r="C1221"/>
  <c r="B1222"/>
  <c r="C1222"/>
  <c r="B1223"/>
  <c r="C1223"/>
  <c r="B1224"/>
  <c r="C1224"/>
  <c r="B1225"/>
  <c r="C1225"/>
  <c r="B1226"/>
  <c r="C1226"/>
  <c r="B1227"/>
  <c r="C1227"/>
  <c r="B1228"/>
  <c r="C1228"/>
  <c r="B1229"/>
  <c r="C1229"/>
  <c r="B1230"/>
  <c r="C1230"/>
  <c r="B1231"/>
  <c r="C1231"/>
  <c r="B1232"/>
  <c r="C1232"/>
  <c r="B1233"/>
  <c r="C1233"/>
  <c r="B1234"/>
  <c r="C1234"/>
  <c r="B1235"/>
  <c r="C1235"/>
  <c r="B1236"/>
  <c r="C1236"/>
  <c r="B1237"/>
  <c r="C1237"/>
  <c r="B1238"/>
  <c r="C1238"/>
  <c r="B1239"/>
  <c r="C1239"/>
  <c r="B1240"/>
  <c r="C1240"/>
  <c r="B1241"/>
  <c r="C1241"/>
  <c r="B1242"/>
  <c r="C1242"/>
  <c r="B1243"/>
  <c r="C1243"/>
  <c r="B1244"/>
  <c r="C1244"/>
  <c r="B1245"/>
  <c r="C1245"/>
  <c r="B1246"/>
  <c r="C1246"/>
  <c r="B1247"/>
  <c r="C1247"/>
  <c r="B1248"/>
  <c r="C1248"/>
  <c r="B1249"/>
  <c r="C1249"/>
  <c r="B1250"/>
  <c r="C1250"/>
  <c r="B1251"/>
  <c r="C1251"/>
  <c r="B1252"/>
  <c r="C1252"/>
  <c r="B1253"/>
  <c r="C1253"/>
  <c r="B1254"/>
  <c r="C1254"/>
  <c r="B1255"/>
  <c r="C1255"/>
  <c r="B1256"/>
  <c r="C1256"/>
  <c r="B1257"/>
  <c r="C1257"/>
  <c r="B1258"/>
  <c r="C1258"/>
  <c r="B1259"/>
  <c r="C1259"/>
  <c r="B1260"/>
  <c r="C1260"/>
  <c r="B1261"/>
  <c r="C1261"/>
  <c r="B1262"/>
  <c r="C1262"/>
  <c r="B1263"/>
  <c r="C1263"/>
  <c r="B1264"/>
  <c r="C1264"/>
  <c r="B1265"/>
  <c r="C1265"/>
  <c r="B1266"/>
  <c r="C1266"/>
  <c r="B1267"/>
  <c r="C1267"/>
  <c r="B1268"/>
  <c r="C1268"/>
  <c r="B1269"/>
  <c r="C1269"/>
  <c r="B1270"/>
  <c r="C1270"/>
  <c r="B1271"/>
  <c r="C1271"/>
  <c r="B1272"/>
  <c r="C1272"/>
  <c r="B1273"/>
  <c r="C1273"/>
  <c r="B1274"/>
  <c r="C1274"/>
  <c r="B1275"/>
  <c r="C1275"/>
  <c r="B1276"/>
  <c r="C1276"/>
  <c r="B1277"/>
  <c r="C1277"/>
  <c r="B1278"/>
  <c r="C1278"/>
  <c r="B1279"/>
  <c r="C1279"/>
  <c r="B1280"/>
  <c r="C1280"/>
  <c r="B1281"/>
  <c r="C1281"/>
  <c r="B1282"/>
  <c r="C1282"/>
  <c r="B1283"/>
  <c r="C1283"/>
  <c r="B1284"/>
  <c r="C1284"/>
  <c r="B1285"/>
  <c r="C1285"/>
  <c r="B1286"/>
  <c r="C1286"/>
  <c r="B1287"/>
  <c r="C1287"/>
  <c r="B1288"/>
  <c r="C1288"/>
  <c r="B1289"/>
  <c r="C1289"/>
  <c r="B1290"/>
  <c r="C1290"/>
  <c r="B1291"/>
  <c r="C1291"/>
  <c r="B1292"/>
  <c r="C1292"/>
  <c r="B1293"/>
  <c r="C1293"/>
  <c r="B1294"/>
  <c r="C1294"/>
  <c r="B1295"/>
  <c r="C1295"/>
  <c r="B1296"/>
  <c r="C1296"/>
  <c r="B1297"/>
  <c r="C1297"/>
  <c r="B1298"/>
  <c r="C1298"/>
  <c r="B1299"/>
  <c r="C1299"/>
  <c r="B1300"/>
  <c r="C1300"/>
  <c r="B1301"/>
  <c r="C1301"/>
  <c r="B1302"/>
  <c r="C1302"/>
  <c r="B1303"/>
  <c r="C1303"/>
  <c r="B1304"/>
  <c r="C1304"/>
  <c r="B1305"/>
  <c r="C1305"/>
  <c r="B1306"/>
  <c r="C1306"/>
  <c r="B1307"/>
  <c r="C1307"/>
  <c r="B1308"/>
  <c r="C1308"/>
  <c r="B1309"/>
  <c r="C1309"/>
  <c r="B1310"/>
  <c r="C1310"/>
  <c r="B1311"/>
  <c r="C1311"/>
  <c r="B1312"/>
  <c r="C1312"/>
  <c r="B1313"/>
  <c r="C1313"/>
  <c r="B1314"/>
  <c r="C1314"/>
  <c r="B1315"/>
  <c r="C1315"/>
  <c r="B1316"/>
  <c r="C1316"/>
  <c r="B1317"/>
  <c r="C1317"/>
  <c r="B1318"/>
  <c r="C1318"/>
  <c r="B1319"/>
  <c r="C1319"/>
  <c r="B1320"/>
  <c r="C1320"/>
  <c r="B1321"/>
  <c r="C1321"/>
  <c r="B1322"/>
  <c r="C1322"/>
  <c r="B1323"/>
  <c r="C1323"/>
  <c r="B1324"/>
  <c r="C1324"/>
  <c r="B1325"/>
  <c r="C1325"/>
  <c r="B1326"/>
  <c r="C1326"/>
  <c r="B1327"/>
  <c r="C1327"/>
  <c r="B1328"/>
  <c r="C1328"/>
  <c r="B1329"/>
  <c r="C1329"/>
  <c r="B1330"/>
  <c r="C1330"/>
  <c r="B1331"/>
  <c r="C1331"/>
  <c r="B1332"/>
  <c r="C1332"/>
  <c r="B1333"/>
  <c r="C1333"/>
  <c r="B1334"/>
  <c r="C1334"/>
  <c r="B1335"/>
  <c r="C1335"/>
  <c r="B1336"/>
  <c r="C1336"/>
  <c r="B1337"/>
  <c r="C1337"/>
  <c r="B1338"/>
  <c r="C1338"/>
  <c r="B1339"/>
  <c r="C1339"/>
  <c r="B1340"/>
  <c r="C1340"/>
  <c r="B1341"/>
  <c r="C1341"/>
  <c r="B1342"/>
  <c r="C1342"/>
  <c r="B1343"/>
  <c r="C1343"/>
  <c r="B1344"/>
  <c r="C1344"/>
  <c r="B1345"/>
  <c r="C1345"/>
  <c r="B1346"/>
  <c r="C1346"/>
  <c r="B1347"/>
  <c r="C1347"/>
  <c r="B1348"/>
  <c r="C1348"/>
  <c r="B1349"/>
  <c r="C1349"/>
  <c r="B1350"/>
  <c r="C1350"/>
  <c r="B1351"/>
  <c r="C1351"/>
  <c r="B1352"/>
  <c r="C1352"/>
  <c r="B1353"/>
  <c r="C1353"/>
  <c r="B1354"/>
  <c r="C1354"/>
  <c r="B1355"/>
  <c r="C1355"/>
  <c r="B1356"/>
  <c r="C1356"/>
  <c r="B1357"/>
  <c r="C1357"/>
  <c r="B1358"/>
  <c r="C1358"/>
  <c r="B1359"/>
  <c r="C1359"/>
  <c r="B1360"/>
  <c r="C1360"/>
  <c r="B1361"/>
  <c r="C1361"/>
  <c r="B1362"/>
  <c r="C1362"/>
  <c r="B1363"/>
  <c r="C1363"/>
  <c r="B1364"/>
  <c r="C1364"/>
  <c r="B1365"/>
  <c r="C1365"/>
  <c r="B1366"/>
  <c r="C1366"/>
  <c r="B1367"/>
  <c r="C1367"/>
  <c r="B1368"/>
  <c r="C1368"/>
  <c r="B1369"/>
  <c r="C1369"/>
  <c r="B1370"/>
  <c r="C1370"/>
  <c r="B1371"/>
  <c r="C1371"/>
  <c r="B1372"/>
  <c r="C1372"/>
  <c r="B1373"/>
  <c r="C1373"/>
  <c r="B1374"/>
  <c r="C1374"/>
  <c r="B1375"/>
  <c r="C1375"/>
  <c r="B1376"/>
  <c r="C1376"/>
  <c r="B1377"/>
  <c r="C1377"/>
  <c r="B1378"/>
  <c r="C1378"/>
  <c r="B1379"/>
  <c r="C1379"/>
  <c r="B1380"/>
  <c r="C1380"/>
  <c r="B1381"/>
  <c r="C1381"/>
  <c r="B1382"/>
  <c r="C1382"/>
  <c r="B1383"/>
  <c r="C1383"/>
  <c r="B1384"/>
  <c r="C1384"/>
  <c r="B1385"/>
  <c r="C1385"/>
  <c r="B1386"/>
  <c r="C1386"/>
  <c r="B1387"/>
  <c r="C1387"/>
  <c r="B1388"/>
  <c r="C1388"/>
  <c r="B1389"/>
  <c r="C1389"/>
  <c r="B1390"/>
  <c r="C1390"/>
  <c r="B1391"/>
  <c r="C1391"/>
  <c r="B1392"/>
  <c r="C1392"/>
  <c r="B1393"/>
  <c r="C1393"/>
  <c r="B1394"/>
  <c r="C1394"/>
  <c r="B1395"/>
  <c r="C1395"/>
  <c r="B1396"/>
  <c r="C1396"/>
  <c r="B1397"/>
  <c r="C1397"/>
  <c r="B1398"/>
  <c r="C1398"/>
  <c r="B1399"/>
  <c r="C1399"/>
  <c r="B1400"/>
  <c r="C1400"/>
  <c r="B1401"/>
  <c r="C1401"/>
  <c r="G1401"/>
  <c r="B1402"/>
  <c r="C1402"/>
  <c r="G1402"/>
  <c r="B1403"/>
  <c r="C1403"/>
  <c r="G1403"/>
  <c r="B1404"/>
  <c r="C1404"/>
  <c r="G1404"/>
  <c r="B1405"/>
  <c r="C1405"/>
  <c r="G1405"/>
  <c r="B1406"/>
  <c r="C1406"/>
  <c r="G1406"/>
  <c r="B884"/>
  <c r="C884"/>
  <c r="B885"/>
  <c r="C885"/>
  <c r="B886"/>
  <c r="C886"/>
  <c r="B887"/>
  <c r="C887"/>
  <c r="B888"/>
  <c r="C888"/>
  <c r="B889"/>
  <c r="C889"/>
  <c r="B890"/>
  <c r="C890"/>
  <c r="B891"/>
  <c r="C891"/>
  <c r="B892"/>
  <c r="C892"/>
  <c r="B893"/>
  <c r="C893"/>
  <c r="B894"/>
  <c r="C894"/>
  <c r="B895"/>
  <c r="C895"/>
  <c r="B896"/>
  <c r="C896"/>
  <c r="B897"/>
  <c r="C897"/>
  <c r="B898"/>
  <c r="C898"/>
  <c r="B899"/>
  <c r="C899"/>
  <c r="B900"/>
  <c r="C900"/>
  <c r="B901"/>
  <c r="C901"/>
  <c r="B902"/>
  <c r="C902"/>
  <c r="B903"/>
  <c r="C903"/>
  <c r="B904"/>
  <c r="C904"/>
  <c r="B905"/>
  <c r="C905"/>
  <c r="B906"/>
  <c r="C906"/>
  <c r="B907"/>
  <c r="C907"/>
  <c r="B908"/>
  <c r="C908"/>
  <c r="B909"/>
  <c r="C909"/>
  <c r="B910"/>
  <c r="C910"/>
  <c r="B911"/>
  <c r="C911"/>
  <c r="B912"/>
  <c r="C912"/>
  <c r="B913"/>
  <c r="C913"/>
  <c r="B914"/>
  <c r="C914"/>
  <c r="B915"/>
  <c r="C915"/>
  <c r="B916"/>
  <c r="C916"/>
  <c r="B917"/>
  <c r="C917"/>
  <c r="B918"/>
  <c r="C918"/>
  <c r="B919"/>
  <c r="C919"/>
  <c r="B920"/>
  <c r="C920"/>
  <c r="B921"/>
  <c r="C921"/>
  <c r="B922"/>
  <c r="C922"/>
  <c r="B923"/>
  <c r="C923"/>
  <c r="B924"/>
  <c r="C924"/>
  <c r="B925"/>
  <c r="C925"/>
  <c r="B926"/>
  <c r="C926"/>
  <c r="B927"/>
  <c r="C927"/>
  <c r="B928"/>
  <c r="C928"/>
  <c r="B929"/>
  <c r="C929"/>
  <c r="B930"/>
  <c r="C930"/>
  <c r="B931"/>
  <c r="C931"/>
  <c r="B932"/>
  <c r="C932"/>
  <c r="B933"/>
  <c r="C933"/>
  <c r="B934"/>
  <c r="C934"/>
  <c r="B935"/>
  <c r="C935"/>
  <c r="B936"/>
  <c r="C936"/>
  <c r="B937"/>
  <c r="C937"/>
  <c r="B938"/>
  <c r="C938"/>
  <c r="B939"/>
  <c r="C939"/>
  <c r="B940"/>
  <c r="C940"/>
  <c r="B941"/>
  <c r="C941"/>
  <c r="B942"/>
  <c r="C942"/>
  <c r="B943"/>
  <c r="C943"/>
  <c r="B944"/>
  <c r="C944"/>
  <c r="B945"/>
  <c r="C945"/>
  <c r="B946"/>
  <c r="C946"/>
  <c r="B947"/>
  <c r="C947"/>
  <c r="B948"/>
  <c r="C948"/>
  <c r="B949"/>
  <c r="C949"/>
  <c r="B950"/>
  <c r="C950"/>
  <c r="B951"/>
  <c r="C951"/>
  <c r="B952"/>
  <c r="C952"/>
  <c r="B953"/>
  <c r="C953"/>
  <c r="B954"/>
  <c r="C954"/>
  <c r="B955"/>
  <c r="C955"/>
  <c r="B956"/>
  <c r="C956"/>
  <c r="B957"/>
  <c r="C957"/>
  <c r="B958"/>
  <c r="C958"/>
  <c r="B959"/>
  <c r="C959"/>
  <c r="B960"/>
  <c r="C960"/>
  <c r="B961"/>
  <c r="C961"/>
  <c r="B962"/>
  <c r="C962"/>
  <c r="B963"/>
  <c r="C963"/>
  <c r="B964"/>
  <c r="C964"/>
  <c r="B965"/>
  <c r="C965"/>
  <c r="B966"/>
  <c r="C966"/>
  <c r="B967"/>
  <c r="C967"/>
  <c r="B968"/>
  <c r="C968"/>
  <c r="B969"/>
  <c r="C969"/>
  <c r="B970"/>
  <c r="C970"/>
  <c r="B971"/>
  <c r="C971"/>
  <c r="B972"/>
  <c r="C972"/>
  <c r="B973"/>
  <c r="C973"/>
  <c r="B974"/>
  <c r="C974"/>
  <c r="B975"/>
  <c r="C975"/>
  <c r="B976"/>
  <c r="C976"/>
  <c r="B977"/>
  <c r="C977"/>
  <c r="B978"/>
  <c r="C978"/>
  <c r="B979"/>
  <c r="C979"/>
  <c r="B980"/>
  <c r="C980"/>
  <c r="B981"/>
  <c r="C981"/>
  <c r="B982"/>
  <c r="C982"/>
  <c r="B983"/>
  <c r="C983"/>
  <c r="B984"/>
  <c r="C984"/>
  <c r="B985"/>
  <c r="C985"/>
  <c r="B986"/>
  <c r="C986"/>
  <c r="B987"/>
  <c r="C987"/>
  <c r="B988"/>
  <c r="C988"/>
  <c r="B989"/>
  <c r="C989"/>
  <c r="B990"/>
  <c r="C990"/>
  <c r="B991"/>
  <c r="C991"/>
  <c r="B992"/>
  <c r="C992"/>
  <c r="B993"/>
  <c r="C993"/>
  <c r="B994"/>
  <c r="C994"/>
  <c r="B995"/>
  <c r="C995"/>
  <c r="B996"/>
  <c r="C996"/>
  <c r="B997"/>
  <c r="C997"/>
  <c r="B998"/>
  <c r="C998"/>
  <c r="B999"/>
  <c r="C999"/>
  <c r="B1000"/>
  <c r="C1000"/>
  <c r="B1001"/>
  <c r="C1001"/>
  <c r="B1002"/>
  <c r="C1002"/>
  <c r="B1003"/>
  <c r="C1003"/>
  <c r="B1004"/>
  <c r="C1004"/>
  <c r="B1005"/>
  <c r="C1005"/>
  <c r="B1006"/>
  <c r="C1006"/>
  <c r="B1007"/>
  <c r="C1007"/>
  <c r="B1008"/>
  <c r="C1008"/>
  <c r="B1009"/>
  <c r="C1009"/>
  <c r="B1010"/>
  <c r="C1010"/>
  <c r="B1011"/>
  <c r="C1011"/>
  <c r="B1012"/>
  <c r="C1012"/>
  <c r="B1013"/>
  <c r="C1013"/>
  <c r="B1014"/>
  <c r="C1014"/>
  <c r="B1015"/>
  <c r="C1015"/>
  <c r="B1016"/>
  <c r="C1016"/>
  <c r="B1017"/>
  <c r="C1017"/>
  <c r="B1018"/>
  <c r="C1018"/>
  <c r="B1019"/>
  <c r="C1019"/>
  <c r="B1020"/>
  <c r="C1020"/>
  <c r="B1021"/>
  <c r="C1021"/>
  <c r="B1022"/>
  <c r="C1022"/>
  <c r="B1023"/>
  <c r="C1023"/>
  <c r="B1024"/>
  <c r="C1024"/>
  <c r="B1025"/>
  <c r="C1025"/>
  <c r="B1026"/>
  <c r="C1026"/>
  <c r="B1027"/>
  <c r="C1027"/>
  <c r="B1028"/>
  <c r="C1028"/>
  <c r="B1029"/>
  <c r="C1029"/>
  <c r="B1030"/>
  <c r="C1030"/>
  <c r="B1031"/>
  <c r="C1031"/>
  <c r="B1032"/>
  <c r="C1032"/>
  <c r="B1033"/>
  <c r="C1033"/>
  <c r="B1034"/>
  <c r="C1034"/>
  <c r="B1035"/>
  <c r="C1035"/>
  <c r="B1036"/>
  <c r="C1036"/>
  <c r="B1037"/>
  <c r="C1037"/>
  <c r="B1038"/>
  <c r="C1038"/>
  <c r="B1039"/>
  <c r="C1039"/>
  <c r="B1040"/>
  <c r="C1040"/>
  <c r="B1041"/>
  <c r="C1041"/>
  <c r="B1042"/>
  <c r="C1042"/>
  <c r="B1043"/>
  <c r="C1043"/>
  <c r="B1044"/>
  <c r="C1044"/>
  <c r="B1045"/>
  <c r="C1045"/>
  <c r="B1046"/>
  <c r="C1046"/>
  <c r="B1047"/>
  <c r="C1047"/>
  <c r="B1048"/>
  <c r="C1048"/>
  <c r="B1049"/>
  <c r="C1049"/>
  <c r="B1050"/>
  <c r="C1050"/>
  <c r="B1051"/>
  <c r="C1051"/>
  <c r="B1052"/>
  <c r="C1052"/>
  <c r="B1053"/>
  <c r="C1053"/>
  <c r="B1054"/>
  <c r="C1054"/>
  <c r="B1055"/>
  <c r="C1055"/>
  <c r="B1056"/>
  <c r="C1056"/>
  <c r="B1057"/>
  <c r="C1057"/>
  <c r="B1058"/>
  <c r="C1058"/>
  <c r="B1059"/>
  <c r="C1059"/>
  <c r="B1060"/>
  <c r="C1060"/>
  <c r="B1061"/>
  <c r="C1061"/>
  <c r="B1062"/>
  <c r="C1062"/>
  <c r="B1063"/>
  <c r="C1063"/>
  <c r="B1064"/>
  <c r="C1064"/>
  <c r="B1065"/>
  <c r="C1065"/>
  <c r="B1066"/>
  <c r="C1066"/>
  <c r="B1067"/>
  <c r="C1067"/>
  <c r="B1068"/>
  <c r="C1068"/>
  <c r="B1069"/>
  <c r="C1069"/>
  <c r="B1070"/>
  <c r="C1070"/>
  <c r="B1071"/>
  <c r="C1071"/>
  <c r="B1072"/>
  <c r="C1072"/>
  <c r="B1073"/>
  <c r="C1073"/>
  <c r="B1074"/>
  <c r="C1074"/>
  <c r="B1075"/>
  <c r="C1075"/>
  <c r="B1076"/>
  <c r="C1076"/>
  <c r="B1077"/>
  <c r="C1077"/>
  <c r="B1078"/>
  <c r="C1078"/>
  <c r="B1079"/>
  <c r="C1079"/>
  <c r="B1080"/>
  <c r="C1080"/>
  <c r="B1081"/>
  <c r="C1081"/>
  <c r="B1082"/>
  <c r="C1082"/>
  <c r="B1083"/>
  <c r="C1083"/>
  <c r="B1084"/>
  <c r="C1084"/>
  <c r="B1085"/>
  <c r="C1085"/>
  <c r="B1086"/>
  <c r="C1086"/>
  <c r="B1087"/>
  <c r="C1087"/>
  <c r="B1088"/>
  <c r="C1088"/>
  <c r="B1089"/>
  <c r="C1089"/>
  <c r="B1090"/>
  <c r="C1090"/>
  <c r="B1091"/>
  <c r="C1091"/>
  <c r="B1092"/>
  <c r="C1092"/>
  <c r="B1093"/>
  <c r="C1093"/>
  <c r="G21"/>
  <c r="B399"/>
  <c r="C399"/>
  <c r="B400"/>
  <c r="C400"/>
  <c r="B401"/>
  <c r="C401"/>
  <c r="B402"/>
  <c r="C402"/>
  <c r="B403"/>
  <c r="C403"/>
  <c r="B404"/>
  <c r="C404"/>
  <c r="B405"/>
  <c r="C405"/>
  <c r="B406"/>
  <c r="C406"/>
  <c r="B407"/>
  <c r="C407"/>
  <c r="B408"/>
  <c r="C408"/>
  <c r="B409"/>
  <c r="C409"/>
  <c r="B410"/>
  <c r="C410"/>
  <c r="B411"/>
  <c r="C411"/>
  <c r="B412"/>
  <c r="C412"/>
  <c r="B413"/>
  <c r="C413"/>
  <c r="B414"/>
  <c r="C414"/>
  <c r="B415"/>
  <c r="C415"/>
  <c r="B416"/>
  <c r="C416"/>
  <c r="B417"/>
  <c r="C417"/>
  <c r="B418"/>
  <c r="C418"/>
  <c r="B419"/>
  <c r="C419"/>
  <c r="B420"/>
  <c r="C420"/>
  <c r="B421"/>
  <c r="C421"/>
  <c r="B422"/>
  <c r="C422"/>
  <c r="B423"/>
  <c r="C423"/>
  <c r="B424"/>
  <c r="C424"/>
  <c r="B425"/>
  <c r="C425"/>
  <c r="B426"/>
  <c r="C426"/>
  <c r="B427"/>
  <c r="C427"/>
  <c r="B428"/>
  <c r="C428"/>
  <c r="B429"/>
  <c r="C429"/>
  <c r="B430"/>
  <c r="C430"/>
  <c r="B431"/>
  <c r="C431"/>
  <c r="B432"/>
  <c r="C432"/>
  <c r="B433"/>
  <c r="C433"/>
  <c r="B434"/>
  <c r="C434"/>
  <c r="B435"/>
  <c r="C435"/>
  <c r="B436"/>
  <c r="C436"/>
  <c r="B437"/>
  <c r="C437"/>
  <c r="B438"/>
  <c r="C438"/>
  <c r="B439"/>
  <c r="C439"/>
  <c r="B440"/>
  <c r="C440"/>
  <c r="B441"/>
  <c r="C441"/>
  <c r="B442"/>
  <c r="C442"/>
  <c r="B443"/>
  <c r="C443"/>
  <c r="B444"/>
  <c r="C444"/>
  <c r="B445"/>
  <c r="C445"/>
  <c r="B446"/>
  <c r="C446"/>
  <c r="B447"/>
  <c r="C447"/>
  <c r="B448"/>
  <c r="C448"/>
  <c r="B449"/>
  <c r="C449"/>
  <c r="B450"/>
  <c r="C450"/>
  <c r="B451"/>
  <c r="C451"/>
  <c r="B452"/>
  <c r="C452"/>
  <c r="B453"/>
  <c r="C453"/>
  <c r="B454"/>
  <c r="C454"/>
  <c r="B455"/>
  <c r="C455"/>
  <c r="B456"/>
  <c r="C456"/>
  <c r="B457"/>
  <c r="C457"/>
  <c r="B458"/>
  <c r="C458"/>
  <c r="B459"/>
  <c r="C459"/>
  <c r="B460"/>
  <c r="C460"/>
  <c r="B461"/>
  <c r="C461"/>
  <c r="B462"/>
  <c r="C462"/>
  <c r="B463"/>
  <c r="C463"/>
  <c r="B464"/>
  <c r="C464"/>
  <c r="B465"/>
  <c r="C465"/>
  <c r="B466"/>
  <c r="C466"/>
  <c r="B467"/>
  <c r="C467"/>
  <c r="B468"/>
  <c r="C468"/>
  <c r="B469"/>
  <c r="C469"/>
  <c r="B470"/>
  <c r="C470"/>
  <c r="B471"/>
  <c r="C471"/>
  <c r="B472"/>
  <c r="C472"/>
  <c r="B473"/>
  <c r="C473"/>
  <c r="B474"/>
  <c r="C474"/>
  <c r="B475"/>
  <c r="C475"/>
  <c r="B476"/>
  <c r="C476"/>
  <c r="B477"/>
  <c r="C477"/>
  <c r="B478"/>
  <c r="C478"/>
  <c r="B479"/>
  <c r="C479"/>
  <c r="B480"/>
  <c r="C480"/>
  <c r="B481"/>
  <c r="C481"/>
  <c r="B482"/>
  <c r="C482"/>
  <c r="B483"/>
  <c r="C483"/>
  <c r="B484"/>
  <c r="C484"/>
  <c r="B485"/>
  <c r="C485"/>
  <c r="B486"/>
  <c r="C486"/>
  <c r="B487"/>
  <c r="C487"/>
  <c r="B488"/>
  <c r="C488"/>
  <c r="B489"/>
  <c r="C489"/>
  <c r="B490"/>
  <c r="C490"/>
  <c r="B491"/>
  <c r="C491"/>
  <c r="B492"/>
  <c r="C492"/>
  <c r="B493"/>
  <c r="C493"/>
  <c r="B494"/>
  <c r="C494"/>
  <c r="B495"/>
  <c r="C495"/>
  <c r="B496"/>
  <c r="C496"/>
  <c r="B497"/>
  <c r="C497"/>
  <c r="B498"/>
  <c r="C498"/>
  <c r="B499"/>
  <c r="C499"/>
  <c r="B500"/>
  <c r="C500"/>
  <c r="B501"/>
  <c r="C501"/>
  <c r="B502"/>
  <c r="C502"/>
  <c r="B503"/>
  <c r="C503"/>
  <c r="B504"/>
  <c r="C504"/>
  <c r="B505"/>
  <c r="C505"/>
  <c r="B506"/>
  <c r="C506"/>
  <c r="B507"/>
  <c r="C507"/>
  <c r="B508"/>
  <c r="C508"/>
  <c r="B509"/>
  <c r="C509"/>
  <c r="B510"/>
  <c r="C510"/>
  <c r="B511"/>
  <c r="C511"/>
  <c r="B512"/>
  <c r="C512"/>
  <c r="B513"/>
  <c r="C513"/>
  <c r="B514"/>
  <c r="C514"/>
  <c r="B515"/>
  <c r="C515"/>
  <c r="B516"/>
  <c r="C516"/>
  <c r="B517"/>
  <c r="C517"/>
  <c r="B518"/>
  <c r="C518"/>
  <c r="B519"/>
  <c r="C519"/>
  <c r="B520"/>
  <c r="C520"/>
  <c r="B521"/>
  <c r="C521"/>
  <c r="B522"/>
  <c r="C522"/>
  <c r="B523"/>
  <c r="C523"/>
  <c r="B524"/>
  <c r="C524"/>
  <c r="B525"/>
  <c r="C525"/>
  <c r="B526"/>
  <c r="C526"/>
  <c r="B527"/>
  <c r="C527"/>
  <c r="B528"/>
  <c r="C528"/>
  <c r="B529"/>
  <c r="C529"/>
  <c r="B530"/>
  <c r="C530"/>
  <c r="B531"/>
  <c r="C531"/>
  <c r="B532"/>
  <c r="C532"/>
  <c r="B533"/>
  <c r="C533"/>
  <c r="B534"/>
  <c r="C534"/>
  <c r="B535"/>
  <c r="C535"/>
  <c r="B536"/>
  <c r="C536"/>
  <c r="B537"/>
  <c r="C537"/>
  <c r="B538"/>
  <c r="C538"/>
  <c r="B539"/>
  <c r="C539"/>
  <c r="B540"/>
  <c r="C540"/>
  <c r="B541"/>
  <c r="C541"/>
  <c r="B542"/>
  <c r="C542"/>
  <c r="B543"/>
  <c r="C543"/>
  <c r="B544"/>
  <c r="C544"/>
  <c r="B545"/>
  <c r="C545"/>
  <c r="B546"/>
  <c r="C546"/>
  <c r="B547"/>
  <c r="C547"/>
  <c r="B548"/>
  <c r="C548"/>
  <c r="B549"/>
  <c r="C549"/>
  <c r="B550"/>
  <c r="C550"/>
  <c r="B551"/>
  <c r="C551"/>
  <c r="B552"/>
  <c r="C552"/>
  <c r="B553"/>
  <c r="C553"/>
  <c r="B554"/>
  <c r="C554"/>
  <c r="B555"/>
  <c r="C555"/>
  <c r="B556"/>
  <c r="C556"/>
  <c r="B557"/>
  <c r="C557"/>
  <c r="B558"/>
  <c r="C558"/>
  <c r="B559"/>
  <c r="C559"/>
  <c r="B560"/>
  <c r="C560"/>
  <c r="B561"/>
  <c r="C561"/>
  <c r="B562"/>
  <c r="C562"/>
  <c r="B563"/>
  <c r="C563"/>
  <c r="B564"/>
  <c r="C564"/>
  <c r="B565"/>
  <c r="C565"/>
  <c r="B566"/>
  <c r="C566"/>
  <c r="B567"/>
  <c r="C567"/>
  <c r="B568"/>
  <c r="C568"/>
  <c r="B569"/>
  <c r="C569"/>
  <c r="B570"/>
  <c r="C570"/>
  <c r="B571"/>
  <c r="C571"/>
  <c r="B572"/>
  <c r="C572"/>
  <c r="B573"/>
  <c r="C573"/>
  <c r="B574"/>
  <c r="C574"/>
  <c r="B575"/>
  <c r="C575"/>
  <c r="B576"/>
  <c r="C576"/>
  <c r="B577"/>
  <c r="C577"/>
  <c r="B578"/>
  <c r="C578"/>
  <c r="B579"/>
  <c r="C579"/>
  <c r="B580"/>
  <c r="C580"/>
  <c r="B581"/>
  <c r="C581"/>
  <c r="B582"/>
  <c r="C582"/>
  <c r="B583"/>
  <c r="C583"/>
  <c r="B584"/>
  <c r="C584"/>
  <c r="B585"/>
  <c r="C585"/>
  <c r="B586"/>
  <c r="C586"/>
  <c r="B587"/>
  <c r="C587"/>
  <c r="B588"/>
  <c r="C588"/>
  <c r="B589"/>
  <c r="C589"/>
  <c r="B590"/>
  <c r="C590"/>
  <c r="B591"/>
  <c r="C591"/>
  <c r="B592"/>
  <c r="C592"/>
  <c r="B593"/>
  <c r="C593"/>
  <c r="B594"/>
  <c r="C594"/>
  <c r="B595"/>
  <c r="C595"/>
  <c r="B596"/>
  <c r="C596"/>
  <c r="B597"/>
  <c r="C597"/>
  <c r="B598"/>
  <c r="C598"/>
  <c r="B599"/>
  <c r="C599"/>
  <c r="B600"/>
  <c r="C600"/>
  <c r="B601"/>
  <c r="C601"/>
  <c r="B602"/>
  <c r="C602"/>
  <c r="B603"/>
  <c r="C603"/>
  <c r="B604"/>
  <c r="C604"/>
  <c r="B605"/>
  <c r="C605"/>
  <c r="B606"/>
  <c r="C606"/>
  <c r="B607"/>
  <c r="C607"/>
  <c r="B608"/>
  <c r="C608"/>
  <c r="B609"/>
  <c r="C609"/>
  <c r="B610"/>
  <c r="C610"/>
  <c r="B611"/>
  <c r="C611"/>
  <c r="B612"/>
  <c r="C612"/>
  <c r="B613"/>
  <c r="C613"/>
  <c r="B614"/>
  <c r="C614"/>
  <c r="B615"/>
  <c r="C615"/>
  <c r="B616"/>
  <c r="C616"/>
  <c r="B617"/>
  <c r="C617"/>
  <c r="B618"/>
  <c r="C618"/>
  <c r="B619"/>
  <c r="C619"/>
  <c r="B620"/>
  <c r="C620"/>
  <c r="B621"/>
  <c r="C621"/>
  <c r="B622"/>
  <c r="C622"/>
  <c r="B623"/>
  <c r="C623"/>
  <c r="B624"/>
  <c r="C624"/>
  <c r="B625"/>
  <c r="C625"/>
  <c r="B626"/>
  <c r="C626"/>
  <c r="B627"/>
  <c r="C627"/>
  <c r="B628"/>
  <c r="C628"/>
  <c r="B629"/>
  <c r="C629"/>
  <c r="B630"/>
  <c r="C630"/>
  <c r="B631"/>
  <c r="C631"/>
  <c r="B632"/>
  <c r="C632"/>
  <c r="B633"/>
  <c r="C633"/>
  <c r="B634"/>
  <c r="C634"/>
  <c r="B635"/>
  <c r="C635"/>
  <c r="B636"/>
  <c r="C636"/>
  <c r="B637"/>
  <c r="C637"/>
  <c r="B638"/>
  <c r="C638"/>
  <c r="B639"/>
  <c r="C639"/>
  <c r="B640"/>
  <c r="C640"/>
  <c r="B641"/>
  <c r="C641"/>
  <c r="B642"/>
  <c r="C642"/>
  <c r="B643"/>
  <c r="C643"/>
  <c r="B644"/>
  <c r="C644"/>
  <c r="B645"/>
  <c r="C645"/>
  <c r="B646"/>
  <c r="C646"/>
  <c r="B647"/>
  <c r="C647"/>
  <c r="B648"/>
  <c r="C648"/>
  <c r="B649"/>
  <c r="C649"/>
  <c r="B650"/>
  <c r="C650"/>
  <c r="B651"/>
  <c r="C651"/>
  <c r="B652"/>
  <c r="C652"/>
  <c r="B653"/>
  <c r="C653"/>
  <c r="B654"/>
  <c r="C654"/>
  <c r="B655"/>
  <c r="C655"/>
  <c r="B656"/>
  <c r="C656"/>
  <c r="B657"/>
  <c r="C657"/>
  <c r="B658"/>
  <c r="C658"/>
  <c r="B659"/>
  <c r="C659"/>
  <c r="B660"/>
  <c r="C660"/>
  <c r="B661"/>
  <c r="C661"/>
  <c r="B662"/>
  <c r="C662"/>
  <c r="B663"/>
  <c r="C663"/>
  <c r="B664"/>
  <c r="C664"/>
  <c r="B665"/>
  <c r="C665"/>
  <c r="B666"/>
  <c r="C666"/>
  <c r="B667"/>
  <c r="C667"/>
  <c r="B668"/>
  <c r="C668"/>
  <c r="B669"/>
  <c r="C669"/>
  <c r="B670"/>
  <c r="C670"/>
  <c r="B671"/>
  <c r="C671"/>
  <c r="B672"/>
  <c r="C672"/>
  <c r="B673"/>
  <c r="C673"/>
  <c r="B674"/>
  <c r="C674"/>
  <c r="B675"/>
  <c r="C675"/>
  <c r="B676"/>
  <c r="C676"/>
  <c r="B677"/>
  <c r="C677"/>
  <c r="B678"/>
  <c r="C678"/>
  <c r="B679"/>
  <c r="C679"/>
  <c r="B680"/>
  <c r="C680"/>
  <c r="B681"/>
  <c r="C681"/>
  <c r="B682"/>
  <c r="C682"/>
  <c r="B683"/>
  <c r="C683"/>
  <c r="B684"/>
  <c r="C684"/>
  <c r="B685"/>
  <c r="C685"/>
  <c r="B686"/>
  <c r="C686"/>
  <c r="B687"/>
  <c r="C687"/>
  <c r="B688"/>
  <c r="C688"/>
  <c r="B689"/>
  <c r="C689"/>
  <c r="B690"/>
  <c r="C690"/>
  <c r="B691"/>
  <c r="C691"/>
  <c r="B692"/>
  <c r="C692"/>
  <c r="B693"/>
  <c r="C693"/>
  <c r="B694"/>
  <c r="C694"/>
  <c r="B695"/>
  <c r="C695"/>
  <c r="B696"/>
  <c r="C696"/>
  <c r="B697"/>
  <c r="C697"/>
  <c r="B698"/>
  <c r="C698"/>
  <c r="B699"/>
  <c r="C699"/>
  <c r="B700"/>
  <c r="C700"/>
  <c r="B701"/>
  <c r="C701"/>
  <c r="B702"/>
  <c r="C702"/>
  <c r="B703"/>
  <c r="C703"/>
  <c r="B704"/>
  <c r="C704"/>
  <c r="B705"/>
  <c r="C705"/>
  <c r="B706"/>
  <c r="C706"/>
  <c r="B707"/>
  <c r="C707"/>
  <c r="B708"/>
  <c r="C708"/>
  <c r="B709"/>
  <c r="C709"/>
  <c r="B710"/>
  <c r="C710"/>
  <c r="B711"/>
  <c r="C711"/>
  <c r="B712"/>
  <c r="C712"/>
  <c r="B713"/>
  <c r="C713"/>
  <c r="B714"/>
  <c r="C714"/>
  <c r="B715"/>
  <c r="C715"/>
  <c r="B716"/>
  <c r="C716"/>
  <c r="B717"/>
  <c r="C717"/>
  <c r="B718"/>
  <c r="C718"/>
  <c r="B719"/>
  <c r="C719"/>
  <c r="B720"/>
  <c r="C720"/>
  <c r="B721"/>
  <c r="C721"/>
  <c r="B722"/>
  <c r="C722"/>
  <c r="B723"/>
  <c r="C723"/>
  <c r="B724"/>
  <c r="C724"/>
  <c r="B725"/>
  <c r="C725"/>
  <c r="B726"/>
  <c r="C726"/>
  <c r="B727"/>
  <c r="C727"/>
  <c r="B728"/>
  <c r="C728"/>
  <c r="B729"/>
  <c r="C729"/>
  <c r="B730"/>
  <c r="C730"/>
  <c r="B731"/>
  <c r="C731"/>
  <c r="B732"/>
  <c r="C732"/>
  <c r="B733"/>
  <c r="C733"/>
  <c r="B734"/>
  <c r="C734"/>
  <c r="B735"/>
  <c r="C735"/>
  <c r="B736"/>
  <c r="C736"/>
  <c r="B737"/>
  <c r="C737"/>
  <c r="B738"/>
  <c r="C738"/>
  <c r="B739"/>
  <c r="C739"/>
  <c r="B740"/>
  <c r="C740"/>
  <c r="B741"/>
  <c r="C741"/>
  <c r="B742"/>
  <c r="C742"/>
  <c r="B743"/>
  <c r="C743"/>
  <c r="B744"/>
  <c r="C744"/>
  <c r="B745"/>
  <c r="C745"/>
  <c r="B746"/>
  <c r="C746"/>
  <c r="B747"/>
  <c r="C747"/>
  <c r="B748"/>
  <c r="C748"/>
  <c r="B749"/>
  <c r="C749"/>
  <c r="B750"/>
  <c r="C750"/>
  <c r="B751"/>
  <c r="C751"/>
  <c r="B752"/>
  <c r="C752"/>
  <c r="B753"/>
  <c r="C753"/>
  <c r="B754"/>
  <c r="C754"/>
  <c r="B755"/>
  <c r="C755"/>
  <c r="B756"/>
  <c r="C756"/>
  <c r="B757"/>
  <c r="C757"/>
  <c r="B758"/>
  <c r="C758"/>
  <c r="B759"/>
  <c r="C759"/>
  <c r="B760"/>
  <c r="C760"/>
  <c r="B761"/>
  <c r="C761"/>
  <c r="B762"/>
  <c r="C762"/>
  <c r="B763"/>
  <c r="C763"/>
  <c r="B764"/>
  <c r="C764"/>
  <c r="B765"/>
  <c r="C765"/>
  <c r="B766"/>
  <c r="C766"/>
  <c r="B767"/>
  <c r="C767"/>
  <c r="B768"/>
  <c r="C768"/>
  <c r="B769"/>
  <c r="C769"/>
  <c r="B770"/>
  <c r="C770"/>
  <c r="B771"/>
  <c r="C771"/>
  <c r="B772"/>
  <c r="C772"/>
  <c r="B773"/>
  <c r="C773"/>
  <c r="B774"/>
  <c r="C774"/>
  <c r="B775"/>
  <c r="C775"/>
  <c r="B776"/>
  <c r="C776"/>
  <c r="B777"/>
  <c r="C777"/>
  <c r="B778"/>
  <c r="C778"/>
  <c r="B779"/>
  <c r="C779"/>
  <c r="B780"/>
  <c r="C780"/>
  <c r="B781"/>
  <c r="C781"/>
  <c r="B782"/>
  <c r="C782"/>
  <c r="B783"/>
  <c r="C783"/>
  <c r="B784"/>
  <c r="C784"/>
  <c r="B785"/>
  <c r="C785"/>
  <c r="B786"/>
  <c r="C786"/>
  <c r="B787"/>
  <c r="C787"/>
  <c r="B788"/>
  <c r="C788"/>
  <c r="B789"/>
  <c r="C789"/>
  <c r="B790"/>
  <c r="C790"/>
  <c r="B791"/>
  <c r="C791"/>
  <c r="B792"/>
  <c r="C792"/>
  <c r="B793"/>
  <c r="C793"/>
  <c r="B794"/>
  <c r="C794"/>
  <c r="B795"/>
  <c r="C795"/>
  <c r="B796"/>
  <c r="C796"/>
  <c r="B797"/>
  <c r="C797"/>
  <c r="B798"/>
  <c r="C798"/>
  <c r="B799"/>
  <c r="C799"/>
  <c r="B800"/>
  <c r="C800"/>
  <c r="B801"/>
  <c r="C801"/>
  <c r="B802"/>
  <c r="C802"/>
  <c r="B803"/>
  <c r="C803"/>
  <c r="B804"/>
  <c r="C804"/>
  <c r="B805"/>
  <c r="C805"/>
  <c r="B806"/>
  <c r="C806"/>
  <c r="B807"/>
  <c r="C807"/>
  <c r="B808"/>
  <c r="C808"/>
  <c r="B809"/>
  <c r="C809"/>
  <c r="B810"/>
  <c r="C810"/>
  <c r="B811"/>
  <c r="C811"/>
  <c r="B812"/>
  <c r="C812"/>
  <c r="B813"/>
  <c r="C813"/>
  <c r="B814"/>
  <c r="C814"/>
  <c r="B815"/>
  <c r="C815"/>
  <c r="B816"/>
  <c r="C816"/>
  <c r="B817"/>
  <c r="C817"/>
  <c r="B818"/>
  <c r="C818"/>
  <c r="B819"/>
  <c r="C819"/>
  <c r="B820"/>
  <c r="C820"/>
  <c r="B821"/>
  <c r="C821"/>
  <c r="B822"/>
  <c r="C822"/>
  <c r="B823"/>
  <c r="C823"/>
  <c r="B824"/>
  <c r="C824"/>
  <c r="B825"/>
  <c r="C825"/>
  <c r="B826"/>
  <c r="C826"/>
  <c r="B827"/>
  <c r="C827"/>
  <c r="B828"/>
  <c r="C828"/>
  <c r="B829"/>
  <c r="C829"/>
  <c r="B830"/>
  <c r="C830"/>
  <c r="B831"/>
  <c r="C831"/>
  <c r="B832"/>
  <c r="C832"/>
  <c r="B833"/>
  <c r="C833"/>
  <c r="B834"/>
  <c r="C834"/>
  <c r="B835"/>
  <c r="C835"/>
  <c r="B836"/>
  <c r="C836"/>
  <c r="B837"/>
  <c r="C837"/>
  <c r="B838"/>
  <c r="C838"/>
  <c r="B839"/>
  <c r="C839"/>
  <c r="B840"/>
  <c r="C840"/>
  <c r="B841"/>
  <c r="C841"/>
  <c r="B842"/>
  <c r="C842"/>
  <c r="B843"/>
  <c r="C843"/>
  <c r="B844"/>
  <c r="C844"/>
  <c r="B845"/>
  <c r="C845"/>
  <c r="B846"/>
  <c r="C846"/>
  <c r="B847"/>
  <c r="C847"/>
  <c r="B848"/>
  <c r="C848"/>
  <c r="B849"/>
  <c r="C849"/>
  <c r="B850"/>
  <c r="C850"/>
  <c r="B851"/>
  <c r="C851"/>
  <c r="B852"/>
  <c r="C852"/>
  <c r="B853"/>
  <c r="C853"/>
  <c r="B854"/>
  <c r="C854"/>
  <c r="B855"/>
  <c r="C855"/>
  <c r="B856"/>
  <c r="C856"/>
  <c r="B857"/>
  <c r="C857"/>
  <c r="B858"/>
  <c r="C858"/>
  <c r="B859"/>
  <c r="C859"/>
  <c r="B860"/>
  <c r="C860"/>
  <c r="B861"/>
  <c r="C861"/>
  <c r="B862"/>
  <c r="C862"/>
  <c r="B863"/>
  <c r="C863"/>
  <c r="B864"/>
  <c r="C864"/>
  <c r="B865"/>
  <c r="C865"/>
  <c r="B866"/>
  <c r="C866"/>
  <c r="B867"/>
  <c r="C867"/>
  <c r="B868"/>
  <c r="C868"/>
  <c r="B869"/>
  <c r="C869"/>
  <c r="B870"/>
  <c r="C870"/>
  <c r="B871"/>
  <c r="C871"/>
  <c r="B872"/>
  <c r="C872"/>
  <c r="B873"/>
  <c r="C873"/>
  <c r="B874"/>
  <c r="C874"/>
  <c r="B875"/>
  <c r="C875"/>
  <c r="B876"/>
  <c r="C876"/>
  <c r="B877"/>
  <c r="C877"/>
  <c r="B878"/>
  <c r="C878"/>
  <c r="B879"/>
  <c r="C879"/>
  <c r="B880"/>
  <c r="C880"/>
  <c r="B881"/>
  <c r="C881"/>
  <c r="B882"/>
  <c r="C882"/>
  <c r="B883"/>
  <c r="C883"/>
  <c r="B377"/>
  <c r="C377"/>
  <c r="B378"/>
  <c r="C378"/>
  <c r="B379"/>
  <c r="C379"/>
  <c r="B380"/>
  <c r="C380"/>
  <c r="B381"/>
  <c r="C381"/>
  <c r="B382"/>
  <c r="C382"/>
  <c r="B383"/>
  <c r="C383"/>
  <c r="B384"/>
  <c r="C384"/>
  <c r="B385"/>
  <c r="C385"/>
  <c r="B386"/>
  <c r="C386"/>
  <c r="B387"/>
  <c r="C387"/>
  <c r="B388"/>
  <c r="C388"/>
  <c r="B389"/>
  <c r="C389"/>
  <c r="B390"/>
  <c r="C390"/>
  <c r="B391"/>
  <c r="C391"/>
  <c r="B392"/>
  <c r="C392"/>
  <c r="B393"/>
  <c r="C393"/>
  <c r="B394"/>
  <c r="C394"/>
  <c r="B395"/>
  <c r="C395"/>
  <c r="B396"/>
  <c r="C396"/>
  <c r="B397"/>
  <c r="C397"/>
  <c r="B398"/>
  <c r="C398"/>
  <c r="B366"/>
  <c r="C366"/>
  <c r="B367"/>
  <c r="C367"/>
  <c r="B368"/>
  <c r="C368"/>
  <c r="B369"/>
  <c r="C369"/>
  <c r="B370"/>
  <c r="C370"/>
  <c r="B371"/>
  <c r="C371"/>
  <c r="B372"/>
  <c r="C372"/>
  <c r="B373"/>
  <c r="C373"/>
  <c r="B374"/>
  <c r="C374"/>
  <c r="B375"/>
  <c r="C375"/>
  <c r="B376"/>
  <c r="C376"/>
  <c r="B362"/>
  <c r="C362"/>
  <c r="B363"/>
  <c r="C363"/>
  <c r="B364"/>
  <c r="C364"/>
  <c r="B365"/>
  <c r="C365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B110"/>
  <c r="C110"/>
  <c r="B111"/>
  <c r="C111"/>
  <c r="B112"/>
  <c r="C112"/>
  <c r="B113"/>
  <c r="C113"/>
  <c r="B114"/>
  <c r="C114"/>
  <c r="B115"/>
  <c r="C115"/>
  <c r="B116"/>
  <c r="C116"/>
  <c r="B117"/>
  <c r="C117"/>
  <c r="B118"/>
  <c r="C118"/>
  <c r="B119"/>
  <c r="C119"/>
  <c r="B120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B139"/>
  <c r="C139"/>
  <c r="B140"/>
  <c r="C140"/>
  <c r="B141"/>
  <c r="C141"/>
  <c r="B142"/>
  <c r="C142"/>
  <c r="B143"/>
  <c r="C143"/>
  <c r="B144"/>
  <c r="C144"/>
  <c r="B145"/>
  <c r="C145"/>
  <c r="B146"/>
  <c r="C146"/>
  <c r="B147"/>
  <c r="C147"/>
  <c r="B148"/>
  <c r="C148"/>
  <c r="B149"/>
  <c r="C149"/>
  <c r="B150"/>
  <c r="C150"/>
  <c r="B151"/>
  <c r="C151"/>
  <c r="B152"/>
  <c r="C152"/>
  <c r="B153"/>
  <c r="C153"/>
  <c r="B154"/>
  <c r="C154"/>
  <c r="B155"/>
  <c r="C155"/>
  <c r="B156"/>
  <c r="C156"/>
  <c r="B157"/>
  <c r="C157"/>
  <c r="B158"/>
  <c r="C158"/>
  <c r="B159"/>
  <c r="C159"/>
  <c r="B160"/>
  <c r="C160"/>
  <c r="B161"/>
  <c r="C161"/>
  <c r="B162"/>
  <c r="C162"/>
  <c r="B163"/>
  <c r="C163"/>
  <c r="B164"/>
  <c r="C164"/>
  <c r="B165"/>
  <c r="C165"/>
  <c r="B166"/>
  <c r="C166"/>
  <c r="B167"/>
  <c r="C167"/>
  <c r="B168"/>
  <c r="C168"/>
  <c r="B169"/>
  <c r="C169"/>
  <c r="B170"/>
  <c r="C170"/>
  <c r="B171"/>
  <c r="C171"/>
  <c r="B172"/>
  <c r="C172"/>
  <c r="B173"/>
  <c r="C173"/>
  <c r="B174"/>
  <c r="C174"/>
  <c r="B175"/>
  <c r="C175"/>
  <c r="B176"/>
  <c r="C176"/>
  <c r="B177"/>
  <c r="C177"/>
  <c r="B178"/>
  <c r="C178"/>
  <c r="B179"/>
  <c r="C179"/>
  <c r="B180"/>
  <c r="C180"/>
  <c r="B181"/>
  <c r="C181"/>
  <c r="B182"/>
  <c r="C182"/>
  <c r="B183"/>
  <c r="C183"/>
  <c r="B184"/>
  <c r="C184"/>
  <c r="B185"/>
  <c r="C185"/>
  <c r="B186"/>
  <c r="C186"/>
  <c r="B187"/>
  <c r="C187"/>
  <c r="B188"/>
  <c r="C188"/>
  <c r="B189"/>
  <c r="C189"/>
  <c r="B190"/>
  <c r="C190"/>
  <c r="B191"/>
  <c r="C191"/>
  <c r="B192"/>
  <c r="C192"/>
  <c r="B193"/>
  <c r="C193"/>
  <c r="B194"/>
  <c r="C194"/>
  <c r="B195"/>
  <c r="C195"/>
  <c r="B196"/>
  <c r="C196"/>
  <c r="B197"/>
  <c r="C197"/>
  <c r="B198"/>
  <c r="C198"/>
  <c r="B199"/>
  <c r="C199"/>
  <c r="B200"/>
  <c r="C200"/>
  <c r="B201"/>
  <c r="C201"/>
  <c r="B202"/>
  <c r="C202"/>
  <c r="B203"/>
  <c r="C203"/>
  <c r="B204"/>
  <c r="C204"/>
  <c r="B205"/>
  <c r="C205"/>
  <c r="B206"/>
  <c r="C206"/>
  <c r="B207"/>
  <c r="C207"/>
  <c r="B208"/>
  <c r="C208"/>
  <c r="B209"/>
  <c r="C209"/>
  <c r="B210"/>
  <c r="C210"/>
  <c r="B211"/>
  <c r="C211"/>
  <c r="B212"/>
  <c r="C212"/>
  <c r="B213"/>
  <c r="C213"/>
  <c r="B214"/>
  <c r="C214"/>
  <c r="B215"/>
  <c r="C215"/>
  <c r="B216"/>
  <c r="C216"/>
  <c r="B217"/>
  <c r="C217"/>
  <c r="B218"/>
  <c r="C218"/>
  <c r="B219"/>
  <c r="C219"/>
  <c r="B220"/>
  <c r="C220"/>
  <c r="B221"/>
  <c r="C221"/>
  <c r="B222"/>
  <c r="C222"/>
  <c r="B223"/>
  <c r="C223"/>
  <c r="B224"/>
  <c r="C224"/>
  <c r="B225"/>
  <c r="C225"/>
  <c r="B226"/>
  <c r="C226"/>
  <c r="B227"/>
  <c r="C227"/>
  <c r="B228"/>
  <c r="C228"/>
  <c r="B229"/>
  <c r="C229"/>
  <c r="B230"/>
  <c r="C230"/>
  <c r="B231"/>
  <c r="C231"/>
  <c r="B232"/>
  <c r="C232"/>
  <c r="B233"/>
  <c r="C233"/>
  <c r="B234"/>
  <c r="C234"/>
  <c r="B235"/>
  <c r="C235"/>
  <c r="B236"/>
  <c r="C236"/>
  <c r="B237"/>
  <c r="C237"/>
  <c r="B238"/>
  <c r="C238"/>
  <c r="B239"/>
  <c r="C239"/>
  <c r="B240"/>
  <c r="C240"/>
  <c r="B241"/>
  <c r="C241"/>
  <c r="B242"/>
  <c r="C242"/>
  <c r="B243"/>
  <c r="C243"/>
  <c r="B244"/>
  <c r="C244"/>
  <c r="B245"/>
  <c r="C245"/>
  <c r="B246"/>
  <c r="C246"/>
  <c r="B247"/>
  <c r="C247"/>
  <c r="B248"/>
  <c r="C248"/>
  <c r="B249"/>
  <c r="C249"/>
  <c r="B250"/>
  <c r="C250"/>
  <c r="B251"/>
  <c r="C251"/>
  <c r="B252"/>
  <c r="C252"/>
  <c r="B253"/>
  <c r="C253"/>
  <c r="B254"/>
  <c r="C254"/>
  <c r="B255"/>
  <c r="C255"/>
  <c r="B256"/>
  <c r="C256"/>
  <c r="B257"/>
  <c r="C257"/>
  <c r="B258"/>
  <c r="C258"/>
  <c r="B259"/>
  <c r="C259"/>
  <c r="B260"/>
  <c r="C260"/>
  <c r="B261"/>
  <c r="C261"/>
  <c r="B262"/>
  <c r="C262"/>
  <c r="B263"/>
  <c r="C263"/>
  <c r="B264"/>
  <c r="C264"/>
  <c r="B265"/>
  <c r="C265"/>
  <c r="B266"/>
  <c r="C266"/>
  <c r="B267"/>
  <c r="C267"/>
  <c r="B268"/>
  <c r="C268"/>
  <c r="B269"/>
  <c r="C269"/>
  <c r="B270"/>
  <c r="C270"/>
  <c r="B271"/>
  <c r="C271"/>
  <c r="B272"/>
  <c r="C272"/>
  <c r="B273"/>
  <c r="C273"/>
  <c r="B274"/>
  <c r="C274"/>
  <c r="B275"/>
  <c r="C275"/>
  <c r="B276"/>
  <c r="C276"/>
  <c r="B277"/>
  <c r="C277"/>
  <c r="B278"/>
  <c r="C278"/>
  <c r="B279"/>
  <c r="C279"/>
  <c r="B280"/>
  <c r="C280"/>
  <c r="B281"/>
  <c r="C281"/>
  <c r="B282"/>
  <c r="C282"/>
  <c r="B283"/>
  <c r="C283"/>
  <c r="B284"/>
  <c r="C284"/>
  <c r="B285"/>
  <c r="C285"/>
  <c r="B286"/>
  <c r="C286"/>
  <c r="B287"/>
  <c r="C287"/>
  <c r="B288"/>
  <c r="C288"/>
  <c r="B289"/>
  <c r="C289"/>
  <c r="B290"/>
  <c r="C290"/>
  <c r="B291"/>
  <c r="C291"/>
  <c r="B292"/>
  <c r="C292"/>
  <c r="B293"/>
  <c r="C293"/>
  <c r="B294"/>
  <c r="C294"/>
  <c r="B295"/>
  <c r="C295"/>
  <c r="B296"/>
  <c r="C296"/>
  <c r="B297"/>
  <c r="C297"/>
  <c r="B298"/>
  <c r="C298"/>
  <c r="B299"/>
  <c r="C299"/>
  <c r="B300"/>
  <c r="C300"/>
  <c r="B301"/>
  <c r="C301"/>
  <c r="B302"/>
  <c r="C302"/>
  <c r="B303"/>
  <c r="C303"/>
  <c r="B304"/>
  <c r="C304"/>
  <c r="B305"/>
  <c r="C305"/>
  <c r="B306"/>
  <c r="C306"/>
  <c r="B307"/>
  <c r="C307"/>
  <c r="B308"/>
  <c r="C308"/>
  <c r="B309"/>
  <c r="C309"/>
  <c r="B310"/>
  <c r="C310"/>
  <c r="B311"/>
  <c r="C311"/>
  <c r="B312"/>
  <c r="C312"/>
  <c r="B313"/>
  <c r="C313"/>
  <c r="B314"/>
  <c r="C314"/>
  <c r="B315"/>
  <c r="C315"/>
  <c r="B316"/>
  <c r="C316"/>
  <c r="B317"/>
  <c r="C317"/>
  <c r="B318"/>
  <c r="C318"/>
  <c r="B319"/>
  <c r="C319"/>
  <c r="B320"/>
  <c r="C320"/>
  <c r="B321"/>
  <c r="C321"/>
  <c r="B322"/>
  <c r="C322"/>
  <c r="B323"/>
  <c r="C323"/>
  <c r="B324"/>
  <c r="C324"/>
  <c r="B325"/>
  <c r="C325"/>
  <c r="B326"/>
  <c r="C326"/>
  <c r="B327"/>
  <c r="C327"/>
  <c r="B328"/>
  <c r="C328"/>
  <c r="B329"/>
  <c r="C329"/>
  <c r="B330"/>
  <c r="C330"/>
  <c r="B331"/>
  <c r="C331"/>
  <c r="B332"/>
  <c r="C332"/>
  <c r="B333"/>
  <c r="C333"/>
  <c r="B334"/>
  <c r="C334"/>
  <c r="B335"/>
  <c r="C335"/>
  <c r="B336"/>
  <c r="C336"/>
  <c r="B337"/>
  <c r="C337"/>
  <c r="B338"/>
  <c r="C338"/>
  <c r="B339"/>
  <c r="C339"/>
  <c r="B340"/>
  <c r="C340"/>
  <c r="B341"/>
  <c r="C341"/>
  <c r="B342"/>
  <c r="C342"/>
  <c r="B343"/>
  <c r="C343"/>
  <c r="B344"/>
  <c r="C344"/>
  <c r="B345"/>
  <c r="C345"/>
  <c r="B346"/>
  <c r="C346"/>
  <c r="B347"/>
  <c r="C347"/>
  <c r="B348"/>
  <c r="C348"/>
  <c r="B349"/>
  <c r="C349"/>
  <c r="B350"/>
  <c r="C350"/>
  <c r="B351"/>
  <c r="C351"/>
  <c r="B352"/>
  <c r="C352"/>
  <c r="B353"/>
  <c r="C353"/>
  <c r="B354"/>
  <c r="C354"/>
  <c r="B355"/>
  <c r="C355"/>
  <c r="B356"/>
  <c r="C356"/>
  <c r="B357"/>
  <c r="C357"/>
  <c r="B358"/>
  <c r="C358"/>
  <c r="B359"/>
  <c r="C359"/>
  <c r="B360"/>
  <c r="C360"/>
  <c r="B361"/>
  <c r="C361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C20"/>
  <c r="B20"/>
  <c r="R1317" l="1"/>
  <c r="R972"/>
  <c r="R277"/>
  <c r="R876"/>
  <c r="R371"/>
  <c r="R935"/>
  <c r="R265"/>
  <c r="R914"/>
  <c r="R730"/>
  <c r="R130"/>
  <c r="R954"/>
  <c r="R140"/>
  <c r="R622"/>
  <c r="R1022"/>
  <c r="R990"/>
  <c r="R286"/>
  <c r="R1138"/>
  <c r="R895"/>
  <c r="R494"/>
  <c r="R722"/>
  <c r="R262"/>
  <c r="R538"/>
  <c r="R354"/>
  <c r="R1078"/>
  <c r="R742"/>
  <c r="R322"/>
  <c r="R618"/>
  <c r="R1082"/>
  <c r="R894"/>
  <c r="R330"/>
  <c r="N27"/>
  <c r="O27" s="1"/>
  <c r="P27" s="1"/>
  <c r="R104"/>
  <c r="R970"/>
  <c r="R1283"/>
  <c r="R937"/>
  <c r="R1306"/>
  <c r="R858"/>
  <c r="R1290"/>
  <c r="R586"/>
  <c r="R274"/>
  <c r="R625"/>
  <c r="R912"/>
  <c r="R1298"/>
  <c r="R1265"/>
  <c r="R1322"/>
  <c r="R1002"/>
  <c r="R612"/>
  <c r="O426"/>
  <c r="P426" s="1"/>
  <c r="R1250"/>
  <c r="R394"/>
  <c r="R178"/>
  <c r="R298"/>
  <c r="R1370"/>
  <c r="R1010"/>
  <c r="R906"/>
  <c r="R432"/>
  <c r="O1341"/>
  <c r="P1341" s="1"/>
  <c r="O846"/>
  <c r="P846" s="1"/>
  <c r="R989"/>
  <c r="R488"/>
  <c r="R981"/>
  <c r="R896"/>
  <c r="R734"/>
  <c r="R613"/>
  <c r="R437"/>
  <c r="R294"/>
  <c r="R134"/>
  <c r="R1373"/>
  <c r="R1149"/>
  <c r="O1384"/>
  <c r="P1384" s="1"/>
  <c r="R501"/>
  <c r="R758"/>
  <c r="R504"/>
  <c r="R926"/>
  <c r="R1272"/>
  <c r="R542"/>
  <c r="R1397"/>
  <c r="R670"/>
  <c r="R518"/>
  <c r="R1182"/>
  <c r="R961"/>
  <c r="R680"/>
  <c r="R142"/>
  <c r="R1254"/>
  <c r="R1021"/>
  <c r="R941"/>
  <c r="R685"/>
  <c r="R565"/>
  <c r="R382"/>
  <c r="R206"/>
  <c r="O1264"/>
  <c r="P1264" s="1"/>
  <c r="O110"/>
  <c r="P110" s="1"/>
  <c r="R661"/>
  <c r="R141"/>
  <c r="R985"/>
  <c r="R705"/>
  <c r="R208"/>
  <c r="R1070"/>
  <c r="R862"/>
  <c r="R576"/>
  <c r="R392"/>
  <c r="R102"/>
  <c r="O318"/>
  <c r="P318" s="1"/>
  <c r="O126"/>
  <c r="P126" s="1"/>
  <c r="R1323"/>
  <c r="R747"/>
  <c r="R220"/>
  <c r="R971"/>
  <c r="R1381"/>
  <c r="R956"/>
  <c r="R701"/>
  <c r="R445"/>
  <c r="R163"/>
  <c r="R156"/>
  <c r="R1349"/>
  <c r="R1382"/>
  <c r="R1334"/>
  <c r="R1187"/>
  <c r="R1092"/>
  <c r="R997"/>
  <c r="R957"/>
  <c r="R869"/>
  <c r="R781"/>
  <c r="R702"/>
  <c r="R652"/>
  <c r="R532"/>
  <c r="R451"/>
  <c r="R267"/>
  <c r="R165"/>
  <c r="R108"/>
  <c r="O1405"/>
  <c r="P1405" s="1"/>
  <c r="O1315"/>
  <c r="P1315" s="1"/>
  <c r="O963"/>
  <c r="P963" s="1"/>
  <c r="O915"/>
  <c r="P915" s="1"/>
  <c r="O430"/>
  <c r="P430" s="1"/>
  <c r="R1147"/>
  <c r="R851"/>
  <c r="R507"/>
  <c r="R379"/>
  <c r="R211"/>
  <c r="O1299"/>
  <c r="P1299" s="1"/>
  <c r="R1291"/>
  <c r="R637"/>
  <c r="R580"/>
  <c r="R245"/>
  <c r="O1307"/>
  <c r="P1307" s="1"/>
  <c r="O229"/>
  <c r="P229" s="1"/>
  <c r="R299"/>
  <c r="R1075"/>
  <c r="R1203"/>
  <c r="R1100"/>
  <c r="R883"/>
  <c r="R829"/>
  <c r="R653"/>
  <c r="R596"/>
  <c r="R534"/>
  <c r="R478"/>
  <c r="R270"/>
  <c r="O964"/>
  <c r="P964" s="1"/>
  <c r="O236"/>
  <c r="P236" s="1"/>
  <c r="O988"/>
  <c r="P988" s="1"/>
  <c r="R283"/>
  <c r="R1379"/>
  <c r="R955"/>
  <c r="R443"/>
  <c r="R995"/>
  <c r="R629"/>
  <c r="R531"/>
  <c r="R387"/>
  <c r="O1355"/>
  <c r="P1355" s="1"/>
  <c r="R307"/>
  <c r="R1171"/>
  <c r="R1333"/>
  <c r="R741"/>
  <c r="R470"/>
  <c r="R1389"/>
  <c r="R1309"/>
  <c r="R1229"/>
  <c r="R1123"/>
  <c r="R1005"/>
  <c r="R934"/>
  <c r="R884"/>
  <c r="R837"/>
  <c r="R654"/>
  <c r="R597"/>
  <c r="R539"/>
  <c r="R484"/>
  <c r="R411"/>
  <c r="R334"/>
  <c r="R188"/>
  <c r="O606"/>
  <c r="P606" s="1"/>
  <c r="R147"/>
  <c r="R571"/>
  <c r="O804"/>
  <c r="P804" s="1"/>
  <c r="R291"/>
  <c r="R1325"/>
  <c r="R563"/>
  <c r="R1275"/>
  <c r="R627"/>
  <c r="R814"/>
  <c r="R1390"/>
  <c r="R1357"/>
  <c r="R1310"/>
  <c r="R1237"/>
  <c r="R1131"/>
  <c r="R891"/>
  <c r="R844"/>
  <c r="R659"/>
  <c r="R598"/>
  <c r="R558"/>
  <c r="R366"/>
  <c r="R275"/>
  <c r="R195"/>
  <c r="R132"/>
  <c r="O690"/>
  <c r="P690" s="1"/>
  <c r="R543"/>
  <c r="O1000"/>
  <c r="P1000" s="1"/>
  <c r="R361"/>
  <c r="R1345"/>
  <c r="R304"/>
  <c r="R1376"/>
  <c r="R824"/>
  <c r="R552"/>
  <c r="R399"/>
  <c r="R239"/>
  <c r="R1369"/>
  <c r="R1241"/>
  <c r="R592"/>
  <c r="R249"/>
  <c r="R1401"/>
  <c r="R1072"/>
  <c r="R801"/>
  <c r="R673"/>
  <c r="R473"/>
  <c r="R193"/>
  <c r="R1226"/>
  <c r="R1042"/>
  <c r="R568"/>
  <c r="R306"/>
  <c r="O960"/>
  <c r="P960" s="1"/>
  <c r="O728"/>
  <c r="P728" s="1"/>
  <c r="O226"/>
  <c r="P226" s="1"/>
  <c r="O196"/>
  <c r="P196" s="1"/>
  <c r="O124"/>
  <c r="P124" s="1"/>
  <c r="R823"/>
  <c r="R1033"/>
  <c r="R1314"/>
  <c r="R1114"/>
  <c r="R841"/>
  <c r="R409"/>
  <c r="R1361"/>
  <c r="R744"/>
  <c r="R553"/>
  <c r="R1400"/>
  <c r="R1378"/>
  <c r="R1338"/>
  <c r="R1184"/>
  <c r="R1018"/>
  <c r="R591"/>
  <c r="R240"/>
  <c r="R186"/>
  <c r="O1024"/>
  <c r="P1024" s="1"/>
  <c r="O920"/>
  <c r="P920" s="1"/>
  <c r="O928"/>
  <c r="P928" s="1"/>
  <c r="R1304"/>
  <c r="R616"/>
  <c r="R232"/>
  <c r="O792"/>
  <c r="P792" s="1"/>
  <c r="R976"/>
  <c r="R184"/>
  <c r="R1058"/>
  <c r="R425"/>
  <c r="R1391"/>
  <c r="R464"/>
  <c r="R105"/>
  <c r="R1258"/>
  <c r="R1122"/>
  <c r="R735"/>
  <c r="R642"/>
  <c r="R560"/>
  <c r="R520"/>
  <c r="R474"/>
  <c r="R424"/>
  <c r="R376"/>
  <c r="O1240"/>
  <c r="P1240" s="1"/>
  <c r="O118"/>
  <c r="P118" s="1"/>
  <c r="R817"/>
  <c r="R977"/>
  <c r="R512"/>
  <c r="R1178"/>
  <c r="R905"/>
  <c r="R505"/>
  <c r="R233"/>
  <c r="R1393"/>
  <c r="R793"/>
  <c r="R641"/>
  <c r="R1346"/>
  <c r="R1263"/>
  <c r="R992"/>
  <c r="R648"/>
  <c r="R296"/>
  <c r="R96"/>
  <c r="O1380"/>
  <c r="P1380" s="1"/>
  <c r="O727"/>
  <c r="P727" s="1"/>
  <c r="R86"/>
  <c r="R83"/>
  <c r="R34"/>
  <c r="R50"/>
  <c r="R58"/>
  <c r="O679"/>
  <c r="P679" s="1"/>
  <c r="R679"/>
  <c r="O247"/>
  <c r="P247" s="1"/>
  <c r="R247"/>
  <c r="R1143"/>
  <c r="R1079"/>
  <c r="R1023"/>
  <c r="R207"/>
  <c r="R167"/>
  <c r="R364"/>
  <c r="R1279"/>
  <c r="R527"/>
  <c r="R492"/>
  <c r="R244"/>
  <c r="O190"/>
  <c r="P190" s="1"/>
  <c r="R164"/>
  <c r="O164"/>
  <c r="P164" s="1"/>
  <c r="R1055"/>
  <c r="R223"/>
  <c r="R87"/>
  <c r="R1063"/>
  <c r="R567"/>
  <c r="R295"/>
  <c r="R1015"/>
  <c r="R959"/>
  <c r="R892"/>
  <c r="R631"/>
  <c r="R535"/>
  <c r="R423"/>
  <c r="R271"/>
  <c r="O852"/>
  <c r="P852" s="1"/>
  <c r="O550"/>
  <c r="P550" s="1"/>
  <c r="R550"/>
  <c r="O486"/>
  <c r="P486" s="1"/>
  <c r="R486"/>
  <c r="R342"/>
  <c r="O342"/>
  <c r="P342" s="1"/>
  <c r="R719"/>
  <c r="R623"/>
  <c r="R503"/>
  <c r="R407"/>
  <c r="R487"/>
  <c r="R783"/>
  <c r="R231"/>
  <c r="R1335"/>
  <c r="R1191"/>
  <c r="R1071"/>
  <c r="R807"/>
  <c r="R599"/>
  <c r="R75"/>
  <c r="O41"/>
  <c r="P41" s="1"/>
  <c r="R77"/>
  <c r="R40"/>
  <c r="R56"/>
  <c r="R46"/>
  <c r="R54"/>
  <c r="R70"/>
  <c r="R38"/>
  <c r="O30"/>
  <c r="P30" s="1"/>
  <c r="R172"/>
  <c r="R607"/>
  <c r="R548"/>
  <c r="R1220"/>
  <c r="R1292"/>
  <c r="R332"/>
  <c r="R228"/>
  <c r="R212"/>
  <c r="R204"/>
  <c r="R52"/>
  <c r="R367"/>
  <c r="R570"/>
  <c r="R466"/>
  <c r="R63"/>
  <c r="R123"/>
  <c r="R714"/>
  <c r="R771"/>
  <c r="R866"/>
  <c r="R71"/>
  <c r="R199"/>
  <c r="R79"/>
  <c r="R1371"/>
  <c r="R1111"/>
  <c r="R715"/>
  <c r="R115"/>
  <c r="R1399"/>
  <c r="R764"/>
  <c r="R479"/>
  <c r="R219"/>
  <c r="R1135"/>
  <c r="R1207"/>
  <c r="R871"/>
  <c r="R545"/>
  <c r="R328"/>
  <c r="R175"/>
  <c r="R316"/>
  <c r="R1057"/>
  <c r="R725"/>
  <c r="R289"/>
  <c r="R85"/>
  <c r="R605"/>
  <c r="R405"/>
  <c r="R589"/>
  <c r="R909"/>
  <c r="R832"/>
  <c r="R1185"/>
  <c r="R833"/>
  <c r="R324"/>
  <c r="R564"/>
  <c r="R340"/>
  <c r="R1009"/>
  <c r="R1104"/>
  <c r="R1269"/>
  <c r="R1186"/>
  <c r="R818"/>
  <c r="R461"/>
  <c r="R290"/>
  <c r="R1202"/>
  <c r="R717"/>
  <c r="R122"/>
  <c r="R845"/>
  <c r="R658"/>
  <c r="R917"/>
  <c r="R763"/>
  <c r="R677"/>
  <c r="R421"/>
  <c r="R1213"/>
  <c r="R1034"/>
  <c r="R683"/>
  <c r="R149"/>
  <c r="R1230"/>
  <c r="R770"/>
  <c r="R694"/>
  <c r="R347"/>
  <c r="R1118"/>
  <c r="R825"/>
  <c r="R1199"/>
  <c r="R1050"/>
  <c r="R873"/>
  <c r="R577"/>
  <c r="R438"/>
  <c r="R182"/>
  <c r="R78"/>
  <c r="R1262"/>
  <c r="R1337"/>
  <c r="R1166"/>
  <c r="R969"/>
  <c r="R798"/>
  <c r="R510"/>
  <c r="R414"/>
  <c r="R254"/>
  <c r="R194"/>
  <c r="R166"/>
  <c r="R214"/>
  <c r="R174"/>
  <c r="R1278"/>
  <c r="R809"/>
  <c r="R678"/>
  <c r="R255"/>
  <c r="R945"/>
  <c r="R593"/>
  <c r="R1286"/>
  <c r="R569"/>
  <c r="R1297"/>
  <c r="R820"/>
  <c r="R687"/>
  <c r="R1360"/>
  <c r="R1303"/>
  <c r="R1125"/>
  <c r="R1067"/>
  <c r="R863"/>
  <c r="R737"/>
  <c r="R650"/>
  <c r="R572"/>
  <c r="R509"/>
  <c r="R410"/>
  <c r="R158"/>
  <c r="R369"/>
  <c r="R117"/>
  <c r="R1162"/>
  <c r="R1046"/>
  <c r="R665"/>
  <c r="R626"/>
  <c r="R588"/>
  <c r="R450"/>
  <c r="R418"/>
  <c r="R380"/>
  <c r="R1201"/>
  <c r="R799"/>
  <c r="R272"/>
  <c r="R1239"/>
  <c r="R967"/>
  <c r="R908"/>
  <c r="R875"/>
  <c r="R720"/>
  <c r="R455"/>
  <c r="R353"/>
  <c r="R321"/>
  <c r="R280"/>
  <c r="R81"/>
  <c r="R617"/>
  <c r="R549"/>
  <c r="R477"/>
  <c r="R899"/>
  <c r="R1326"/>
  <c r="R1256"/>
  <c r="R1208"/>
  <c r="R1115"/>
  <c r="R1054"/>
  <c r="R1007"/>
  <c r="R769"/>
  <c r="R633"/>
  <c r="R393"/>
  <c r="R357"/>
  <c r="R241"/>
  <c r="R739"/>
  <c r="R465"/>
  <c r="R395"/>
  <c r="R343"/>
  <c r="R191"/>
  <c r="R153"/>
  <c r="R53"/>
  <c r="R1280"/>
  <c r="R1260"/>
  <c r="R1130"/>
  <c r="R1106"/>
  <c r="R1004"/>
  <c r="R973"/>
  <c r="R850"/>
  <c r="R821"/>
  <c r="R740"/>
  <c r="R594"/>
  <c r="R573"/>
  <c r="R537"/>
  <c r="R508"/>
  <c r="R398"/>
  <c r="R344"/>
  <c r="R292"/>
  <c r="R225"/>
  <c r="R154"/>
  <c r="R664"/>
  <c r="R448"/>
  <c r="R1008"/>
  <c r="R297"/>
  <c r="R1343"/>
  <c r="R1266"/>
  <c r="R1117"/>
  <c r="R1040"/>
  <c r="R962"/>
  <c r="R808"/>
  <c r="R748"/>
  <c r="R666"/>
  <c r="R515"/>
  <c r="R493"/>
  <c r="R433"/>
  <c r="R356"/>
  <c r="R230"/>
  <c r="R137"/>
  <c r="R98"/>
  <c r="R69"/>
  <c r="R1233"/>
  <c r="R1136"/>
  <c r="R1038"/>
  <c r="R805"/>
  <c r="R603"/>
  <c r="R1347"/>
  <c r="R1243"/>
  <c r="R1154"/>
  <c r="R996"/>
  <c r="R965"/>
  <c r="R889"/>
  <c r="R776"/>
  <c r="R752"/>
  <c r="R733"/>
  <c r="R711"/>
  <c r="R544"/>
  <c r="R434"/>
  <c r="R197"/>
  <c r="R185"/>
  <c r="R138"/>
  <c r="R100"/>
  <c r="R879"/>
  <c r="R723"/>
  <c r="R468"/>
  <c r="R1377"/>
  <c r="R326"/>
  <c r="R276"/>
  <c r="R64"/>
  <c r="R1320"/>
  <c r="R1271"/>
  <c r="R1249"/>
  <c r="R1225"/>
  <c r="R1198"/>
  <c r="R1159"/>
  <c r="R1091"/>
  <c r="R1047"/>
  <c r="R1016"/>
  <c r="R918"/>
  <c r="R836"/>
  <c r="R777"/>
  <c r="R755"/>
  <c r="R643"/>
  <c r="R590"/>
  <c r="R529"/>
  <c r="R498"/>
  <c r="R476"/>
  <c r="R460"/>
  <c r="R436"/>
  <c r="R305"/>
  <c r="R261"/>
  <c r="R217"/>
  <c r="R187"/>
  <c r="R145"/>
  <c r="R1167"/>
  <c r="R1105"/>
  <c r="R919"/>
  <c r="R704"/>
  <c r="R521"/>
  <c r="R1403"/>
  <c r="R1312"/>
  <c r="R1295"/>
  <c r="R1188"/>
  <c r="R1153"/>
  <c r="R1080"/>
  <c r="R1059"/>
  <c r="R1043"/>
  <c r="R887"/>
  <c r="R785"/>
  <c r="R766"/>
  <c r="R644"/>
  <c r="R578"/>
  <c r="R524"/>
  <c r="R481"/>
  <c r="R469"/>
  <c r="R381"/>
  <c r="R346"/>
  <c r="R257"/>
  <c r="R119"/>
  <c r="R95"/>
  <c r="R73"/>
  <c r="R55"/>
  <c r="R1358"/>
  <c r="R991"/>
  <c r="R948"/>
  <c r="R746"/>
  <c r="R562"/>
  <c r="R1282"/>
  <c r="R1210"/>
  <c r="R1189"/>
  <c r="R1109"/>
  <c r="R1090"/>
  <c r="R1045"/>
  <c r="R932"/>
  <c r="R794"/>
  <c r="R709"/>
  <c r="R689"/>
  <c r="R649"/>
  <c r="R632"/>
  <c r="R511"/>
  <c r="R457"/>
  <c r="R442"/>
  <c r="R412"/>
  <c r="R401"/>
  <c r="R1385"/>
  <c r="R1366"/>
  <c r="R1340"/>
  <c r="R1318"/>
  <c r="R1267"/>
  <c r="R1231"/>
  <c r="R1211"/>
  <c r="R1195"/>
  <c r="R1181"/>
  <c r="R1155"/>
  <c r="R1025"/>
  <c r="R1014"/>
  <c r="R878"/>
  <c r="R724"/>
  <c r="R584"/>
  <c r="R540"/>
  <c r="R528"/>
  <c r="R513"/>
  <c r="R502"/>
  <c r="R485"/>
  <c r="R472"/>
  <c r="R429"/>
  <c r="R413"/>
  <c r="R404"/>
  <c r="R383"/>
  <c r="R350"/>
  <c r="R331"/>
  <c r="R317"/>
  <c r="R279"/>
  <c r="R216"/>
  <c r="R201"/>
  <c r="R176"/>
  <c r="R161"/>
  <c r="R62"/>
  <c r="R1028"/>
  <c r="R913"/>
  <c r="R634"/>
  <c r="R619"/>
  <c r="R555"/>
  <c r="R385"/>
  <c r="R1287"/>
  <c r="R1270"/>
  <c r="R1257"/>
  <c r="R1235"/>
  <c r="R1137"/>
  <c r="R1093"/>
  <c r="R986"/>
  <c r="R881"/>
  <c r="R772"/>
  <c r="R726"/>
  <c r="R696"/>
  <c r="R624"/>
  <c r="R602"/>
  <c r="R530"/>
  <c r="R516"/>
  <c r="R490"/>
  <c r="R415"/>
  <c r="R406"/>
  <c r="R370"/>
  <c r="R333"/>
  <c r="R300"/>
  <c r="R268"/>
  <c r="R250"/>
  <c r="R51"/>
  <c r="R1398"/>
  <c r="R1223"/>
  <c r="R1164"/>
  <c r="R1142"/>
  <c r="R1095"/>
  <c r="R1073"/>
  <c r="R1017"/>
  <c r="R943"/>
  <c r="R882"/>
  <c r="R870"/>
  <c r="R760"/>
  <c r="R716"/>
  <c r="R699"/>
  <c r="R655"/>
  <c r="R559"/>
  <c r="R449"/>
  <c r="R417"/>
  <c r="R323"/>
  <c r="R253"/>
  <c r="R183"/>
  <c r="R150"/>
  <c r="R127"/>
  <c r="R111"/>
  <c r="R66"/>
  <c r="R47"/>
  <c r="R43"/>
  <c r="R42"/>
  <c r="R1128"/>
  <c r="R1064"/>
  <c r="R1027"/>
  <c r="R886"/>
  <c r="R842"/>
  <c r="R782"/>
  <c r="R738"/>
  <c r="R667"/>
  <c r="R179"/>
  <c r="R157"/>
  <c r="R1319"/>
  <c r="R1107"/>
  <c r="R1041"/>
  <c r="R897"/>
  <c r="R840"/>
  <c r="R756"/>
  <c r="R554"/>
  <c r="R431"/>
  <c r="R341"/>
  <c r="R288"/>
  <c r="R1221"/>
  <c r="R1006"/>
  <c r="R660"/>
  <c r="R585"/>
  <c r="R1321"/>
  <c r="R1294"/>
  <c r="R1158"/>
  <c r="R1121"/>
  <c r="R952"/>
  <c r="R911"/>
  <c r="R686"/>
  <c r="R209"/>
  <c r="R1402"/>
  <c r="R1351"/>
  <c r="R1331"/>
  <c r="R1296"/>
  <c r="R1206"/>
  <c r="R1141"/>
  <c r="R1110"/>
  <c r="R1098"/>
  <c r="R980"/>
  <c r="R775"/>
  <c r="R759"/>
  <c r="R729"/>
  <c r="R638"/>
  <c r="R441"/>
  <c r="R365"/>
  <c r="R273"/>
  <c r="R1219"/>
  <c r="R1194"/>
  <c r="R1086"/>
  <c r="R888"/>
  <c r="R784"/>
  <c r="R325"/>
  <c r="R923"/>
  <c r="R1386"/>
  <c r="R1019"/>
  <c r="R944"/>
  <c r="R751"/>
  <c r="R621"/>
  <c r="R1406"/>
  <c r="R1217"/>
  <c r="R1175"/>
  <c r="R1094"/>
  <c r="R1036"/>
  <c r="R1020"/>
  <c r="R931"/>
  <c r="R853"/>
  <c r="R731"/>
  <c r="R674"/>
  <c r="R475"/>
  <c r="R1392"/>
  <c r="R1342"/>
  <c r="R1285"/>
  <c r="R1248"/>
  <c r="R1218"/>
  <c r="R1176"/>
  <c r="R1157"/>
  <c r="R1083"/>
  <c r="R1037"/>
  <c r="R998"/>
  <c r="R788"/>
  <c r="R732"/>
  <c r="R693"/>
  <c r="R647"/>
  <c r="R610"/>
  <c r="R579"/>
  <c r="R335"/>
  <c r="R1394"/>
  <c r="R1362"/>
  <c r="R1327"/>
  <c r="R1274"/>
  <c r="R1261"/>
  <c r="R1139"/>
  <c r="R1112"/>
  <c r="R1099"/>
  <c r="R1085"/>
  <c r="R999"/>
  <c r="R987"/>
  <c r="R950"/>
  <c r="R903"/>
  <c r="R885"/>
  <c r="R859"/>
  <c r="R789"/>
  <c r="R743"/>
  <c r="R662"/>
  <c r="R635"/>
  <c r="R557"/>
  <c r="R243"/>
  <c r="R162"/>
  <c r="R114"/>
  <c r="R94"/>
  <c r="R1156"/>
  <c r="R1048"/>
  <c r="R768"/>
  <c r="R452"/>
  <c r="R396"/>
  <c r="R348"/>
  <c r="R1197"/>
  <c r="R1062"/>
  <c r="R938"/>
  <c r="R924"/>
  <c r="R880"/>
  <c r="R867"/>
  <c r="R609"/>
  <c r="R561"/>
  <c r="R155"/>
  <c r="R1387"/>
  <c r="R1228"/>
  <c r="R636"/>
  <c r="R377"/>
  <c r="R128"/>
  <c r="R1238"/>
  <c r="R1168"/>
  <c r="R1087"/>
  <c r="R1053"/>
  <c r="R1003"/>
  <c r="R982"/>
  <c r="R865"/>
  <c r="R857"/>
  <c r="R811"/>
  <c r="R710"/>
  <c r="R697"/>
  <c r="R583"/>
  <c r="R408"/>
  <c r="R146"/>
  <c r="R1284"/>
  <c r="R1253"/>
  <c r="R1174"/>
  <c r="R1144"/>
  <c r="R1074"/>
  <c r="R949"/>
  <c r="R936"/>
  <c r="R902"/>
  <c r="R826"/>
  <c r="R718"/>
  <c r="R646"/>
  <c r="R620"/>
  <c r="R499"/>
  <c r="R750"/>
  <c r="R1227"/>
  <c r="R1120"/>
  <c r="R106"/>
  <c r="R1328"/>
  <c r="R1222"/>
  <c r="R1190"/>
  <c r="R1126"/>
  <c r="R1102"/>
  <c r="R1089"/>
  <c r="R1056"/>
  <c r="R861"/>
  <c r="R546"/>
  <c r="R390"/>
  <c r="R1367"/>
  <c r="R1352"/>
  <c r="R1301"/>
  <c r="R1288"/>
  <c r="R1277"/>
  <c r="R1252"/>
  <c r="R1234"/>
  <c r="R1193"/>
  <c r="R1127"/>
  <c r="R1103"/>
  <c r="R831"/>
  <c r="R813"/>
  <c r="R795"/>
  <c r="R773"/>
  <c r="R761"/>
  <c r="R698"/>
  <c r="R651"/>
  <c r="R640"/>
  <c r="R547"/>
  <c r="R458"/>
  <c r="R391"/>
  <c r="R313"/>
  <c r="R151"/>
  <c r="R695"/>
  <c r="R682"/>
  <c r="R439"/>
  <c r="R386"/>
  <c r="R372"/>
  <c r="R362"/>
  <c r="R338"/>
  <c r="R308"/>
  <c r="R284"/>
  <c r="R258"/>
  <c r="R222"/>
  <c r="R198"/>
  <c r="R144"/>
  <c r="R103"/>
  <c r="R536"/>
  <c r="R525"/>
  <c r="R491"/>
  <c r="R420"/>
  <c r="R388"/>
  <c r="R351"/>
  <c r="R264"/>
  <c r="R200"/>
  <c r="R192"/>
  <c r="R170"/>
  <c r="R120"/>
  <c r="R89"/>
  <c r="R60"/>
  <c r="R49"/>
  <c r="R1395"/>
  <c r="R1196"/>
  <c r="R1179"/>
  <c r="R1096"/>
  <c r="R984"/>
  <c r="R810"/>
  <c r="R676"/>
  <c r="R471"/>
  <c r="R462"/>
  <c r="R374"/>
  <c r="R320"/>
  <c r="R303"/>
  <c r="R180"/>
  <c r="R171"/>
  <c r="R129"/>
  <c r="R68"/>
  <c r="R1169"/>
  <c r="R1060"/>
  <c r="R855"/>
  <c r="R839"/>
  <c r="R822"/>
  <c r="R736"/>
  <c r="R556"/>
  <c r="R463"/>
  <c r="R454"/>
  <c r="R402"/>
  <c r="R375"/>
  <c r="R358"/>
  <c r="R224"/>
  <c r="R218"/>
  <c r="R177"/>
  <c r="R1281"/>
  <c r="R1124"/>
  <c r="R1097"/>
  <c r="R974"/>
  <c r="R929"/>
  <c r="R910"/>
  <c r="R802"/>
  <c r="R790"/>
  <c r="R712"/>
  <c r="R541"/>
  <c r="R309"/>
  <c r="R168"/>
  <c r="R136"/>
  <c r="R91"/>
  <c r="R1364"/>
  <c r="R1224"/>
  <c r="R1160"/>
  <c r="R975"/>
  <c r="R958"/>
  <c r="R779"/>
  <c r="R713"/>
  <c r="R600"/>
  <c r="R574"/>
  <c r="R444"/>
  <c r="R282"/>
  <c r="R169"/>
  <c r="R125"/>
  <c r="R121"/>
  <c r="R92"/>
  <c r="R82"/>
  <c r="R76"/>
  <c r="R65"/>
  <c r="R1339"/>
  <c r="R1165"/>
  <c r="R1134"/>
  <c r="R815"/>
  <c r="R692"/>
  <c r="R657"/>
  <c r="R630"/>
  <c r="R551"/>
  <c r="R440"/>
  <c r="R97"/>
  <c r="R1383"/>
  <c r="R1374"/>
  <c r="R1353"/>
  <c r="R1330"/>
  <c r="R1039"/>
  <c r="R927"/>
  <c r="R868"/>
  <c r="R849"/>
  <c r="R838"/>
  <c r="R827"/>
  <c r="R806"/>
  <c r="R681"/>
  <c r="R639"/>
  <c r="R482"/>
  <c r="R422"/>
  <c r="R363"/>
  <c r="R269"/>
  <c r="R259"/>
  <c r="R1363"/>
  <c r="R1354"/>
  <c r="R1259"/>
  <c r="R1251"/>
  <c r="R1146"/>
  <c r="R951"/>
  <c r="R942"/>
  <c r="R860"/>
  <c r="R671"/>
  <c r="R614"/>
  <c r="R604"/>
  <c r="R526"/>
  <c r="R260"/>
  <c r="R252"/>
  <c r="R242"/>
  <c r="R148"/>
  <c r="R135"/>
  <c r="R1068"/>
  <c r="R994"/>
  <c r="R864"/>
  <c r="R601"/>
  <c r="R496"/>
  <c r="R435"/>
  <c r="R293"/>
  <c r="R1404"/>
  <c r="R1088"/>
  <c r="R1069"/>
  <c r="R1051"/>
  <c r="R1030"/>
  <c r="R1001"/>
  <c r="R947"/>
  <c r="R847"/>
  <c r="R745"/>
  <c r="R628"/>
  <c r="R522"/>
  <c r="R327"/>
  <c r="R112"/>
  <c r="R88"/>
  <c r="R72"/>
  <c r="R1216"/>
  <c r="R1132"/>
  <c r="R966"/>
  <c r="R762"/>
  <c r="R703"/>
  <c r="R566"/>
  <c r="R480"/>
  <c r="R384"/>
  <c r="R319"/>
  <c r="R278"/>
  <c r="R205"/>
  <c r="R189"/>
  <c r="R159"/>
  <c r="R152"/>
  <c r="R143"/>
  <c r="R67"/>
  <c r="R44"/>
  <c r="R1316"/>
  <c r="R1205"/>
  <c r="R1133"/>
  <c r="R1031"/>
  <c r="R983"/>
  <c r="R848"/>
  <c r="R753"/>
  <c r="R721"/>
  <c r="R427"/>
  <c r="R373"/>
  <c r="R345"/>
  <c r="R302"/>
  <c r="R234"/>
  <c r="R227"/>
  <c r="R113"/>
  <c r="R1344"/>
  <c r="R1200"/>
  <c r="R1170"/>
  <c r="R1065"/>
  <c r="R953"/>
  <c r="R575"/>
  <c r="R116"/>
  <c r="R1368"/>
  <c r="R1313"/>
  <c r="R1245"/>
  <c r="R1192"/>
  <c r="R1150"/>
  <c r="R1129"/>
  <c r="R1066"/>
  <c r="R978"/>
  <c r="R968"/>
  <c r="R921"/>
  <c r="R900"/>
  <c r="R890"/>
  <c r="R843"/>
  <c r="R786"/>
  <c r="R774"/>
  <c r="R708"/>
  <c r="R519"/>
  <c r="R456"/>
  <c r="R446"/>
  <c r="R397"/>
  <c r="R378"/>
  <c r="R213"/>
  <c r="R203"/>
  <c r="R61"/>
  <c r="R1359"/>
  <c r="R1350"/>
  <c r="R1302"/>
  <c r="R1293"/>
  <c r="R1255"/>
  <c r="R1246"/>
  <c r="R1214"/>
  <c r="R1173"/>
  <c r="R1163"/>
  <c r="R1101"/>
  <c r="R1013"/>
  <c r="R946"/>
  <c r="R874"/>
  <c r="R854"/>
  <c r="R834"/>
  <c r="R767"/>
  <c r="R757"/>
  <c r="R500"/>
  <c r="R447"/>
  <c r="R368"/>
  <c r="R359"/>
  <c r="R314"/>
  <c r="R266"/>
  <c r="R256"/>
  <c r="R246"/>
  <c r="R238"/>
  <c r="R107"/>
  <c r="R210"/>
  <c r="R74"/>
  <c r="R57"/>
  <c r="R235"/>
  <c r="R160"/>
  <c r="R109"/>
  <c r="R84"/>
  <c r="R48"/>
  <c r="R202"/>
  <c r="R90"/>
  <c r="R1356"/>
  <c r="R1336"/>
  <c r="R1242"/>
  <c r="R1232"/>
  <c r="R1152"/>
  <c r="R1077"/>
  <c r="R993"/>
  <c r="R830"/>
  <c r="R778"/>
  <c r="R582"/>
  <c r="R428"/>
  <c r="R337"/>
  <c r="R310"/>
  <c r="R281"/>
  <c r="R263"/>
  <c r="R215"/>
  <c r="R287"/>
  <c r="R101"/>
  <c r="R39"/>
  <c r="R31"/>
  <c r="R1289"/>
  <c r="R1161"/>
  <c r="R1061"/>
  <c r="R940"/>
  <c r="R872"/>
  <c r="R856"/>
  <c r="R754"/>
  <c r="R533"/>
  <c r="R514"/>
  <c r="R506"/>
  <c r="R497"/>
  <c r="R489"/>
  <c r="R329"/>
  <c r="R311"/>
  <c r="R131"/>
  <c r="R33"/>
  <c r="R28"/>
  <c r="R35"/>
  <c r="R36"/>
  <c r="R37"/>
  <c r="R32"/>
  <c r="R663"/>
  <c r="R1209"/>
  <c r="R1113"/>
  <c r="R1365"/>
  <c r="R1029"/>
  <c r="R933"/>
  <c r="R925"/>
  <c r="R901"/>
  <c r="R893"/>
  <c r="R877"/>
  <c r="R797"/>
  <c r="R765"/>
  <c r="R749"/>
  <c r="R669"/>
  <c r="R645"/>
  <c r="R581"/>
  <c r="R517"/>
  <c r="R453"/>
  <c r="R389"/>
  <c r="R349"/>
  <c r="R301"/>
  <c r="R285"/>
  <c r="R237"/>
  <c r="R221"/>
  <c r="R181"/>
  <c r="R173"/>
  <c r="R133"/>
  <c r="R93"/>
  <c r="R45"/>
  <c r="R29"/>
  <c r="R1375"/>
  <c r="R1247"/>
  <c r="R1119"/>
  <c r="R615"/>
  <c r="R816"/>
  <c r="R800"/>
  <c r="R672"/>
  <c r="R416"/>
  <c r="R400"/>
  <c r="R336"/>
  <c r="R312"/>
  <c r="R1305"/>
  <c r="R1145"/>
  <c r="R1049"/>
  <c r="R1026"/>
  <c r="R930"/>
  <c r="R922"/>
  <c r="R898"/>
  <c r="R1215"/>
  <c r="R1151"/>
  <c r="R791"/>
  <c r="R904"/>
  <c r="R688"/>
  <c r="R352"/>
  <c r="R1329"/>
  <c r="R1177"/>
  <c r="R1081"/>
  <c r="R1035"/>
  <c r="R1011"/>
  <c r="R979"/>
  <c r="R939"/>
  <c r="R907"/>
  <c r="R835"/>
  <c r="R819"/>
  <c r="R803"/>
  <c r="R787"/>
  <c r="R707"/>
  <c r="R691"/>
  <c r="R675"/>
  <c r="R611"/>
  <c r="R595"/>
  <c r="R587"/>
  <c r="R523"/>
  <c r="R483"/>
  <c r="R467"/>
  <c r="R459"/>
  <c r="R419"/>
  <c r="R403"/>
  <c r="R355"/>
  <c r="R339"/>
  <c r="R315"/>
  <c r="R251"/>
  <c r="R139"/>
  <c r="R99"/>
  <c r="R59"/>
  <c r="R1311"/>
  <c r="R1183"/>
  <c r="R1032"/>
  <c r="R656"/>
  <c r="R608"/>
  <c r="R360"/>
  <c r="R248"/>
  <c r="R80"/>
  <c r="R1273"/>
  <c r="R1396"/>
  <c r="R1388"/>
  <c r="R1372"/>
  <c r="R1348"/>
  <c r="R1332"/>
  <c r="R1324"/>
  <c r="R1308"/>
  <c r="R1300"/>
  <c r="R1276"/>
  <c r="R1268"/>
  <c r="R1244"/>
  <c r="R1236"/>
  <c r="R1212"/>
  <c r="R1204"/>
  <c r="R1180"/>
  <c r="R1172"/>
  <c r="R1148"/>
  <c r="R1140"/>
  <c r="R1116"/>
  <c r="R1108"/>
  <c r="R1084"/>
  <c r="R1076"/>
  <c r="R1052"/>
  <c r="R1044"/>
  <c r="R1012"/>
  <c r="R916"/>
  <c r="R828"/>
  <c r="R812"/>
  <c r="R796"/>
  <c r="R780"/>
  <c r="R700"/>
  <c r="R684"/>
  <c r="R668"/>
  <c r="N26" l="1"/>
  <c r="N22"/>
  <c r="O22" s="1"/>
  <c r="P22" s="1"/>
  <c r="N23"/>
  <c r="N24"/>
  <c r="O24" s="1"/>
  <c r="P24" s="1"/>
  <c r="N3"/>
  <c r="O26" l="1"/>
  <c r="P26" s="1"/>
  <c r="O23"/>
  <c r="P23" s="1"/>
  <c r="H20"/>
  <c r="N4"/>
  <c r="I20" l="1"/>
  <c r="K20"/>
  <c r="N5"/>
  <c r="E5" l="1"/>
  <c r="N6"/>
  <c r="N7" l="1"/>
  <c r="N8" l="1"/>
  <c r="N9" l="1"/>
  <c r="R3" l="1"/>
  <c r="B5" l="1"/>
  <c r="B8" s="1"/>
  <c r="B4"/>
  <c r="E2"/>
  <c r="H4"/>
  <c r="H5"/>
  <c r="R4"/>
  <c r="R5" l="1"/>
  <c r="R6" l="1"/>
  <c r="J20"/>
  <c r="E21"/>
  <c r="F21" s="1"/>
  <c r="H21" l="1"/>
  <c r="R7"/>
  <c r="K21" l="1"/>
  <c r="I21"/>
  <c r="E22" s="1"/>
  <c r="F22" s="1"/>
  <c r="R8"/>
  <c r="R9"/>
  <c r="H22" l="1"/>
  <c r="I22" l="1"/>
  <c r="E23" s="1"/>
  <c r="F23" s="1"/>
  <c r="K22"/>
  <c r="J21"/>
  <c r="H23" l="1"/>
  <c r="K23" s="1"/>
  <c r="I23" l="1"/>
  <c r="E24" l="1"/>
  <c r="F24" s="1"/>
  <c r="J22"/>
  <c r="H24" l="1"/>
  <c r="I24" l="1"/>
  <c r="E25" s="1"/>
  <c r="F25" s="1"/>
  <c r="K24"/>
  <c r="H25" l="1"/>
  <c r="K25" s="1"/>
  <c r="J23"/>
  <c r="I25" l="1"/>
  <c r="E26" l="1"/>
  <c r="F26" s="1"/>
  <c r="H26" l="1"/>
  <c r="K26" s="1"/>
  <c r="J24"/>
  <c r="I26" l="1"/>
  <c r="E27" l="1"/>
  <c r="F27" s="1"/>
  <c r="J25"/>
  <c r="H27" l="1"/>
  <c r="I27" l="1"/>
  <c r="E28" s="1"/>
  <c r="F28" s="1"/>
  <c r="K27"/>
  <c r="J26"/>
  <c r="H28" l="1"/>
  <c r="I28" l="1"/>
  <c r="E29" s="1"/>
  <c r="F29" s="1"/>
  <c r="K28"/>
  <c r="J27"/>
  <c r="H29" l="1"/>
  <c r="I29" l="1"/>
  <c r="E30" s="1"/>
  <c r="F30" s="1"/>
  <c r="K29"/>
  <c r="J28"/>
  <c r="H30" l="1"/>
  <c r="K30" s="1"/>
  <c r="I30" l="1"/>
  <c r="E31" l="1"/>
  <c r="F31" s="1"/>
  <c r="J29"/>
  <c r="H31" l="1"/>
  <c r="K31" s="1"/>
  <c r="I31" l="1"/>
  <c r="J30"/>
  <c r="E32" l="1"/>
  <c r="F32" s="1"/>
  <c r="J31"/>
  <c r="H32" l="1"/>
  <c r="I32" l="1"/>
  <c r="J32" s="1"/>
  <c r="K32"/>
  <c r="E33" l="1"/>
  <c r="F33" l="1"/>
  <c r="H33" s="1"/>
  <c r="K33" l="1"/>
  <c r="I33"/>
  <c r="J33" s="1"/>
  <c r="E34" l="1"/>
  <c r="F34" l="1"/>
  <c r="H34" s="1"/>
  <c r="K34" l="1"/>
  <c r="I34"/>
  <c r="J34" l="1"/>
  <c r="E35"/>
  <c r="F35" s="1"/>
  <c r="H35" s="1"/>
  <c r="K35" s="1"/>
  <c r="I35" l="1"/>
  <c r="J35" s="1"/>
  <c r="E36" l="1"/>
  <c r="F36" s="1"/>
  <c r="H36" s="1"/>
  <c r="K36" s="1"/>
  <c r="I36" l="1"/>
  <c r="E37" l="1"/>
  <c r="F37" s="1"/>
  <c r="J36"/>
  <c r="H37" l="1"/>
  <c r="K37" s="1"/>
  <c r="I37" l="1"/>
  <c r="E38" l="1"/>
  <c r="F38" s="1"/>
  <c r="J37"/>
  <c r="H38" l="1"/>
  <c r="K38" s="1"/>
  <c r="I38" l="1"/>
  <c r="E39" l="1"/>
  <c r="F39" s="1"/>
  <c r="J38"/>
  <c r="H39" l="1"/>
  <c r="K39" s="1"/>
  <c r="M3"/>
  <c r="I39" l="1"/>
  <c r="E40" l="1"/>
  <c r="F40" s="1"/>
  <c r="L3"/>
  <c r="J39"/>
  <c r="H40" l="1"/>
  <c r="K40" s="1"/>
  <c r="I40" l="1"/>
  <c r="E41" l="1"/>
  <c r="F41" s="1"/>
  <c r="J40"/>
  <c r="H41" l="1"/>
  <c r="K41" s="1"/>
  <c r="I41" l="1"/>
  <c r="E42" l="1"/>
  <c r="F42" s="1"/>
  <c r="J41"/>
  <c r="H42" l="1"/>
  <c r="K42" s="1"/>
  <c r="I42" l="1"/>
  <c r="E43" l="1"/>
  <c r="F43" s="1"/>
  <c r="J42"/>
  <c r="H43" l="1"/>
  <c r="K43" s="1"/>
  <c r="I43" l="1"/>
  <c r="E44" l="1"/>
  <c r="F44" s="1"/>
  <c r="J43"/>
  <c r="H44" l="1"/>
  <c r="K44" s="1"/>
  <c r="I44" l="1"/>
  <c r="E45" l="1"/>
  <c r="F45" s="1"/>
  <c r="J44"/>
  <c r="H45" l="1"/>
  <c r="K45" s="1"/>
  <c r="I45" l="1"/>
  <c r="E46" l="1"/>
  <c r="F46" s="1"/>
  <c r="J45"/>
  <c r="H46" l="1"/>
  <c r="K46" s="1"/>
  <c r="I46" l="1"/>
  <c r="E47" l="1"/>
  <c r="F47" s="1"/>
  <c r="J46"/>
  <c r="H47" l="1"/>
  <c r="K47" s="1"/>
  <c r="I47" l="1"/>
  <c r="E48" l="1"/>
  <c r="F48" s="1"/>
  <c r="J47"/>
  <c r="H48" l="1"/>
  <c r="K48" s="1"/>
  <c r="I48" l="1"/>
  <c r="E49" l="1"/>
  <c r="F49" s="1"/>
  <c r="J48"/>
  <c r="H49" l="1"/>
  <c r="K49" s="1"/>
  <c r="I49" l="1"/>
  <c r="E50" l="1"/>
  <c r="F50" s="1"/>
  <c r="J49"/>
  <c r="H50" l="1"/>
  <c r="K50" s="1"/>
  <c r="I50" l="1"/>
  <c r="E51" l="1"/>
  <c r="F51" s="1"/>
  <c r="J50"/>
  <c r="H51" l="1"/>
  <c r="K51" s="1"/>
  <c r="I51" l="1"/>
  <c r="E52" l="1"/>
  <c r="F52" s="1"/>
  <c r="J51"/>
  <c r="H52" l="1"/>
  <c r="K52" s="1"/>
  <c r="I52" l="1"/>
  <c r="E53" l="1"/>
  <c r="F53" s="1"/>
  <c r="J52"/>
  <c r="H53" l="1"/>
  <c r="K53" s="1"/>
  <c r="I53" l="1"/>
  <c r="E54" l="1"/>
  <c r="F54" s="1"/>
  <c r="J53"/>
  <c r="H54" l="1"/>
  <c r="K54" s="1"/>
  <c r="I54" l="1"/>
  <c r="E55" l="1"/>
  <c r="F55" s="1"/>
  <c r="J54"/>
  <c r="H55" l="1"/>
  <c r="K55" s="1"/>
  <c r="I55" l="1"/>
  <c r="E56" l="1"/>
  <c r="F56" s="1"/>
  <c r="J55"/>
  <c r="H56" l="1"/>
  <c r="K56" s="1"/>
  <c r="I56" l="1"/>
  <c r="E57" l="1"/>
  <c r="F57" s="1"/>
  <c r="J56"/>
  <c r="H57" l="1"/>
  <c r="K57" s="1"/>
  <c r="I57" l="1"/>
  <c r="E58" l="1"/>
  <c r="F58" s="1"/>
  <c r="J57"/>
  <c r="H58" l="1"/>
  <c r="K58" s="1"/>
  <c r="I58" l="1"/>
  <c r="E59" l="1"/>
  <c r="F59" s="1"/>
  <c r="J58"/>
  <c r="H59" l="1"/>
  <c r="K59" s="1"/>
  <c r="I59" l="1"/>
  <c r="E60" l="1"/>
  <c r="F60" s="1"/>
  <c r="J59"/>
  <c r="H60" l="1"/>
  <c r="K60" s="1"/>
  <c r="M4"/>
  <c r="I60" l="1"/>
  <c r="E61" l="1"/>
  <c r="F61" s="1"/>
  <c r="L4"/>
  <c r="J60"/>
  <c r="H61" l="1"/>
  <c r="K61" s="1"/>
  <c r="I61" l="1"/>
  <c r="E62" l="1"/>
  <c r="F62" s="1"/>
  <c r="J61"/>
  <c r="H62" l="1"/>
  <c r="K62" s="1"/>
  <c r="I62" l="1"/>
  <c r="E63" l="1"/>
  <c r="F63" s="1"/>
  <c r="J62"/>
  <c r="H63" l="1"/>
  <c r="K63" s="1"/>
  <c r="I63" l="1"/>
  <c r="E64" l="1"/>
  <c r="F64" s="1"/>
  <c r="J63"/>
  <c r="H64" l="1"/>
  <c r="K64" s="1"/>
  <c r="I64" l="1"/>
  <c r="E65" l="1"/>
  <c r="F65" s="1"/>
  <c r="J64"/>
  <c r="H65" l="1"/>
  <c r="K65" s="1"/>
  <c r="I65" l="1"/>
  <c r="E66" l="1"/>
  <c r="F66" s="1"/>
  <c r="J65"/>
  <c r="H66" l="1"/>
  <c r="K66" s="1"/>
  <c r="I66" l="1"/>
  <c r="E67" l="1"/>
  <c r="F67" s="1"/>
  <c r="J66"/>
  <c r="H67" l="1"/>
  <c r="K67" s="1"/>
  <c r="I67" l="1"/>
  <c r="E68" l="1"/>
  <c r="F68" s="1"/>
  <c r="J67"/>
  <c r="H68" l="1"/>
  <c r="K68" s="1"/>
  <c r="I68" l="1"/>
  <c r="E69" l="1"/>
  <c r="F69" s="1"/>
  <c r="J68"/>
  <c r="H69" l="1"/>
  <c r="K69" s="1"/>
  <c r="I69" l="1"/>
  <c r="E70" l="1"/>
  <c r="F70" s="1"/>
  <c r="J69"/>
  <c r="H70" l="1"/>
  <c r="K70" s="1"/>
  <c r="I70" l="1"/>
  <c r="E71" l="1"/>
  <c r="F71" s="1"/>
  <c r="J70"/>
  <c r="H71" l="1"/>
  <c r="K71" s="1"/>
  <c r="I71" l="1"/>
  <c r="E72" l="1"/>
  <c r="F72" s="1"/>
  <c r="J71"/>
  <c r="H72" l="1"/>
  <c r="K72" s="1"/>
  <c r="I72" l="1"/>
  <c r="E73" l="1"/>
  <c r="F73" s="1"/>
  <c r="J72"/>
  <c r="H73" l="1"/>
  <c r="K73" s="1"/>
  <c r="I73" l="1"/>
  <c r="E74" l="1"/>
  <c r="F74" s="1"/>
  <c r="J73"/>
  <c r="H74" l="1"/>
  <c r="K74" s="1"/>
  <c r="I74" l="1"/>
  <c r="E75" l="1"/>
  <c r="F75" s="1"/>
  <c r="J74"/>
  <c r="H75" l="1"/>
  <c r="K75" s="1"/>
  <c r="I75" l="1"/>
  <c r="E76" l="1"/>
  <c r="F76" s="1"/>
  <c r="J75"/>
  <c r="H76" l="1"/>
  <c r="K76" s="1"/>
  <c r="I76" l="1"/>
  <c r="E77" l="1"/>
  <c r="F77" s="1"/>
  <c r="J76"/>
  <c r="H77" l="1"/>
  <c r="K77" s="1"/>
  <c r="I77" l="1"/>
  <c r="E78" l="1"/>
  <c r="F78" s="1"/>
  <c r="J77"/>
  <c r="H78" l="1"/>
  <c r="K78" s="1"/>
  <c r="I78" l="1"/>
  <c r="E79" l="1"/>
  <c r="F79" s="1"/>
  <c r="J78"/>
  <c r="H79" l="1"/>
  <c r="K79" s="1"/>
  <c r="I79" l="1"/>
  <c r="E80" l="1"/>
  <c r="F80" s="1"/>
  <c r="J79"/>
  <c r="H80" l="1"/>
  <c r="K80" s="1"/>
  <c r="I80" l="1"/>
  <c r="E81" l="1"/>
  <c r="F81" s="1"/>
  <c r="J80"/>
  <c r="H81" l="1"/>
  <c r="K81" s="1"/>
  <c r="M5"/>
  <c r="I81" l="1"/>
  <c r="E82" l="1"/>
  <c r="F82" s="1"/>
  <c r="L5"/>
  <c r="J81"/>
  <c r="H82" l="1"/>
  <c r="K82" s="1"/>
  <c r="I82" l="1"/>
  <c r="E83" l="1"/>
  <c r="F83" s="1"/>
  <c r="J82"/>
  <c r="H83" l="1"/>
  <c r="K83" s="1"/>
  <c r="I83" l="1"/>
  <c r="E84" l="1"/>
  <c r="F84" s="1"/>
  <c r="J83"/>
  <c r="H84" l="1"/>
  <c r="K84" s="1"/>
  <c r="I84" l="1"/>
  <c r="E85" l="1"/>
  <c r="F85" s="1"/>
  <c r="J84"/>
  <c r="H85" l="1"/>
  <c r="K85" s="1"/>
  <c r="I85" l="1"/>
  <c r="E86" l="1"/>
  <c r="F86" s="1"/>
  <c r="J85"/>
  <c r="H86" l="1"/>
  <c r="K86" s="1"/>
  <c r="I86" l="1"/>
  <c r="E87" l="1"/>
  <c r="F87" s="1"/>
  <c r="J86"/>
  <c r="H87" l="1"/>
  <c r="K87" s="1"/>
  <c r="I87" l="1"/>
  <c r="E88" l="1"/>
  <c r="F88" s="1"/>
  <c r="J87"/>
  <c r="H88" l="1"/>
  <c r="K88" s="1"/>
  <c r="I88" l="1"/>
  <c r="E89" l="1"/>
  <c r="F89" s="1"/>
  <c r="J88"/>
  <c r="H89" l="1"/>
  <c r="K89" s="1"/>
  <c r="I89" l="1"/>
  <c r="E90" l="1"/>
  <c r="F90" s="1"/>
  <c r="J89"/>
  <c r="H90" l="1"/>
  <c r="K90" s="1"/>
  <c r="I90" l="1"/>
  <c r="E91" l="1"/>
  <c r="F91" s="1"/>
  <c r="J90"/>
  <c r="H91" l="1"/>
  <c r="K91" s="1"/>
  <c r="I91" l="1"/>
  <c r="E92" l="1"/>
  <c r="F92" s="1"/>
  <c r="J91"/>
  <c r="H92" l="1"/>
  <c r="K92" s="1"/>
  <c r="I92" l="1"/>
  <c r="E93" l="1"/>
  <c r="F93" s="1"/>
  <c r="J92"/>
  <c r="H93" l="1"/>
  <c r="K93" s="1"/>
  <c r="I93" l="1"/>
  <c r="E94" l="1"/>
  <c r="F94" s="1"/>
  <c r="J93"/>
  <c r="H94" l="1"/>
  <c r="K94" s="1"/>
  <c r="I94" l="1"/>
  <c r="E95" l="1"/>
  <c r="F95" s="1"/>
  <c r="J94"/>
  <c r="H95" l="1"/>
  <c r="K95" s="1"/>
  <c r="I95" l="1"/>
  <c r="E96" l="1"/>
  <c r="F96" s="1"/>
  <c r="J95"/>
  <c r="H96" l="1"/>
  <c r="K96" s="1"/>
  <c r="I96" l="1"/>
  <c r="E97" l="1"/>
  <c r="F97" s="1"/>
  <c r="J96"/>
  <c r="H97" l="1"/>
  <c r="K97" s="1"/>
  <c r="I97" l="1"/>
  <c r="E98" l="1"/>
  <c r="F98" s="1"/>
  <c r="J97"/>
  <c r="H98" l="1"/>
  <c r="K98" s="1"/>
  <c r="I98" l="1"/>
  <c r="E99" l="1"/>
  <c r="F99" s="1"/>
  <c r="J98"/>
  <c r="H99" l="1"/>
  <c r="K99" s="1"/>
  <c r="I99" l="1"/>
  <c r="E100" l="1"/>
  <c r="F100" s="1"/>
  <c r="J99"/>
  <c r="H100" l="1"/>
  <c r="K100" s="1"/>
  <c r="I100" l="1"/>
  <c r="E101" l="1"/>
  <c r="F101" s="1"/>
  <c r="J100"/>
  <c r="H101" l="1"/>
  <c r="K101" s="1"/>
  <c r="I101" l="1"/>
  <c r="E102" l="1"/>
  <c r="F102" s="1"/>
  <c r="J101"/>
  <c r="H102" l="1"/>
  <c r="K102" s="1"/>
  <c r="M6"/>
  <c r="I102" l="1"/>
  <c r="E103" l="1"/>
  <c r="F103" s="1"/>
  <c r="L6"/>
  <c r="J102"/>
  <c r="H103" l="1"/>
  <c r="K103" s="1"/>
  <c r="I103" l="1"/>
  <c r="E104" l="1"/>
  <c r="F104" s="1"/>
  <c r="J103"/>
  <c r="H104" l="1"/>
  <c r="K104" s="1"/>
  <c r="I104" l="1"/>
  <c r="E105" l="1"/>
  <c r="F105" s="1"/>
  <c r="J104"/>
  <c r="H105" l="1"/>
  <c r="K105" s="1"/>
  <c r="I105" l="1"/>
  <c r="E106" l="1"/>
  <c r="F106" s="1"/>
  <c r="J105"/>
  <c r="H106" l="1"/>
  <c r="K106" s="1"/>
  <c r="I106" l="1"/>
  <c r="E107" l="1"/>
  <c r="F107" s="1"/>
  <c r="J106"/>
  <c r="H107" l="1"/>
  <c r="K107" s="1"/>
  <c r="I107" l="1"/>
  <c r="E108" l="1"/>
  <c r="F108" s="1"/>
  <c r="J107"/>
  <c r="H108" l="1"/>
  <c r="K108" s="1"/>
  <c r="I108" l="1"/>
  <c r="E109" l="1"/>
  <c r="F109" s="1"/>
  <c r="J108"/>
  <c r="H109" l="1"/>
  <c r="K109" s="1"/>
  <c r="I109" l="1"/>
  <c r="E110" l="1"/>
  <c r="F110" s="1"/>
  <c r="J109"/>
  <c r="H110" l="1"/>
  <c r="K110" s="1"/>
  <c r="I110" l="1"/>
  <c r="E111" l="1"/>
  <c r="F111" s="1"/>
  <c r="J110"/>
  <c r="H111" l="1"/>
  <c r="K111" s="1"/>
  <c r="I111" l="1"/>
  <c r="E112" l="1"/>
  <c r="F112" s="1"/>
  <c r="J111"/>
  <c r="H112" l="1"/>
  <c r="K112" s="1"/>
  <c r="I112" l="1"/>
  <c r="E113" l="1"/>
  <c r="F113" s="1"/>
  <c r="J112"/>
  <c r="H113" l="1"/>
  <c r="K113" s="1"/>
  <c r="I113" l="1"/>
  <c r="E114" l="1"/>
  <c r="F114" s="1"/>
  <c r="J113"/>
  <c r="H114" l="1"/>
  <c r="K114" s="1"/>
  <c r="I114" l="1"/>
  <c r="E115" l="1"/>
  <c r="F115" s="1"/>
  <c r="J114"/>
  <c r="H115" l="1"/>
  <c r="K115" s="1"/>
  <c r="I115" l="1"/>
  <c r="E116" l="1"/>
  <c r="F116" s="1"/>
  <c r="J115"/>
  <c r="H116" l="1"/>
  <c r="K116" s="1"/>
  <c r="I116" l="1"/>
  <c r="E117" l="1"/>
  <c r="F117" s="1"/>
  <c r="J116"/>
  <c r="H117" l="1"/>
  <c r="K117" s="1"/>
  <c r="I117" l="1"/>
  <c r="E118" l="1"/>
  <c r="F118" s="1"/>
  <c r="J117"/>
  <c r="H118" l="1"/>
  <c r="K118" s="1"/>
  <c r="I118" l="1"/>
  <c r="E119" l="1"/>
  <c r="F119" s="1"/>
  <c r="J118"/>
  <c r="H119" l="1"/>
  <c r="K119" s="1"/>
  <c r="I119" l="1"/>
  <c r="E120" l="1"/>
  <c r="F120" s="1"/>
  <c r="J119"/>
  <c r="H120" l="1"/>
  <c r="K120" s="1"/>
  <c r="I120" l="1"/>
  <c r="E121" l="1"/>
  <c r="F121" s="1"/>
  <c r="J120"/>
  <c r="H121" l="1"/>
  <c r="K121" s="1"/>
  <c r="I121" l="1"/>
  <c r="E122" l="1"/>
  <c r="F122" s="1"/>
  <c r="J121"/>
  <c r="H122" l="1"/>
  <c r="K122" s="1"/>
  <c r="I122" l="1"/>
  <c r="E123" l="1"/>
  <c r="F123" s="1"/>
  <c r="J122"/>
  <c r="H123" l="1"/>
  <c r="K123" s="1"/>
  <c r="M7"/>
  <c r="I123" l="1"/>
  <c r="E124" l="1"/>
  <c r="F124" s="1"/>
  <c r="L7"/>
  <c r="J123"/>
  <c r="H124" l="1"/>
  <c r="K124" s="1"/>
  <c r="I124" l="1"/>
  <c r="E125" l="1"/>
  <c r="F125" s="1"/>
  <c r="J124"/>
  <c r="H125" l="1"/>
  <c r="K125" s="1"/>
  <c r="I125" l="1"/>
  <c r="E126" l="1"/>
  <c r="F126" s="1"/>
  <c r="J125"/>
  <c r="H126" l="1"/>
  <c r="K126" s="1"/>
  <c r="I126" l="1"/>
  <c r="E127" l="1"/>
  <c r="F127" s="1"/>
  <c r="J126"/>
  <c r="H127" l="1"/>
  <c r="K127" s="1"/>
  <c r="I127" l="1"/>
  <c r="E128" l="1"/>
  <c r="F128" s="1"/>
  <c r="J127"/>
  <c r="H128" l="1"/>
  <c r="K128" s="1"/>
  <c r="I128" l="1"/>
  <c r="E129" l="1"/>
  <c r="F129" s="1"/>
  <c r="J128"/>
  <c r="H129" l="1"/>
  <c r="K129" s="1"/>
  <c r="I129" l="1"/>
  <c r="E130" l="1"/>
  <c r="F130" s="1"/>
  <c r="J129"/>
  <c r="H130" l="1"/>
  <c r="K130" s="1"/>
  <c r="I130" l="1"/>
  <c r="E131" l="1"/>
  <c r="F131" s="1"/>
  <c r="J130"/>
  <c r="H131" l="1"/>
  <c r="K131" s="1"/>
  <c r="I131" l="1"/>
  <c r="E132" l="1"/>
  <c r="F132" s="1"/>
  <c r="J131"/>
  <c r="H132" l="1"/>
  <c r="K132" s="1"/>
  <c r="I132" l="1"/>
  <c r="E133" l="1"/>
  <c r="F133" s="1"/>
  <c r="J132"/>
  <c r="H133" l="1"/>
  <c r="K133" s="1"/>
  <c r="I133" l="1"/>
  <c r="E134" l="1"/>
  <c r="F134" s="1"/>
  <c r="J133"/>
  <c r="H134" l="1"/>
  <c r="K134" s="1"/>
  <c r="I134" l="1"/>
  <c r="E135" l="1"/>
  <c r="F135" s="1"/>
  <c r="J134"/>
  <c r="H135" l="1"/>
  <c r="K135" s="1"/>
  <c r="I135" l="1"/>
  <c r="E136" l="1"/>
  <c r="F136" s="1"/>
  <c r="J135"/>
  <c r="H136" l="1"/>
  <c r="K136" s="1"/>
  <c r="I136" l="1"/>
  <c r="E137" l="1"/>
  <c r="F137" s="1"/>
  <c r="J136"/>
  <c r="H137" l="1"/>
  <c r="K137" s="1"/>
  <c r="I137" l="1"/>
  <c r="E138" l="1"/>
  <c r="F138" s="1"/>
  <c r="J137"/>
  <c r="H138" l="1"/>
  <c r="K138" s="1"/>
  <c r="I138" l="1"/>
  <c r="E139" l="1"/>
  <c r="F139" s="1"/>
  <c r="J138"/>
  <c r="H139" l="1"/>
  <c r="K139" s="1"/>
  <c r="I139" l="1"/>
  <c r="E140" l="1"/>
  <c r="F140" s="1"/>
  <c r="J139"/>
  <c r="H140" l="1"/>
  <c r="K140" s="1"/>
  <c r="I140" l="1"/>
  <c r="E141" l="1"/>
  <c r="F141" s="1"/>
  <c r="J140"/>
  <c r="H141" l="1"/>
  <c r="K141" s="1"/>
  <c r="I141" l="1"/>
  <c r="E142" l="1"/>
  <c r="F142" s="1"/>
  <c r="J141"/>
  <c r="H142" l="1"/>
  <c r="K142" s="1"/>
  <c r="I142" l="1"/>
  <c r="E143" l="1"/>
  <c r="F143" s="1"/>
  <c r="J142"/>
  <c r="H143" l="1"/>
  <c r="K143" s="1"/>
  <c r="M8"/>
  <c r="I143" l="1"/>
  <c r="E144" l="1"/>
  <c r="F144" s="1"/>
  <c r="L8"/>
  <c r="J143"/>
  <c r="H144" l="1"/>
  <c r="K144" s="1"/>
  <c r="I144" l="1"/>
  <c r="E145" l="1"/>
  <c r="F145" s="1"/>
  <c r="J144"/>
  <c r="H145" l="1"/>
  <c r="K145" s="1"/>
  <c r="I145" l="1"/>
  <c r="E146" l="1"/>
  <c r="F146" s="1"/>
  <c r="J145"/>
  <c r="H146" l="1"/>
  <c r="K146" s="1"/>
  <c r="I146" l="1"/>
  <c r="E147" l="1"/>
  <c r="F147" s="1"/>
  <c r="J146"/>
  <c r="H147" l="1"/>
  <c r="K147" s="1"/>
  <c r="I147" l="1"/>
  <c r="E148" l="1"/>
  <c r="F148" s="1"/>
  <c r="J147"/>
  <c r="H148" l="1"/>
  <c r="K148" s="1"/>
  <c r="I148" l="1"/>
  <c r="E149" l="1"/>
  <c r="F149" s="1"/>
  <c r="J148"/>
  <c r="H149" l="1"/>
  <c r="K149" s="1"/>
  <c r="I149" l="1"/>
  <c r="E150" l="1"/>
  <c r="F150" s="1"/>
  <c r="J149"/>
  <c r="H150" l="1"/>
  <c r="K150" s="1"/>
  <c r="I150" l="1"/>
  <c r="E151" l="1"/>
  <c r="F151" s="1"/>
  <c r="J150"/>
  <c r="H151" l="1"/>
  <c r="K151" s="1"/>
  <c r="I151" l="1"/>
  <c r="E152" l="1"/>
  <c r="F152" s="1"/>
  <c r="J151"/>
  <c r="H152" l="1"/>
  <c r="K152" s="1"/>
  <c r="I152" l="1"/>
  <c r="E153" l="1"/>
  <c r="F153" s="1"/>
  <c r="J152"/>
  <c r="H153" l="1"/>
  <c r="K153" s="1"/>
  <c r="I153" l="1"/>
  <c r="E154" l="1"/>
  <c r="F154" s="1"/>
  <c r="J153"/>
  <c r="H154" l="1"/>
  <c r="K154" s="1"/>
  <c r="I154" l="1"/>
  <c r="E155" l="1"/>
  <c r="F155" s="1"/>
  <c r="J154"/>
  <c r="H155" l="1"/>
  <c r="K155" s="1"/>
  <c r="I155" l="1"/>
  <c r="E156" l="1"/>
  <c r="F156" s="1"/>
  <c r="J155"/>
  <c r="H156" l="1"/>
  <c r="K156" s="1"/>
  <c r="I156" l="1"/>
  <c r="E157" l="1"/>
  <c r="F157" s="1"/>
  <c r="J156"/>
  <c r="H157" l="1"/>
  <c r="K157" s="1"/>
  <c r="I157" l="1"/>
  <c r="E158" l="1"/>
  <c r="F158" s="1"/>
  <c r="J157"/>
  <c r="H158" l="1"/>
  <c r="K158" s="1"/>
  <c r="I158" l="1"/>
  <c r="E159" l="1"/>
  <c r="F159" s="1"/>
  <c r="J158"/>
  <c r="H159" l="1"/>
  <c r="K159" s="1"/>
  <c r="I159" l="1"/>
  <c r="E160" l="1"/>
  <c r="F160" s="1"/>
  <c r="J159"/>
  <c r="H160" l="1"/>
  <c r="K160" s="1"/>
  <c r="I160" l="1"/>
  <c r="E161" l="1"/>
  <c r="F161" s="1"/>
  <c r="J160"/>
  <c r="H161" l="1"/>
  <c r="K161" s="1"/>
  <c r="I161" l="1"/>
  <c r="E162" l="1"/>
  <c r="F162" s="1"/>
  <c r="J161"/>
  <c r="H162" l="1"/>
  <c r="K162" s="1"/>
  <c r="I162" l="1"/>
  <c r="E163" l="1"/>
  <c r="F163" s="1"/>
  <c r="J162"/>
  <c r="H163" l="1"/>
  <c r="K163" s="1"/>
  <c r="I163" l="1"/>
  <c r="E164" l="1"/>
  <c r="F164" s="1"/>
  <c r="J163"/>
  <c r="H164" l="1"/>
  <c r="K164" s="1"/>
  <c r="I164" l="1"/>
  <c r="E165" l="1"/>
  <c r="F165" s="1"/>
  <c r="J164"/>
  <c r="H165" l="1"/>
  <c r="K165" s="1"/>
  <c r="I165" l="1"/>
  <c r="E166" l="1"/>
  <c r="F166" s="1"/>
  <c r="J165"/>
  <c r="H166" l="1"/>
  <c r="K166" s="1"/>
  <c r="I166" l="1"/>
  <c r="E167" l="1"/>
  <c r="F167" s="1"/>
  <c r="J166"/>
  <c r="H167" l="1"/>
  <c r="K167" s="1"/>
  <c r="I167" l="1"/>
  <c r="E168" l="1"/>
  <c r="F168" s="1"/>
  <c r="J167"/>
  <c r="H168" l="1"/>
  <c r="K168" s="1"/>
  <c r="I168" l="1"/>
  <c r="E169" l="1"/>
  <c r="F169" s="1"/>
  <c r="J168"/>
  <c r="H169" l="1"/>
  <c r="K169" s="1"/>
  <c r="I169" l="1"/>
  <c r="E170" l="1"/>
  <c r="F170" s="1"/>
  <c r="J169"/>
  <c r="H170" l="1"/>
  <c r="K170" s="1"/>
  <c r="I170" l="1"/>
  <c r="E171" l="1"/>
  <c r="F171" s="1"/>
  <c r="J170"/>
  <c r="H171" l="1"/>
  <c r="K171" s="1"/>
  <c r="I171" l="1"/>
  <c r="E172" l="1"/>
  <c r="F172" s="1"/>
  <c r="J171"/>
  <c r="H172" l="1"/>
  <c r="K172" s="1"/>
  <c r="I172" l="1"/>
  <c r="E173" l="1"/>
  <c r="F173" s="1"/>
  <c r="J172"/>
  <c r="H173" l="1"/>
  <c r="K173" s="1"/>
  <c r="I173" l="1"/>
  <c r="E174" l="1"/>
  <c r="F174" s="1"/>
  <c r="J173"/>
  <c r="H174" l="1"/>
  <c r="K174" s="1"/>
  <c r="I174" l="1"/>
  <c r="E175" l="1"/>
  <c r="F175" s="1"/>
  <c r="J174"/>
  <c r="H175" l="1"/>
  <c r="K175" s="1"/>
  <c r="I175" l="1"/>
  <c r="E176" l="1"/>
  <c r="F176" s="1"/>
  <c r="J175"/>
  <c r="H176" l="1"/>
  <c r="K176" s="1"/>
  <c r="I176" l="1"/>
  <c r="E177" l="1"/>
  <c r="F177" s="1"/>
  <c r="J176"/>
  <c r="H177" l="1"/>
  <c r="K177" s="1"/>
  <c r="I177" l="1"/>
  <c r="E178" l="1"/>
  <c r="F178" s="1"/>
  <c r="J177"/>
  <c r="H178" l="1"/>
  <c r="K178" s="1"/>
  <c r="I178" l="1"/>
  <c r="E179" l="1"/>
  <c r="F179" s="1"/>
  <c r="J178"/>
  <c r="H179" l="1"/>
  <c r="K179" s="1"/>
  <c r="I179" l="1"/>
  <c r="E180" l="1"/>
  <c r="F180" s="1"/>
  <c r="J179"/>
  <c r="H180" l="1"/>
  <c r="K180" s="1"/>
  <c r="I180" l="1"/>
  <c r="E181" l="1"/>
  <c r="F181" s="1"/>
  <c r="J180"/>
  <c r="H181" l="1"/>
  <c r="K181" s="1"/>
  <c r="I181" l="1"/>
  <c r="E182" l="1"/>
  <c r="F182" s="1"/>
  <c r="J181"/>
  <c r="H182" l="1"/>
  <c r="K182" s="1"/>
  <c r="I182" l="1"/>
  <c r="E183" l="1"/>
  <c r="F183" s="1"/>
  <c r="J182"/>
  <c r="H183" l="1"/>
  <c r="K183" s="1"/>
  <c r="I183" l="1"/>
  <c r="E184" l="1"/>
  <c r="F184" s="1"/>
  <c r="J183"/>
  <c r="H184" l="1"/>
  <c r="K184" s="1"/>
  <c r="I184" l="1"/>
  <c r="E185" l="1"/>
  <c r="F185" s="1"/>
  <c r="J184"/>
  <c r="H185" l="1"/>
  <c r="K185" s="1"/>
  <c r="I185" l="1"/>
  <c r="E186" l="1"/>
  <c r="F186" s="1"/>
  <c r="J185"/>
  <c r="H186" l="1"/>
  <c r="K186" s="1"/>
  <c r="I186" l="1"/>
  <c r="E187" l="1"/>
  <c r="F187" s="1"/>
  <c r="J186"/>
  <c r="H187" l="1"/>
  <c r="K187" s="1"/>
  <c r="I187" l="1"/>
  <c r="E188" l="1"/>
  <c r="F188" s="1"/>
  <c r="J187"/>
  <c r="H188" l="1"/>
  <c r="K188" s="1"/>
  <c r="I188" l="1"/>
  <c r="E189" l="1"/>
  <c r="F189" s="1"/>
  <c r="J188"/>
  <c r="H189" l="1"/>
  <c r="K189" s="1"/>
  <c r="I189" l="1"/>
  <c r="E190" l="1"/>
  <c r="F190" s="1"/>
  <c r="J189"/>
  <c r="H190" l="1"/>
  <c r="K190" s="1"/>
  <c r="I190" l="1"/>
  <c r="E191" l="1"/>
  <c r="F191" s="1"/>
  <c r="J190"/>
  <c r="H191" l="1"/>
  <c r="K191" s="1"/>
  <c r="I191" l="1"/>
  <c r="E192" l="1"/>
  <c r="F192" s="1"/>
  <c r="J191"/>
  <c r="H192" l="1"/>
  <c r="K192" s="1"/>
  <c r="I192" l="1"/>
  <c r="E193" l="1"/>
  <c r="F193" s="1"/>
  <c r="J192"/>
  <c r="H193" l="1"/>
  <c r="K193" s="1"/>
  <c r="I193" l="1"/>
  <c r="E194" l="1"/>
  <c r="F194" s="1"/>
  <c r="J193"/>
  <c r="H194" l="1"/>
  <c r="K194" s="1"/>
  <c r="I194" l="1"/>
  <c r="E195" l="1"/>
  <c r="F195" s="1"/>
  <c r="J194"/>
  <c r="H195" l="1"/>
  <c r="K195" s="1"/>
  <c r="I195" l="1"/>
  <c r="E196" l="1"/>
  <c r="F196" s="1"/>
  <c r="J195"/>
  <c r="H196" l="1"/>
  <c r="K196" s="1"/>
  <c r="I196" l="1"/>
  <c r="E197" l="1"/>
  <c r="F197" s="1"/>
  <c r="J196"/>
  <c r="H197" l="1"/>
  <c r="K197" s="1"/>
  <c r="I197" l="1"/>
  <c r="E198" l="1"/>
  <c r="F198" s="1"/>
  <c r="J197"/>
  <c r="H198" l="1"/>
  <c r="K198" s="1"/>
  <c r="I198" l="1"/>
  <c r="E199" l="1"/>
  <c r="F199" s="1"/>
  <c r="J198"/>
  <c r="H199" l="1"/>
  <c r="K199" s="1"/>
  <c r="I199" l="1"/>
  <c r="E200" l="1"/>
  <c r="F200" s="1"/>
  <c r="J199"/>
  <c r="H200" l="1"/>
  <c r="K200" s="1"/>
  <c r="I200" l="1"/>
  <c r="E201" l="1"/>
  <c r="F201" s="1"/>
  <c r="J200"/>
  <c r="H201" l="1"/>
  <c r="K201" s="1"/>
  <c r="I201" l="1"/>
  <c r="E202" l="1"/>
  <c r="F202" s="1"/>
  <c r="J201"/>
  <c r="H202" l="1"/>
  <c r="K202" s="1"/>
  <c r="I202" l="1"/>
  <c r="E203" l="1"/>
  <c r="F203" s="1"/>
  <c r="J202"/>
  <c r="H203" l="1"/>
  <c r="K203" s="1"/>
  <c r="I203" l="1"/>
  <c r="E204" l="1"/>
  <c r="F204" s="1"/>
  <c r="J203"/>
  <c r="H204" l="1"/>
  <c r="K204" s="1"/>
  <c r="I204" l="1"/>
  <c r="E205" l="1"/>
  <c r="F205" s="1"/>
  <c r="J204"/>
  <c r="H205" l="1"/>
  <c r="K205" s="1"/>
  <c r="I205" l="1"/>
  <c r="E206" l="1"/>
  <c r="F206" s="1"/>
  <c r="J205"/>
  <c r="M9" l="1"/>
  <c r="H206"/>
  <c r="K206" s="1"/>
  <c r="I206" l="1"/>
  <c r="L9" l="1"/>
  <c r="E207"/>
  <c r="F207" s="1"/>
  <c r="J206"/>
  <c r="H207" l="1"/>
  <c r="K207" s="1"/>
  <c r="I207" l="1"/>
  <c r="E208" l="1"/>
  <c r="F208" s="1"/>
  <c r="J207"/>
  <c r="H208" l="1"/>
  <c r="K208" s="1"/>
  <c r="I208" l="1"/>
  <c r="E209" l="1"/>
  <c r="F209" s="1"/>
  <c r="J208"/>
  <c r="H209" l="1"/>
  <c r="K209" s="1"/>
  <c r="I209" l="1"/>
  <c r="E210" l="1"/>
  <c r="F210" s="1"/>
  <c r="J209"/>
  <c r="H210" l="1"/>
  <c r="K210" s="1"/>
  <c r="I210" l="1"/>
  <c r="E211" l="1"/>
  <c r="F211" s="1"/>
  <c r="J210"/>
  <c r="H211" l="1"/>
  <c r="K211" s="1"/>
  <c r="I211" l="1"/>
  <c r="E212" l="1"/>
  <c r="F212" s="1"/>
  <c r="J211"/>
  <c r="H212" l="1"/>
  <c r="K212" s="1"/>
  <c r="I212" l="1"/>
  <c r="E213" l="1"/>
  <c r="F213" s="1"/>
  <c r="J212"/>
  <c r="H213" l="1"/>
  <c r="K213" s="1"/>
  <c r="I213" l="1"/>
  <c r="E214" l="1"/>
  <c r="F214" s="1"/>
  <c r="J213"/>
  <c r="H214" l="1"/>
  <c r="K214" s="1"/>
  <c r="I214" l="1"/>
  <c r="E215" l="1"/>
  <c r="F215" s="1"/>
  <c r="J214"/>
  <c r="H215" l="1"/>
  <c r="K215" s="1"/>
  <c r="I215" l="1"/>
  <c r="E216" l="1"/>
  <c r="F216" s="1"/>
  <c r="J215"/>
  <c r="H216" l="1"/>
  <c r="K216" s="1"/>
  <c r="I216" l="1"/>
  <c r="E217" l="1"/>
  <c r="F217" s="1"/>
  <c r="J216"/>
  <c r="H217" l="1"/>
  <c r="K217" s="1"/>
  <c r="I217" l="1"/>
  <c r="E218" l="1"/>
  <c r="F218" s="1"/>
  <c r="J217"/>
  <c r="H218" l="1"/>
  <c r="K218" s="1"/>
  <c r="I218" l="1"/>
  <c r="E219" l="1"/>
  <c r="F219" s="1"/>
  <c r="J218"/>
  <c r="H219" l="1"/>
  <c r="K219" s="1"/>
  <c r="I219" l="1"/>
  <c r="E220" l="1"/>
  <c r="F220" s="1"/>
  <c r="J219"/>
  <c r="H220" l="1"/>
  <c r="K220" s="1"/>
  <c r="I220" l="1"/>
  <c r="E221" l="1"/>
  <c r="F221" s="1"/>
  <c r="J220"/>
  <c r="H221" l="1"/>
  <c r="K221" s="1"/>
  <c r="I221" l="1"/>
  <c r="E222" l="1"/>
  <c r="F222" s="1"/>
  <c r="J221"/>
  <c r="H222" l="1"/>
  <c r="K222" s="1"/>
  <c r="I222" l="1"/>
  <c r="E223" l="1"/>
  <c r="F223" s="1"/>
  <c r="J222"/>
  <c r="H223" l="1"/>
  <c r="K223" s="1"/>
  <c r="I223" l="1"/>
  <c r="E224" l="1"/>
  <c r="F224" s="1"/>
  <c r="J223"/>
  <c r="H224" l="1"/>
  <c r="K224" s="1"/>
  <c r="I224" l="1"/>
  <c r="E225" l="1"/>
  <c r="F225" s="1"/>
  <c r="J224"/>
  <c r="H225" l="1"/>
  <c r="K225" s="1"/>
  <c r="I225" l="1"/>
  <c r="E226" l="1"/>
  <c r="F226" s="1"/>
  <c r="J225"/>
  <c r="H226" l="1"/>
  <c r="K226" s="1"/>
  <c r="I226" l="1"/>
  <c r="E227" l="1"/>
  <c r="F227" s="1"/>
  <c r="J226"/>
  <c r="H227" l="1"/>
  <c r="K227" s="1"/>
  <c r="I227" l="1"/>
  <c r="E228" l="1"/>
  <c r="F228" s="1"/>
  <c r="J227"/>
  <c r="H228" l="1"/>
  <c r="K228" s="1"/>
  <c r="I228" l="1"/>
  <c r="E229" l="1"/>
  <c r="F229" s="1"/>
  <c r="J228"/>
  <c r="H229" l="1"/>
  <c r="K229" s="1"/>
  <c r="I229" l="1"/>
  <c r="E230" l="1"/>
  <c r="F230" s="1"/>
  <c r="J229"/>
  <c r="H230" l="1"/>
  <c r="K230" s="1"/>
  <c r="I230" l="1"/>
  <c r="E231" l="1"/>
  <c r="F231" s="1"/>
  <c r="J230"/>
  <c r="H231" l="1"/>
  <c r="K231" s="1"/>
  <c r="I231" l="1"/>
  <c r="E232" l="1"/>
  <c r="F232" s="1"/>
  <c r="J231"/>
  <c r="H232" l="1"/>
  <c r="K232" s="1"/>
  <c r="I232" l="1"/>
  <c r="E233" l="1"/>
  <c r="F233" s="1"/>
  <c r="J232"/>
  <c r="H233" l="1"/>
  <c r="K233" s="1"/>
  <c r="I233" l="1"/>
  <c r="E234" l="1"/>
  <c r="F234" s="1"/>
  <c r="J233"/>
  <c r="H234" l="1"/>
  <c r="K234" s="1"/>
  <c r="I234" l="1"/>
  <c r="E235" l="1"/>
  <c r="F235" s="1"/>
  <c r="J234"/>
  <c r="H235" l="1"/>
  <c r="K235" s="1"/>
  <c r="I235" l="1"/>
  <c r="E236" l="1"/>
  <c r="F236" s="1"/>
  <c r="J235"/>
  <c r="H236" l="1"/>
  <c r="K236" s="1"/>
  <c r="I236" l="1"/>
  <c r="E237" l="1"/>
  <c r="F237" s="1"/>
  <c r="J236"/>
  <c r="H237" l="1"/>
  <c r="K237" s="1"/>
  <c r="I237" l="1"/>
  <c r="E238" l="1"/>
  <c r="F238" s="1"/>
  <c r="J237"/>
  <c r="H238" l="1"/>
  <c r="K238" s="1"/>
  <c r="I238" l="1"/>
  <c r="E239" l="1"/>
  <c r="F239" s="1"/>
  <c r="J238"/>
  <c r="H239" l="1"/>
  <c r="K239" s="1"/>
  <c r="I239" l="1"/>
  <c r="E240" l="1"/>
  <c r="F240" s="1"/>
  <c r="J239"/>
  <c r="H240" l="1"/>
  <c r="K240" s="1"/>
  <c r="I240" l="1"/>
  <c r="E241" l="1"/>
  <c r="F241" s="1"/>
  <c r="J240"/>
  <c r="H241" l="1"/>
  <c r="K241" s="1"/>
  <c r="I241" l="1"/>
  <c r="E242" l="1"/>
  <c r="F242" s="1"/>
  <c r="J241"/>
  <c r="H242" l="1"/>
  <c r="K242" s="1"/>
  <c r="I242" l="1"/>
  <c r="E243" l="1"/>
  <c r="F243" s="1"/>
  <c r="J242"/>
  <c r="H243" l="1"/>
  <c r="K243" s="1"/>
  <c r="I243" l="1"/>
  <c r="E244" l="1"/>
  <c r="F244" s="1"/>
  <c r="J243"/>
  <c r="H244" l="1"/>
  <c r="K244" s="1"/>
  <c r="I244" l="1"/>
  <c r="E245" l="1"/>
  <c r="F245" s="1"/>
  <c r="J244"/>
  <c r="H245" l="1"/>
  <c r="K245" s="1"/>
  <c r="I245" l="1"/>
  <c r="E246" l="1"/>
  <c r="F246" s="1"/>
  <c r="J245"/>
  <c r="H246" l="1"/>
  <c r="K246" s="1"/>
  <c r="I246" l="1"/>
  <c r="E247" l="1"/>
  <c r="F247" s="1"/>
  <c r="J246"/>
  <c r="H247" l="1"/>
  <c r="K247" s="1"/>
  <c r="I247" l="1"/>
  <c r="E248" l="1"/>
  <c r="F248" s="1"/>
  <c r="J247"/>
  <c r="H248" l="1"/>
  <c r="K248" s="1"/>
  <c r="I248" l="1"/>
  <c r="E249" l="1"/>
  <c r="F249" s="1"/>
  <c r="J248"/>
  <c r="H249" l="1"/>
  <c r="K249" s="1"/>
  <c r="I249" l="1"/>
  <c r="E250" l="1"/>
  <c r="F250" s="1"/>
  <c r="J249"/>
  <c r="H250" l="1"/>
  <c r="K250" s="1"/>
  <c r="I250" l="1"/>
  <c r="E251" l="1"/>
  <c r="F251" s="1"/>
  <c r="J250"/>
  <c r="H251" l="1"/>
  <c r="K251" s="1"/>
  <c r="I251" l="1"/>
  <c r="E252" l="1"/>
  <c r="F252" s="1"/>
  <c r="J251"/>
  <c r="H252" l="1"/>
  <c r="K252" s="1"/>
  <c r="I252" l="1"/>
  <c r="E253" l="1"/>
  <c r="F253" s="1"/>
  <c r="J252"/>
  <c r="H253" l="1"/>
  <c r="K253" s="1"/>
  <c r="I253" l="1"/>
  <c r="E254" l="1"/>
  <c r="F254" s="1"/>
  <c r="J253"/>
  <c r="H254" l="1"/>
  <c r="K254" s="1"/>
  <c r="I254" l="1"/>
  <c r="E255" l="1"/>
  <c r="F255" s="1"/>
  <c r="J254"/>
  <c r="H255" l="1"/>
  <c r="K255" s="1"/>
  <c r="I255" l="1"/>
  <c r="E256" l="1"/>
  <c r="F256" s="1"/>
  <c r="J255"/>
  <c r="H256" l="1"/>
  <c r="K256" s="1"/>
  <c r="I256" l="1"/>
  <c r="E257" l="1"/>
  <c r="F257" s="1"/>
  <c r="J256"/>
  <c r="H257" l="1"/>
  <c r="K257" s="1"/>
  <c r="I257" l="1"/>
  <c r="E258" l="1"/>
  <c r="F258" s="1"/>
  <c r="J257"/>
  <c r="H258" l="1"/>
  <c r="K258" s="1"/>
  <c r="I258" l="1"/>
  <c r="E259" l="1"/>
  <c r="F259" s="1"/>
  <c r="J258"/>
  <c r="H259" l="1"/>
  <c r="K259" s="1"/>
  <c r="I259" l="1"/>
  <c r="E260" l="1"/>
  <c r="F260" s="1"/>
  <c r="J259"/>
  <c r="H260" l="1"/>
  <c r="K260" s="1"/>
  <c r="I260" l="1"/>
  <c r="E261" l="1"/>
  <c r="F261" s="1"/>
  <c r="J260"/>
  <c r="H261" l="1"/>
  <c r="K261" s="1"/>
  <c r="I261" l="1"/>
  <c r="E262" l="1"/>
  <c r="F262" s="1"/>
  <c r="J261"/>
  <c r="H262" l="1"/>
  <c r="K262" s="1"/>
  <c r="I262" l="1"/>
  <c r="E263" l="1"/>
  <c r="F263" s="1"/>
  <c r="J262"/>
  <c r="H263" l="1"/>
  <c r="K263" s="1"/>
  <c r="I263" l="1"/>
  <c r="E264" l="1"/>
  <c r="F264" s="1"/>
  <c r="J263"/>
  <c r="H264" l="1"/>
  <c r="K264" s="1"/>
  <c r="I264" l="1"/>
  <c r="E265" l="1"/>
  <c r="F265" s="1"/>
  <c r="J264"/>
  <c r="H265" l="1"/>
  <c r="K265" s="1"/>
  <c r="I265" l="1"/>
  <c r="E266" l="1"/>
  <c r="F266" s="1"/>
  <c r="J265"/>
  <c r="H266" l="1"/>
  <c r="K266" s="1"/>
  <c r="I266" l="1"/>
  <c r="E267" l="1"/>
  <c r="F267" s="1"/>
  <c r="J266"/>
  <c r="H267" l="1"/>
  <c r="K267" s="1"/>
  <c r="I267" l="1"/>
  <c r="E268" l="1"/>
  <c r="F268" s="1"/>
  <c r="J267"/>
  <c r="Q3" l="1"/>
  <c r="H268"/>
  <c r="K268" s="1"/>
  <c r="I268" l="1"/>
  <c r="P3" l="1"/>
  <c r="E269"/>
  <c r="F269" s="1"/>
  <c r="J268"/>
  <c r="H269" l="1"/>
  <c r="K269" s="1"/>
  <c r="I269" l="1"/>
  <c r="E270" l="1"/>
  <c r="F270" s="1"/>
  <c r="J269"/>
  <c r="H270" l="1"/>
  <c r="K270" s="1"/>
  <c r="I270" l="1"/>
  <c r="E271" l="1"/>
  <c r="F271" s="1"/>
  <c r="J270"/>
  <c r="H271" l="1"/>
  <c r="K271" s="1"/>
  <c r="I271" l="1"/>
  <c r="E272" l="1"/>
  <c r="F272" s="1"/>
  <c r="J271"/>
  <c r="H272" l="1"/>
  <c r="K272" s="1"/>
  <c r="I272" l="1"/>
  <c r="E273" l="1"/>
  <c r="F273" s="1"/>
  <c r="J272"/>
  <c r="H273" l="1"/>
  <c r="K273" s="1"/>
  <c r="I273" l="1"/>
  <c r="E274" l="1"/>
  <c r="F274" s="1"/>
  <c r="J273"/>
  <c r="H274" l="1"/>
  <c r="K274" s="1"/>
  <c r="I274" l="1"/>
  <c r="E275" l="1"/>
  <c r="F275" s="1"/>
  <c r="J274"/>
  <c r="H275" l="1"/>
  <c r="K275" s="1"/>
  <c r="I275" l="1"/>
  <c r="E276" l="1"/>
  <c r="F276" s="1"/>
  <c r="J275"/>
  <c r="H276" l="1"/>
  <c r="K276" s="1"/>
  <c r="I276" l="1"/>
  <c r="E277" l="1"/>
  <c r="F277" s="1"/>
  <c r="J276"/>
  <c r="H277" l="1"/>
  <c r="K277" s="1"/>
  <c r="I277" l="1"/>
  <c r="E278" l="1"/>
  <c r="F278" s="1"/>
  <c r="J277"/>
  <c r="H278" l="1"/>
  <c r="K278" s="1"/>
  <c r="I278" l="1"/>
  <c r="E279" l="1"/>
  <c r="F279" s="1"/>
  <c r="J278"/>
  <c r="H279" l="1"/>
  <c r="K279" s="1"/>
  <c r="I279" l="1"/>
  <c r="E280" l="1"/>
  <c r="F280" s="1"/>
  <c r="J279"/>
  <c r="H280" l="1"/>
  <c r="K280" s="1"/>
  <c r="I280" l="1"/>
  <c r="E281" l="1"/>
  <c r="F281" s="1"/>
  <c r="J280"/>
  <c r="H281" l="1"/>
  <c r="K281" s="1"/>
  <c r="I281" l="1"/>
  <c r="E282" l="1"/>
  <c r="F282" s="1"/>
  <c r="J281"/>
  <c r="H282" l="1"/>
  <c r="K282" s="1"/>
  <c r="I282" l="1"/>
  <c r="E283" l="1"/>
  <c r="F283" s="1"/>
  <c r="J282"/>
  <c r="H283" l="1"/>
  <c r="K283" s="1"/>
  <c r="I283" l="1"/>
  <c r="E284" l="1"/>
  <c r="F284" s="1"/>
  <c r="J283"/>
  <c r="H284" l="1"/>
  <c r="K284" s="1"/>
  <c r="I284" l="1"/>
  <c r="E285" l="1"/>
  <c r="F285" s="1"/>
  <c r="J284"/>
  <c r="H285" l="1"/>
  <c r="K285" s="1"/>
  <c r="I285" l="1"/>
  <c r="E286" l="1"/>
  <c r="F286" s="1"/>
  <c r="J285"/>
  <c r="H286" l="1"/>
  <c r="K286" s="1"/>
  <c r="I286" l="1"/>
  <c r="E287" l="1"/>
  <c r="F287" s="1"/>
  <c r="J286"/>
  <c r="H287" l="1"/>
  <c r="K287" s="1"/>
  <c r="I287" l="1"/>
  <c r="E288" l="1"/>
  <c r="F288" s="1"/>
  <c r="J287"/>
  <c r="H288" l="1"/>
  <c r="K288" s="1"/>
  <c r="I288" l="1"/>
  <c r="E289" l="1"/>
  <c r="F289" s="1"/>
  <c r="J288"/>
  <c r="H289" l="1"/>
  <c r="K289" s="1"/>
  <c r="I289" l="1"/>
  <c r="E290" l="1"/>
  <c r="F290" s="1"/>
  <c r="J289"/>
  <c r="H290" l="1"/>
  <c r="K290" s="1"/>
  <c r="I290" l="1"/>
  <c r="E291" l="1"/>
  <c r="F291" s="1"/>
  <c r="J290"/>
  <c r="H291" l="1"/>
  <c r="K291" s="1"/>
  <c r="I291" l="1"/>
  <c r="E292" l="1"/>
  <c r="F292" s="1"/>
  <c r="J291"/>
  <c r="H292" l="1"/>
  <c r="K292" s="1"/>
  <c r="I292" l="1"/>
  <c r="E293" l="1"/>
  <c r="F293" s="1"/>
  <c r="J292"/>
  <c r="H293" l="1"/>
  <c r="K293" s="1"/>
  <c r="I293" l="1"/>
  <c r="E294" l="1"/>
  <c r="F294" s="1"/>
  <c r="J293"/>
  <c r="H294" l="1"/>
  <c r="K294" s="1"/>
  <c r="I294" l="1"/>
  <c r="E295" l="1"/>
  <c r="F295" s="1"/>
  <c r="J294"/>
  <c r="H295" l="1"/>
  <c r="K295" s="1"/>
  <c r="I295" l="1"/>
  <c r="E296" l="1"/>
  <c r="F296" s="1"/>
  <c r="J295"/>
  <c r="H296" l="1"/>
  <c r="K296" s="1"/>
  <c r="I296" l="1"/>
  <c r="E297" l="1"/>
  <c r="F297" s="1"/>
  <c r="J296"/>
  <c r="H297" l="1"/>
  <c r="K297" s="1"/>
  <c r="I297" l="1"/>
  <c r="E298" l="1"/>
  <c r="F298" s="1"/>
  <c r="J297"/>
  <c r="H298" l="1"/>
  <c r="K298" s="1"/>
  <c r="I298" l="1"/>
  <c r="E299" l="1"/>
  <c r="F299" s="1"/>
  <c r="J298"/>
  <c r="H299" l="1"/>
  <c r="K299" s="1"/>
  <c r="I299" l="1"/>
  <c r="E300" l="1"/>
  <c r="F300" s="1"/>
  <c r="J299"/>
  <c r="H300" l="1"/>
  <c r="K300" s="1"/>
  <c r="I300" l="1"/>
  <c r="E301" l="1"/>
  <c r="F301" s="1"/>
  <c r="J300"/>
  <c r="H301" l="1"/>
  <c r="K301" s="1"/>
  <c r="I301" l="1"/>
  <c r="E302" l="1"/>
  <c r="F302" s="1"/>
  <c r="J301"/>
  <c r="H302" l="1"/>
  <c r="K302" s="1"/>
  <c r="I302" l="1"/>
  <c r="E303" l="1"/>
  <c r="F303" s="1"/>
  <c r="J302"/>
  <c r="H303" l="1"/>
  <c r="K303" s="1"/>
  <c r="I303" l="1"/>
  <c r="E304" l="1"/>
  <c r="F304" s="1"/>
  <c r="J303"/>
  <c r="H304" l="1"/>
  <c r="K304" s="1"/>
  <c r="I304" l="1"/>
  <c r="E305" l="1"/>
  <c r="F305" s="1"/>
  <c r="J304"/>
  <c r="H305" l="1"/>
  <c r="K305" s="1"/>
  <c r="I305" l="1"/>
  <c r="E306" l="1"/>
  <c r="F306" s="1"/>
  <c r="J305"/>
  <c r="H306" l="1"/>
  <c r="K306" s="1"/>
  <c r="I306" l="1"/>
  <c r="E307" l="1"/>
  <c r="F307" s="1"/>
  <c r="J306"/>
  <c r="H307" l="1"/>
  <c r="K307" s="1"/>
  <c r="I307" l="1"/>
  <c r="E308" l="1"/>
  <c r="F308" s="1"/>
  <c r="J307"/>
  <c r="H308" l="1"/>
  <c r="K308" s="1"/>
  <c r="I308" l="1"/>
  <c r="E309" l="1"/>
  <c r="F309" s="1"/>
  <c r="J308"/>
  <c r="H309" l="1"/>
  <c r="K309" s="1"/>
  <c r="I309" l="1"/>
  <c r="E310" l="1"/>
  <c r="F310" s="1"/>
  <c r="J309"/>
  <c r="H310" l="1"/>
  <c r="K310" s="1"/>
  <c r="I310" l="1"/>
  <c r="E311" l="1"/>
  <c r="F311" s="1"/>
  <c r="J310"/>
  <c r="H311" l="1"/>
  <c r="K311" s="1"/>
  <c r="I311" l="1"/>
  <c r="E312" l="1"/>
  <c r="F312" s="1"/>
  <c r="J311"/>
  <c r="H312" l="1"/>
  <c r="K312" s="1"/>
  <c r="I312" l="1"/>
  <c r="E313" l="1"/>
  <c r="F313" s="1"/>
  <c r="J312"/>
  <c r="H313" l="1"/>
  <c r="K313" s="1"/>
  <c r="I313" l="1"/>
  <c r="E314" l="1"/>
  <c r="F314" s="1"/>
  <c r="J313"/>
  <c r="H314" l="1"/>
  <c r="K314" s="1"/>
  <c r="I314" l="1"/>
  <c r="E315" l="1"/>
  <c r="F315" s="1"/>
  <c r="J314"/>
  <c r="H315" l="1"/>
  <c r="K315" s="1"/>
  <c r="I315" l="1"/>
  <c r="E316" l="1"/>
  <c r="F316" s="1"/>
  <c r="J315"/>
  <c r="H316" l="1"/>
  <c r="K316" s="1"/>
  <c r="I316" l="1"/>
  <c r="E317" l="1"/>
  <c r="F317" s="1"/>
  <c r="J316"/>
  <c r="H317" l="1"/>
  <c r="K317" s="1"/>
  <c r="I317" l="1"/>
  <c r="E318" l="1"/>
  <c r="F318" s="1"/>
  <c r="J317"/>
  <c r="H318" l="1"/>
  <c r="K318" s="1"/>
  <c r="I318" l="1"/>
  <c r="E319" l="1"/>
  <c r="F319" s="1"/>
  <c r="J318"/>
  <c r="H319" l="1"/>
  <c r="K319" s="1"/>
  <c r="I319" l="1"/>
  <c r="E320" l="1"/>
  <c r="F320" s="1"/>
  <c r="J319"/>
  <c r="H320" l="1"/>
  <c r="K320" s="1"/>
  <c r="I320" l="1"/>
  <c r="E321" l="1"/>
  <c r="F321" s="1"/>
  <c r="J320"/>
  <c r="H321" l="1"/>
  <c r="K321" s="1"/>
  <c r="I321" l="1"/>
  <c r="E322" l="1"/>
  <c r="F322" s="1"/>
  <c r="J321"/>
  <c r="H322" l="1"/>
  <c r="K322" s="1"/>
  <c r="I322" l="1"/>
  <c r="E323" l="1"/>
  <c r="F323" s="1"/>
  <c r="J322"/>
  <c r="H323" l="1"/>
  <c r="K323" s="1"/>
  <c r="I323" l="1"/>
  <c r="E324" l="1"/>
  <c r="F324" s="1"/>
  <c r="J323"/>
  <c r="H324" l="1"/>
  <c r="K324" s="1"/>
  <c r="I324" l="1"/>
  <c r="E325" l="1"/>
  <c r="F325" s="1"/>
  <c r="J324"/>
  <c r="H325" l="1"/>
  <c r="K325" s="1"/>
  <c r="I325" l="1"/>
  <c r="E326" l="1"/>
  <c r="F326" s="1"/>
  <c r="J325"/>
  <c r="H326" l="1"/>
  <c r="K326" s="1"/>
  <c r="I326" l="1"/>
  <c r="E327" l="1"/>
  <c r="F327" s="1"/>
  <c r="J326"/>
  <c r="H327" l="1"/>
  <c r="K327" s="1"/>
  <c r="I327" l="1"/>
  <c r="E328" l="1"/>
  <c r="F328" s="1"/>
  <c r="J327"/>
  <c r="H328" l="1"/>
  <c r="K328" s="1"/>
  <c r="I328" l="1"/>
  <c r="E329" l="1"/>
  <c r="F329" s="1"/>
  <c r="J328"/>
  <c r="H329" l="1"/>
  <c r="K329" s="1"/>
  <c r="I329" l="1"/>
  <c r="E330" l="1"/>
  <c r="F330" s="1"/>
  <c r="J329"/>
  <c r="H330" l="1"/>
  <c r="K330" s="1"/>
  <c r="I330" l="1"/>
  <c r="E331" l="1"/>
  <c r="F331" s="1"/>
  <c r="J330"/>
  <c r="Q4" l="1"/>
  <c r="H331"/>
  <c r="K331" s="1"/>
  <c r="I331" l="1"/>
  <c r="P4" l="1"/>
  <c r="E332"/>
  <c r="F332" s="1"/>
  <c r="J331"/>
  <c r="H332" l="1"/>
  <c r="K332" s="1"/>
  <c r="I332" l="1"/>
  <c r="E333" l="1"/>
  <c r="F333" s="1"/>
  <c r="J332"/>
  <c r="H333" l="1"/>
  <c r="K333" s="1"/>
  <c r="I333" l="1"/>
  <c r="E334" l="1"/>
  <c r="F334" s="1"/>
  <c r="J333"/>
  <c r="H334" l="1"/>
  <c r="K334" s="1"/>
  <c r="I334" l="1"/>
  <c r="E335" l="1"/>
  <c r="F335" s="1"/>
  <c r="J334"/>
  <c r="H335" l="1"/>
  <c r="K335" s="1"/>
  <c r="I335" l="1"/>
  <c r="E336" l="1"/>
  <c r="F336" s="1"/>
  <c r="J335"/>
  <c r="H336" l="1"/>
  <c r="K336" s="1"/>
  <c r="I336" l="1"/>
  <c r="E337" l="1"/>
  <c r="F337" s="1"/>
  <c r="J336"/>
  <c r="H337" l="1"/>
  <c r="K337" s="1"/>
  <c r="I337" l="1"/>
  <c r="E338" l="1"/>
  <c r="F338" s="1"/>
  <c r="J337"/>
  <c r="H338" l="1"/>
  <c r="K338" s="1"/>
  <c r="I338" l="1"/>
  <c r="E339" l="1"/>
  <c r="F339" s="1"/>
  <c r="J338"/>
  <c r="H339" l="1"/>
  <c r="K339" s="1"/>
  <c r="I339" l="1"/>
  <c r="E340" l="1"/>
  <c r="F340" s="1"/>
  <c r="J339"/>
  <c r="H340" l="1"/>
  <c r="K340" s="1"/>
  <c r="I340" l="1"/>
  <c r="E341" l="1"/>
  <c r="F341" s="1"/>
  <c r="J340"/>
  <c r="H341" l="1"/>
  <c r="K341" s="1"/>
  <c r="I341" l="1"/>
  <c r="E342" l="1"/>
  <c r="F342" s="1"/>
  <c r="J341"/>
  <c r="H342" l="1"/>
  <c r="K342" s="1"/>
  <c r="I342" l="1"/>
  <c r="E343" l="1"/>
  <c r="F343" s="1"/>
  <c r="J342"/>
  <c r="H343" l="1"/>
  <c r="K343" s="1"/>
  <c r="I343" l="1"/>
  <c r="E344" l="1"/>
  <c r="F344" s="1"/>
  <c r="J343"/>
  <c r="H344" l="1"/>
  <c r="K344" s="1"/>
  <c r="I344" l="1"/>
  <c r="E345" l="1"/>
  <c r="F345" s="1"/>
  <c r="J344"/>
  <c r="H345" l="1"/>
  <c r="K345" s="1"/>
  <c r="I345" l="1"/>
  <c r="E346" l="1"/>
  <c r="F346" s="1"/>
  <c r="J345"/>
  <c r="H346" l="1"/>
  <c r="K346" s="1"/>
  <c r="I346" l="1"/>
  <c r="E347" l="1"/>
  <c r="F347" s="1"/>
  <c r="J346"/>
  <c r="H347" l="1"/>
  <c r="K347" s="1"/>
  <c r="I347" l="1"/>
  <c r="E348" l="1"/>
  <c r="F348" s="1"/>
  <c r="J347"/>
  <c r="H348" l="1"/>
  <c r="K348" s="1"/>
  <c r="I348" l="1"/>
  <c r="E349" l="1"/>
  <c r="F349" s="1"/>
  <c r="J348"/>
  <c r="H349" l="1"/>
  <c r="K349" s="1"/>
  <c r="I349" l="1"/>
  <c r="E350" l="1"/>
  <c r="F350" s="1"/>
  <c r="J349"/>
  <c r="H350" l="1"/>
  <c r="K350" s="1"/>
  <c r="I350" l="1"/>
  <c r="E351" l="1"/>
  <c r="F351" s="1"/>
  <c r="J350"/>
  <c r="H351" l="1"/>
  <c r="K351" s="1"/>
  <c r="I351" l="1"/>
  <c r="E352" l="1"/>
  <c r="F352" s="1"/>
  <c r="J351"/>
  <c r="H352" l="1"/>
  <c r="K352" s="1"/>
  <c r="I352" l="1"/>
  <c r="E353" l="1"/>
  <c r="F353" s="1"/>
  <c r="J352"/>
  <c r="H353" l="1"/>
  <c r="K353" s="1"/>
  <c r="I353" l="1"/>
  <c r="E354" l="1"/>
  <c r="F354" s="1"/>
  <c r="J353"/>
  <c r="H354" l="1"/>
  <c r="K354" s="1"/>
  <c r="I354" l="1"/>
  <c r="E355" l="1"/>
  <c r="F355" s="1"/>
  <c r="J354"/>
  <c r="H355" l="1"/>
  <c r="K355" s="1"/>
  <c r="I355" l="1"/>
  <c r="E356" l="1"/>
  <c r="F356" s="1"/>
  <c r="J355"/>
  <c r="H356" l="1"/>
  <c r="K356" s="1"/>
  <c r="I356" l="1"/>
  <c r="E357" l="1"/>
  <c r="F357" s="1"/>
  <c r="J356"/>
  <c r="H357" l="1"/>
  <c r="K357" s="1"/>
  <c r="I357" l="1"/>
  <c r="E358" l="1"/>
  <c r="F358" s="1"/>
  <c r="J357"/>
  <c r="H358" l="1"/>
  <c r="K358" s="1"/>
  <c r="I358" l="1"/>
  <c r="E359" l="1"/>
  <c r="F359" s="1"/>
  <c r="J358"/>
  <c r="H359" l="1"/>
  <c r="K359" s="1"/>
  <c r="I359" l="1"/>
  <c r="E360" l="1"/>
  <c r="F360" s="1"/>
  <c r="J359"/>
  <c r="H360" l="1"/>
  <c r="K360" s="1"/>
  <c r="I360" l="1"/>
  <c r="E361" l="1"/>
  <c r="F361" s="1"/>
  <c r="J360"/>
  <c r="H361" l="1"/>
  <c r="K361" s="1"/>
  <c r="I361" l="1"/>
  <c r="E362" l="1"/>
  <c r="F362" s="1"/>
  <c r="J361"/>
  <c r="H362" l="1"/>
  <c r="K362" s="1"/>
  <c r="I362" l="1"/>
  <c r="E363" l="1"/>
  <c r="F363" s="1"/>
  <c r="J362"/>
  <c r="H363" l="1"/>
  <c r="K363" s="1"/>
  <c r="I363" l="1"/>
  <c r="E364" l="1"/>
  <c r="F364" s="1"/>
  <c r="J363"/>
  <c r="H364" l="1"/>
  <c r="K364" s="1"/>
  <c r="I364" l="1"/>
  <c r="E365" l="1"/>
  <c r="F365" s="1"/>
  <c r="J364"/>
  <c r="H365" l="1"/>
  <c r="K365" s="1"/>
  <c r="I365" l="1"/>
  <c r="E366" l="1"/>
  <c r="F366" s="1"/>
  <c r="J365"/>
  <c r="H366" l="1"/>
  <c r="K366" s="1"/>
  <c r="I366" l="1"/>
  <c r="E367" l="1"/>
  <c r="F367" s="1"/>
  <c r="J366"/>
  <c r="H367" l="1"/>
  <c r="K367" s="1"/>
  <c r="I367" l="1"/>
  <c r="E368" l="1"/>
  <c r="F368" s="1"/>
  <c r="J367"/>
  <c r="H368" l="1"/>
  <c r="K368" s="1"/>
  <c r="I368" l="1"/>
  <c r="E369" l="1"/>
  <c r="F369" s="1"/>
  <c r="J368"/>
  <c r="H369" l="1"/>
  <c r="K369" s="1"/>
  <c r="I369" l="1"/>
  <c r="E370" l="1"/>
  <c r="F370" s="1"/>
  <c r="J369"/>
  <c r="H370" l="1"/>
  <c r="K370" s="1"/>
  <c r="I370" l="1"/>
  <c r="E371" l="1"/>
  <c r="F371" s="1"/>
  <c r="J370"/>
  <c r="H371" l="1"/>
  <c r="K371" s="1"/>
  <c r="I371" l="1"/>
  <c r="E372" l="1"/>
  <c r="F372" s="1"/>
  <c r="J371"/>
  <c r="H372" l="1"/>
  <c r="K372" s="1"/>
  <c r="I372" l="1"/>
  <c r="E373" l="1"/>
  <c r="F373" s="1"/>
  <c r="J372"/>
  <c r="H373" l="1"/>
  <c r="K373" s="1"/>
  <c r="I373" l="1"/>
  <c r="E374" l="1"/>
  <c r="F374" s="1"/>
  <c r="J373"/>
  <c r="H374" l="1"/>
  <c r="K374" s="1"/>
  <c r="I374" l="1"/>
  <c r="E375" l="1"/>
  <c r="F375" s="1"/>
  <c r="J374"/>
  <c r="H375" l="1"/>
  <c r="K375" s="1"/>
  <c r="I375" l="1"/>
  <c r="E376" l="1"/>
  <c r="F376" s="1"/>
  <c r="J375"/>
  <c r="H376" l="1"/>
  <c r="K376" s="1"/>
  <c r="I376" l="1"/>
  <c r="E377" l="1"/>
  <c r="F377" s="1"/>
  <c r="J376"/>
  <c r="H377" l="1"/>
  <c r="K377" s="1"/>
  <c r="I377" l="1"/>
  <c r="E378" l="1"/>
  <c r="F378" s="1"/>
  <c r="J377"/>
  <c r="H378" l="1"/>
  <c r="K378" s="1"/>
  <c r="I378" l="1"/>
  <c r="E379" l="1"/>
  <c r="F379" s="1"/>
  <c r="J378"/>
  <c r="H379" l="1"/>
  <c r="K379" s="1"/>
  <c r="I379" l="1"/>
  <c r="E380" l="1"/>
  <c r="F380" s="1"/>
  <c r="J379"/>
  <c r="H380" l="1"/>
  <c r="K380" s="1"/>
  <c r="I380" l="1"/>
  <c r="E381" l="1"/>
  <c r="F381" s="1"/>
  <c r="J380"/>
  <c r="H381" l="1"/>
  <c r="K381" s="1"/>
  <c r="I381" l="1"/>
  <c r="E382" l="1"/>
  <c r="F382" s="1"/>
  <c r="J381"/>
  <c r="H382" l="1"/>
  <c r="K382" s="1"/>
  <c r="I382" l="1"/>
  <c r="E383" l="1"/>
  <c r="F383" s="1"/>
  <c r="J382"/>
  <c r="H383" l="1"/>
  <c r="K383" s="1"/>
  <c r="I383" l="1"/>
  <c r="E384" l="1"/>
  <c r="F384" s="1"/>
  <c r="J383"/>
  <c r="H384" l="1"/>
  <c r="K384" s="1"/>
  <c r="I384" l="1"/>
  <c r="E385" l="1"/>
  <c r="F385" s="1"/>
  <c r="J384"/>
  <c r="H385" l="1"/>
  <c r="K385" s="1"/>
  <c r="I385" l="1"/>
  <c r="E386" l="1"/>
  <c r="F386" s="1"/>
  <c r="J385"/>
  <c r="H386" l="1"/>
  <c r="K386" s="1"/>
  <c r="I386" l="1"/>
  <c r="E387" l="1"/>
  <c r="F387" s="1"/>
  <c r="J386"/>
  <c r="H387" l="1"/>
  <c r="K387" s="1"/>
  <c r="I387" l="1"/>
  <c r="E388" l="1"/>
  <c r="F388" s="1"/>
  <c r="J387"/>
  <c r="H388" l="1"/>
  <c r="K388" s="1"/>
  <c r="I388" l="1"/>
  <c r="E389" l="1"/>
  <c r="F389" s="1"/>
  <c r="J388"/>
  <c r="H389" l="1"/>
  <c r="K389" s="1"/>
  <c r="I389" l="1"/>
  <c r="E390" l="1"/>
  <c r="F390" s="1"/>
  <c r="J389"/>
  <c r="H390" l="1"/>
  <c r="K390" s="1"/>
  <c r="I390" l="1"/>
  <c r="E391" l="1"/>
  <c r="F391" s="1"/>
  <c r="J390"/>
  <c r="H391" l="1"/>
  <c r="K391" s="1"/>
  <c r="I391" l="1"/>
  <c r="E392" l="1"/>
  <c r="F392" s="1"/>
  <c r="J391"/>
  <c r="H392" l="1"/>
  <c r="K392" s="1"/>
  <c r="I392" l="1"/>
  <c r="E393" l="1"/>
  <c r="F393" s="1"/>
  <c r="J392"/>
  <c r="Q5" l="1"/>
  <c r="H393"/>
  <c r="K393" s="1"/>
  <c r="I393" l="1"/>
  <c r="P5" l="1"/>
  <c r="E394"/>
  <c r="F394" s="1"/>
  <c r="J393"/>
  <c r="H394" l="1"/>
  <c r="K394" s="1"/>
  <c r="I394" l="1"/>
  <c r="E395" l="1"/>
  <c r="F395" s="1"/>
  <c r="J394"/>
  <c r="H395" l="1"/>
  <c r="K395" s="1"/>
  <c r="I395" l="1"/>
  <c r="E396" l="1"/>
  <c r="F396" s="1"/>
  <c r="J395"/>
  <c r="H396" l="1"/>
  <c r="K396" s="1"/>
  <c r="I396" l="1"/>
  <c r="E397" l="1"/>
  <c r="F397" s="1"/>
  <c r="J396"/>
  <c r="H397" l="1"/>
  <c r="K397" s="1"/>
  <c r="I397" l="1"/>
  <c r="E398" l="1"/>
  <c r="F398" s="1"/>
  <c r="J397"/>
  <c r="H398" l="1"/>
  <c r="K398" s="1"/>
  <c r="I398" l="1"/>
  <c r="E399" l="1"/>
  <c r="F399" s="1"/>
  <c r="J398"/>
  <c r="H399" l="1"/>
  <c r="K399" s="1"/>
  <c r="I399" l="1"/>
  <c r="E400" l="1"/>
  <c r="F400" s="1"/>
  <c r="J399"/>
  <c r="H400" l="1"/>
  <c r="K400" s="1"/>
  <c r="I400" l="1"/>
  <c r="E401" l="1"/>
  <c r="F401" s="1"/>
  <c r="J400"/>
  <c r="H401" l="1"/>
  <c r="K401" s="1"/>
  <c r="I401" l="1"/>
  <c r="E402" l="1"/>
  <c r="F402" s="1"/>
  <c r="J401"/>
  <c r="H402" l="1"/>
  <c r="K402" s="1"/>
  <c r="I402" l="1"/>
  <c r="E403" l="1"/>
  <c r="F403" s="1"/>
  <c r="J402"/>
  <c r="H403" l="1"/>
  <c r="K403" s="1"/>
  <c r="I403" l="1"/>
  <c r="E404" l="1"/>
  <c r="F404" s="1"/>
  <c r="J403"/>
  <c r="H404" l="1"/>
  <c r="K404" s="1"/>
  <c r="I404" l="1"/>
  <c r="E405" l="1"/>
  <c r="F405" s="1"/>
  <c r="J404"/>
  <c r="H405" l="1"/>
  <c r="K405" s="1"/>
  <c r="I405" l="1"/>
  <c r="E406" l="1"/>
  <c r="F406" s="1"/>
  <c r="J405"/>
  <c r="H406" l="1"/>
  <c r="K406" s="1"/>
  <c r="I406" l="1"/>
  <c r="E407" l="1"/>
  <c r="F407" s="1"/>
  <c r="J406"/>
  <c r="H407" l="1"/>
  <c r="K407" s="1"/>
  <c r="I407" l="1"/>
  <c r="E408" l="1"/>
  <c r="F408" s="1"/>
  <c r="J407"/>
  <c r="H408" l="1"/>
  <c r="K408" s="1"/>
  <c r="I408" l="1"/>
  <c r="E409" l="1"/>
  <c r="F409" s="1"/>
  <c r="J408"/>
  <c r="H409" l="1"/>
  <c r="K409" s="1"/>
  <c r="I409" l="1"/>
  <c r="E410" l="1"/>
  <c r="F410" s="1"/>
  <c r="J409"/>
  <c r="H410" l="1"/>
  <c r="K410" s="1"/>
  <c r="I410" l="1"/>
  <c r="E411" l="1"/>
  <c r="F411" s="1"/>
  <c r="J410"/>
  <c r="H411" l="1"/>
  <c r="K411" s="1"/>
  <c r="I411" l="1"/>
  <c r="E412" l="1"/>
  <c r="F412" s="1"/>
  <c r="J411"/>
  <c r="H412" l="1"/>
  <c r="K412" s="1"/>
  <c r="I412" l="1"/>
  <c r="E413" l="1"/>
  <c r="F413" s="1"/>
  <c r="J412"/>
  <c r="H413" l="1"/>
  <c r="K413" s="1"/>
  <c r="I413" l="1"/>
  <c r="E414" l="1"/>
  <c r="F414" s="1"/>
  <c r="J413"/>
  <c r="H414" l="1"/>
  <c r="K414" s="1"/>
  <c r="I414" l="1"/>
  <c r="E415" l="1"/>
  <c r="F415" s="1"/>
  <c r="J414"/>
  <c r="H415" l="1"/>
  <c r="K415" s="1"/>
  <c r="I415" l="1"/>
  <c r="E416" l="1"/>
  <c r="F416" s="1"/>
  <c r="J415"/>
  <c r="H416" l="1"/>
  <c r="K416" s="1"/>
  <c r="I416" l="1"/>
  <c r="E417" l="1"/>
  <c r="F417" s="1"/>
  <c r="J416"/>
  <c r="H417" l="1"/>
  <c r="K417" s="1"/>
  <c r="I417" l="1"/>
  <c r="E418" l="1"/>
  <c r="F418" s="1"/>
  <c r="J417"/>
  <c r="H418" l="1"/>
  <c r="K418" s="1"/>
  <c r="I418" l="1"/>
  <c r="E419" l="1"/>
  <c r="F419" s="1"/>
  <c r="J418"/>
  <c r="H419" l="1"/>
  <c r="K419" s="1"/>
  <c r="I419" l="1"/>
  <c r="E420" l="1"/>
  <c r="F420" s="1"/>
  <c r="J419"/>
  <c r="H420" l="1"/>
  <c r="K420" s="1"/>
  <c r="I420" l="1"/>
  <c r="E421" l="1"/>
  <c r="F421" s="1"/>
  <c r="J420"/>
  <c r="H421" l="1"/>
  <c r="K421" s="1"/>
  <c r="I421" l="1"/>
  <c r="E422" l="1"/>
  <c r="F422" s="1"/>
  <c r="J421"/>
  <c r="H422" l="1"/>
  <c r="K422" s="1"/>
  <c r="I422" l="1"/>
  <c r="E423" l="1"/>
  <c r="F423" s="1"/>
  <c r="J422"/>
  <c r="H423" l="1"/>
  <c r="K423" s="1"/>
  <c r="I423" l="1"/>
  <c r="E424" l="1"/>
  <c r="F424" s="1"/>
  <c r="J423"/>
  <c r="H424" l="1"/>
  <c r="K424" s="1"/>
  <c r="I424" l="1"/>
  <c r="E425" l="1"/>
  <c r="F425" s="1"/>
  <c r="J424"/>
  <c r="H425" l="1"/>
  <c r="K425" s="1"/>
  <c r="I425" l="1"/>
  <c r="E426" l="1"/>
  <c r="F426" s="1"/>
  <c r="J425"/>
  <c r="H426" l="1"/>
  <c r="K426" s="1"/>
  <c r="I426" l="1"/>
  <c r="E427" l="1"/>
  <c r="F427" s="1"/>
  <c r="J426"/>
  <c r="H427" l="1"/>
  <c r="K427" s="1"/>
  <c r="I427" l="1"/>
  <c r="E428" l="1"/>
  <c r="F428" s="1"/>
  <c r="J427"/>
  <c r="H428" l="1"/>
  <c r="K428" s="1"/>
  <c r="I428" l="1"/>
  <c r="E429" l="1"/>
  <c r="F429" s="1"/>
  <c r="J428"/>
  <c r="H429" l="1"/>
  <c r="K429" s="1"/>
  <c r="I429" l="1"/>
  <c r="E430" l="1"/>
  <c r="F430" s="1"/>
  <c r="J429"/>
  <c r="H430" l="1"/>
  <c r="K430" s="1"/>
  <c r="I430" l="1"/>
  <c r="E431" l="1"/>
  <c r="F431" s="1"/>
  <c r="J430"/>
  <c r="H431" l="1"/>
  <c r="K431" s="1"/>
  <c r="I431" l="1"/>
  <c r="E432" l="1"/>
  <c r="F432" s="1"/>
  <c r="J431"/>
  <c r="H432" l="1"/>
  <c r="K432" s="1"/>
  <c r="I432" l="1"/>
  <c r="E433" l="1"/>
  <c r="F433" s="1"/>
  <c r="J432"/>
  <c r="H433" l="1"/>
  <c r="K433" s="1"/>
  <c r="I433" l="1"/>
  <c r="E434" l="1"/>
  <c r="F434" s="1"/>
  <c r="J433"/>
  <c r="H434" l="1"/>
  <c r="K434" s="1"/>
  <c r="I434" l="1"/>
  <c r="E435" l="1"/>
  <c r="F435" s="1"/>
  <c r="J434"/>
  <c r="H435" l="1"/>
  <c r="K435" s="1"/>
  <c r="I435" l="1"/>
  <c r="E436" l="1"/>
  <c r="F436" s="1"/>
  <c r="J435"/>
  <c r="H436" l="1"/>
  <c r="K436" s="1"/>
  <c r="I436" l="1"/>
  <c r="E437" l="1"/>
  <c r="F437" s="1"/>
  <c r="J436"/>
  <c r="H437" l="1"/>
  <c r="K437" s="1"/>
  <c r="I437" l="1"/>
  <c r="E438" l="1"/>
  <c r="F438" s="1"/>
  <c r="J437"/>
  <c r="H438" l="1"/>
  <c r="K438" s="1"/>
  <c r="I438" l="1"/>
  <c r="E439" l="1"/>
  <c r="F439" s="1"/>
  <c r="J438"/>
  <c r="H439" l="1"/>
  <c r="K439" s="1"/>
  <c r="I439" l="1"/>
  <c r="E440" l="1"/>
  <c r="F440" s="1"/>
  <c r="J439"/>
  <c r="H440" l="1"/>
  <c r="K440" s="1"/>
  <c r="I440" l="1"/>
  <c r="E441" l="1"/>
  <c r="F441" s="1"/>
  <c r="J440"/>
  <c r="H441" l="1"/>
  <c r="K441" s="1"/>
  <c r="I441" l="1"/>
  <c r="E442" l="1"/>
  <c r="F442" s="1"/>
  <c r="J441"/>
  <c r="H442" l="1"/>
  <c r="K442" s="1"/>
  <c r="I442" l="1"/>
  <c r="E443" l="1"/>
  <c r="F443" s="1"/>
  <c r="J442"/>
  <c r="H443" l="1"/>
  <c r="K443" s="1"/>
  <c r="I443" l="1"/>
  <c r="E444" l="1"/>
  <c r="F444" s="1"/>
  <c r="J443"/>
  <c r="H444" l="1"/>
  <c r="K444" s="1"/>
  <c r="I444" l="1"/>
  <c r="E445" l="1"/>
  <c r="F445" s="1"/>
  <c r="J444"/>
  <c r="H445" l="1"/>
  <c r="K445" s="1"/>
  <c r="I445" l="1"/>
  <c r="E446" l="1"/>
  <c r="F446" s="1"/>
  <c r="J445"/>
  <c r="H446" l="1"/>
  <c r="K446" s="1"/>
  <c r="I446" l="1"/>
  <c r="E447" l="1"/>
  <c r="F447" s="1"/>
  <c r="J446"/>
  <c r="H447" l="1"/>
  <c r="K447" s="1"/>
  <c r="I447" l="1"/>
  <c r="E448" l="1"/>
  <c r="F448" s="1"/>
  <c r="J447"/>
  <c r="H448" l="1"/>
  <c r="K448" s="1"/>
  <c r="I448" l="1"/>
  <c r="E449" l="1"/>
  <c r="F449" s="1"/>
  <c r="J448"/>
  <c r="H449" l="1"/>
  <c r="K449" s="1"/>
  <c r="I449" l="1"/>
  <c r="E450" l="1"/>
  <c r="F450" s="1"/>
  <c r="J449"/>
  <c r="H450" l="1"/>
  <c r="K450" s="1"/>
  <c r="I450" l="1"/>
  <c r="E451" l="1"/>
  <c r="F451" s="1"/>
  <c r="J450"/>
  <c r="H451" l="1"/>
  <c r="K451" s="1"/>
  <c r="I451" l="1"/>
  <c r="E452" l="1"/>
  <c r="F452" s="1"/>
  <c r="J451"/>
  <c r="H452" l="1"/>
  <c r="K452" s="1"/>
  <c r="I452" l="1"/>
  <c r="E453" l="1"/>
  <c r="F453" s="1"/>
  <c r="J452"/>
  <c r="H453" l="1"/>
  <c r="K453" s="1"/>
  <c r="I453" l="1"/>
  <c r="E454" l="1"/>
  <c r="F454" s="1"/>
  <c r="J453"/>
  <c r="H454" l="1"/>
  <c r="K454" s="1"/>
  <c r="I454" l="1"/>
  <c r="E455" l="1"/>
  <c r="F455" s="1"/>
  <c r="J454"/>
  <c r="H455" l="1"/>
  <c r="K455" s="1"/>
  <c r="I455" l="1"/>
  <c r="E456" l="1"/>
  <c r="F456" s="1"/>
  <c r="J455"/>
  <c r="Q6" l="1"/>
  <c r="H456"/>
  <c r="K456" s="1"/>
  <c r="I456" l="1"/>
  <c r="P6" l="1"/>
  <c r="E457"/>
  <c r="F457" s="1"/>
  <c r="J456"/>
  <c r="H457" l="1"/>
  <c r="K457" s="1"/>
  <c r="I457" l="1"/>
  <c r="E458" l="1"/>
  <c r="F458" s="1"/>
  <c r="J457"/>
  <c r="H458" l="1"/>
  <c r="K458" s="1"/>
  <c r="I458" l="1"/>
  <c r="E459" l="1"/>
  <c r="F459" s="1"/>
  <c r="J458"/>
  <c r="H459" l="1"/>
  <c r="K459" s="1"/>
  <c r="I459" l="1"/>
  <c r="E460" l="1"/>
  <c r="F460" s="1"/>
  <c r="J459"/>
  <c r="H460" l="1"/>
  <c r="K460" s="1"/>
  <c r="I460" l="1"/>
  <c r="E461" l="1"/>
  <c r="F461" s="1"/>
  <c r="J460"/>
  <c r="H461" l="1"/>
  <c r="K461" s="1"/>
  <c r="I461" l="1"/>
  <c r="E462" l="1"/>
  <c r="F462" s="1"/>
  <c r="J461"/>
  <c r="H462" l="1"/>
  <c r="K462" s="1"/>
  <c r="I462" l="1"/>
  <c r="E463" l="1"/>
  <c r="F463" s="1"/>
  <c r="J462"/>
  <c r="H463" l="1"/>
  <c r="K463" s="1"/>
  <c r="I463" l="1"/>
  <c r="E464" l="1"/>
  <c r="F464" s="1"/>
  <c r="J463"/>
  <c r="H464" l="1"/>
  <c r="K464" s="1"/>
  <c r="I464" l="1"/>
  <c r="E465" l="1"/>
  <c r="F465" s="1"/>
  <c r="J464"/>
  <c r="H465" l="1"/>
  <c r="K465" s="1"/>
  <c r="I465" l="1"/>
  <c r="E466" l="1"/>
  <c r="F466" s="1"/>
  <c r="J465"/>
  <c r="H466" l="1"/>
  <c r="K466" s="1"/>
  <c r="I466" l="1"/>
  <c r="E467" l="1"/>
  <c r="F467" s="1"/>
  <c r="J466"/>
  <c r="H467" l="1"/>
  <c r="K467" s="1"/>
  <c r="I467" l="1"/>
  <c r="E468" l="1"/>
  <c r="F468" s="1"/>
  <c r="J467"/>
  <c r="H468" l="1"/>
  <c r="K468" s="1"/>
  <c r="I468" l="1"/>
  <c r="E469" l="1"/>
  <c r="F469" s="1"/>
  <c r="J468"/>
  <c r="H469" l="1"/>
  <c r="K469" s="1"/>
  <c r="I469" l="1"/>
  <c r="E470" l="1"/>
  <c r="F470" s="1"/>
  <c r="J469"/>
  <c r="H470" l="1"/>
  <c r="K470" s="1"/>
  <c r="I470" l="1"/>
  <c r="E471" l="1"/>
  <c r="F471" s="1"/>
  <c r="J470"/>
  <c r="H471" l="1"/>
  <c r="K471" s="1"/>
  <c r="I471" l="1"/>
  <c r="E472" l="1"/>
  <c r="F472" s="1"/>
  <c r="J471"/>
  <c r="H472" l="1"/>
  <c r="K472" s="1"/>
  <c r="I472" l="1"/>
  <c r="E473" l="1"/>
  <c r="F473" s="1"/>
  <c r="J472"/>
  <c r="H473" l="1"/>
  <c r="K473" s="1"/>
  <c r="I473" l="1"/>
  <c r="E474" l="1"/>
  <c r="F474" s="1"/>
  <c r="J473"/>
  <c r="H474" l="1"/>
  <c r="K474" s="1"/>
  <c r="I474" l="1"/>
  <c r="E475" l="1"/>
  <c r="F475" s="1"/>
  <c r="J474"/>
  <c r="H475" l="1"/>
  <c r="K475" s="1"/>
  <c r="I475" l="1"/>
  <c r="E476" l="1"/>
  <c r="F476" s="1"/>
  <c r="J475"/>
  <c r="H476" l="1"/>
  <c r="K476" s="1"/>
  <c r="I476" l="1"/>
  <c r="E477" l="1"/>
  <c r="F477" s="1"/>
  <c r="J476"/>
  <c r="H477" l="1"/>
  <c r="K477" s="1"/>
  <c r="I477" l="1"/>
  <c r="E478" l="1"/>
  <c r="F478" s="1"/>
  <c r="J477"/>
  <c r="H478" l="1"/>
  <c r="K478" s="1"/>
  <c r="I478" l="1"/>
  <c r="E479" l="1"/>
  <c r="F479" s="1"/>
  <c r="J478"/>
  <c r="H479" l="1"/>
  <c r="K479" s="1"/>
  <c r="I479" l="1"/>
  <c r="E480" l="1"/>
  <c r="F480" s="1"/>
  <c r="J479"/>
  <c r="H480" l="1"/>
  <c r="K480" s="1"/>
  <c r="I480" l="1"/>
  <c r="E481" l="1"/>
  <c r="F481" s="1"/>
  <c r="J480"/>
  <c r="H481" l="1"/>
  <c r="K481" s="1"/>
  <c r="I481" l="1"/>
  <c r="E482" l="1"/>
  <c r="F482" s="1"/>
  <c r="J481"/>
  <c r="H482" l="1"/>
  <c r="K482" s="1"/>
  <c r="I482" l="1"/>
  <c r="E483" l="1"/>
  <c r="F483" s="1"/>
  <c r="J482"/>
  <c r="H483" l="1"/>
  <c r="K483" s="1"/>
  <c r="I483" l="1"/>
  <c r="E484" l="1"/>
  <c r="F484" s="1"/>
  <c r="J483"/>
  <c r="H484" l="1"/>
  <c r="K484" s="1"/>
  <c r="I484" l="1"/>
  <c r="E485" l="1"/>
  <c r="F485" s="1"/>
  <c r="J484"/>
  <c r="H485" l="1"/>
  <c r="K485" s="1"/>
  <c r="I485" l="1"/>
  <c r="E486" l="1"/>
  <c r="F486" s="1"/>
  <c r="J485"/>
  <c r="H486" l="1"/>
  <c r="K486" s="1"/>
  <c r="I486" l="1"/>
  <c r="E487" l="1"/>
  <c r="F487" s="1"/>
  <c r="J486"/>
  <c r="H487" l="1"/>
  <c r="K487" s="1"/>
  <c r="I487" l="1"/>
  <c r="E488" l="1"/>
  <c r="F488" s="1"/>
  <c r="J487"/>
  <c r="H488" l="1"/>
  <c r="K488" s="1"/>
  <c r="I488" l="1"/>
  <c r="E489" l="1"/>
  <c r="F489" s="1"/>
  <c r="J488"/>
  <c r="H489" l="1"/>
  <c r="K489" s="1"/>
  <c r="I489" l="1"/>
  <c r="E490" l="1"/>
  <c r="F490" s="1"/>
  <c r="J489"/>
  <c r="H490" l="1"/>
  <c r="K490" s="1"/>
  <c r="I490" l="1"/>
  <c r="E491" l="1"/>
  <c r="F491" s="1"/>
  <c r="J490"/>
  <c r="H491" l="1"/>
  <c r="K491" s="1"/>
  <c r="I491" l="1"/>
  <c r="E492" l="1"/>
  <c r="F492" s="1"/>
  <c r="J491"/>
  <c r="H492" l="1"/>
  <c r="K492" s="1"/>
  <c r="I492" l="1"/>
  <c r="E493" l="1"/>
  <c r="F493" s="1"/>
  <c r="J492"/>
  <c r="H493" l="1"/>
  <c r="K493" s="1"/>
  <c r="I493" l="1"/>
  <c r="E494" l="1"/>
  <c r="F494" s="1"/>
  <c r="J493"/>
  <c r="H494" l="1"/>
  <c r="K494" s="1"/>
  <c r="I494" l="1"/>
  <c r="E495" l="1"/>
  <c r="F495" s="1"/>
  <c r="J494"/>
  <c r="H495" l="1"/>
  <c r="K495" s="1"/>
  <c r="I495" l="1"/>
  <c r="E496" l="1"/>
  <c r="F496" s="1"/>
  <c r="J495"/>
  <c r="H496" l="1"/>
  <c r="K496" s="1"/>
  <c r="I496" l="1"/>
  <c r="E497" l="1"/>
  <c r="F497" s="1"/>
  <c r="J496"/>
  <c r="H497" l="1"/>
  <c r="K497" s="1"/>
  <c r="I497" l="1"/>
  <c r="E498" l="1"/>
  <c r="F498" s="1"/>
  <c r="J497"/>
  <c r="H498" l="1"/>
  <c r="K498" s="1"/>
  <c r="I498" l="1"/>
  <c r="E499" l="1"/>
  <c r="F499" s="1"/>
  <c r="J498"/>
  <c r="H499" l="1"/>
  <c r="K499" s="1"/>
  <c r="I499" l="1"/>
  <c r="E500" l="1"/>
  <c r="F500" s="1"/>
  <c r="J499"/>
  <c r="H500" l="1"/>
  <c r="K500" s="1"/>
  <c r="I500" l="1"/>
  <c r="E501" l="1"/>
  <c r="F501" s="1"/>
  <c r="J500"/>
  <c r="H501" l="1"/>
  <c r="K501" s="1"/>
  <c r="I501" l="1"/>
  <c r="E502" l="1"/>
  <c r="F502" s="1"/>
  <c r="J501"/>
  <c r="H502" l="1"/>
  <c r="K502" s="1"/>
  <c r="I502" l="1"/>
  <c r="E503" l="1"/>
  <c r="F503" s="1"/>
  <c r="J502"/>
  <c r="H503" l="1"/>
  <c r="K503" s="1"/>
  <c r="I503" l="1"/>
  <c r="E504" l="1"/>
  <c r="F504" s="1"/>
  <c r="J503"/>
  <c r="H504" l="1"/>
  <c r="K504" s="1"/>
  <c r="I504" l="1"/>
  <c r="E505" l="1"/>
  <c r="F505" s="1"/>
  <c r="J504"/>
  <c r="H505" l="1"/>
  <c r="K505" s="1"/>
  <c r="I505" l="1"/>
  <c r="E506" l="1"/>
  <c r="F506" s="1"/>
  <c r="J505"/>
  <c r="H506" l="1"/>
  <c r="K506" s="1"/>
  <c r="I506" l="1"/>
  <c r="E507" l="1"/>
  <c r="F507" s="1"/>
  <c r="J506"/>
  <c r="H507" l="1"/>
  <c r="K507" s="1"/>
  <c r="I507" l="1"/>
  <c r="E508" l="1"/>
  <c r="F508" s="1"/>
  <c r="J507"/>
  <c r="H508" l="1"/>
  <c r="K508" s="1"/>
  <c r="I508" l="1"/>
  <c r="E509" l="1"/>
  <c r="F509" s="1"/>
  <c r="J508"/>
  <c r="H509" l="1"/>
  <c r="K509" s="1"/>
  <c r="I509" l="1"/>
  <c r="E510" l="1"/>
  <c r="F510" s="1"/>
  <c r="J509"/>
  <c r="H510" l="1"/>
  <c r="K510" s="1"/>
  <c r="I510" l="1"/>
  <c r="E511" l="1"/>
  <c r="F511" s="1"/>
  <c r="J510"/>
  <c r="H511" l="1"/>
  <c r="K511" s="1"/>
  <c r="I511" l="1"/>
  <c r="E512" l="1"/>
  <c r="F512" s="1"/>
  <c r="J511"/>
  <c r="H512" l="1"/>
  <c r="K512" s="1"/>
  <c r="I512" l="1"/>
  <c r="E513" l="1"/>
  <c r="F513" s="1"/>
  <c r="J512"/>
  <c r="H513" l="1"/>
  <c r="K513" s="1"/>
  <c r="I513" l="1"/>
  <c r="E514" l="1"/>
  <c r="F514" s="1"/>
  <c r="J513"/>
  <c r="H514" l="1"/>
  <c r="K514" s="1"/>
  <c r="I514" l="1"/>
  <c r="E515" l="1"/>
  <c r="F515" s="1"/>
  <c r="J514"/>
  <c r="H515" l="1"/>
  <c r="K515" s="1"/>
  <c r="I515" l="1"/>
  <c r="E516" l="1"/>
  <c r="F516" s="1"/>
  <c r="J515"/>
  <c r="H516" l="1"/>
  <c r="K516" s="1"/>
  <c r="I516" l="1"/>
  <c r="E517" l="1"/>
  <c r="F517" s="1"/>
  <c r="J516"/>
  <c r="H517" l="1"/>
  <c r="K517" s="1"/>
  <c r="I517" l="1"/>
  <c r="E518" l="1"/>
  <c r="F518" s="1"/>
  <c r="J517"/>
  <c r="Q7" l="1"/>
  <c r="H518"/>
  <c r="K518" s="1"/>
  <c r="I518" l="1"/>
  <c r="P7" l="1"/>
  <c r="E519"/>
  <c r="F519" s="1"/>
  <c r="J518"/>
  <c r="H519" l="1"/>
  <c r="K519" s="1"/>
  <c r="I519" l="1"/>
  <c r="E520" l="1"/>
  <c r="F520" s="1"/>
  <c r="J519"/>
  <c r="H520" l="1"/>
  <c r="K520" s="1"/>
  <c r="I520" l="1"/>
  <c r="E521" l="1"/>
  <c r="F521" s="1"/>
  <c r="J520"/>
  <c r="H521" l="1"/>
  <c r="K521" s="1"/>
  <c r="I521" l="1"/>
  <c r="E522" l="1"/>
  <c r="F522" s="1"/>
  <c r="J521"/>
  <c r="H522" l="1"/>
  <c r="K522" s="1"/>
  <c r="I522" l="1"/>
  <c r="E523" l="1"/>
  <c r="F523" s="1"/>
  <c r="J522"/>
  <c r="H523" l="1"/>
  <c r="K523" s="1"/>
  <c r="I523" l="1"/>
  <c r="E524" l="1"/>
  <c r="F524" s="1"/>
  <c r="J523"/>
  <c r="H524" l="1"/>
  <c r="K524" s="1"/>
  <c r="I524" l="1"/>
  <c r="E525" l="1"/>
  <c r="F525" s="1"/>
  <c r="J524"/>
  <c r="H525" l="1"/>
  <c r="K525" s="1"/>
  <c r="I525" l="1"/>
  <c r="E526" l="1"/>
  <c r="F526" s="1"/>
  <c r="J525"/>
  <c r="H526" l="1"/>
  <c r="K526" s="1"/>
  <c r="I526" l="1"/>
  <c r="E527" l="1"/>
  <c r="F527" s="1"/>
  <c r="J526"/>
  <c r="H527" l="1"/>
  <c r="K527" s="1"/>
  <c r="I527" l="1"/>
  <c r="E528" l="1"/>
  <c r="F528" s="1"/>
  <c r="J527"/>
  <c r="H528" l="1"/>
  <c r="K528" s="1"/>
  <c r="I528" l="1"/>
  <c r="E529" l="1"/>
  <c r="F529" s="1"/>
  <c r="J528"/>
  <c r="H529" l="1"/>
  <c r="K529" s="1"/>
  <c r="I529" l="1"/>
  <c r="E530" l="1"/>
  <c r="F530" s="1"/>
  <c r="J529"/>
  <c r="H530" l="1"/>
  <c r="K530" s="1"/>
  <c r="I530" l="1"/>
  <c r="E531" l="1"/>
  <c r="F531" s="1"/>
  <c r="J530"/>
  <c r="H531" l="1"/>
  <c r="K531" s="1"/>
  <c r="I531" l="1"/>
  <c r="E532" l="1"/>
  <c r="F532" s="1"/>
  <c r="J531"/>
  <c r="H532" l="1"/>
  <c r="K532" s="1"/>
  <c r="I532" l="1"/>
  <c r="E533" l="1"/>
  <c r="F533" s="1"/>
  <c r="J532"/>
  <c r="H533" l="1"/>
  <c r="K533" s="1"/>
  <c r="I533" l="1"/>
  <c r="E534" l="1"/>
  <c r="F534" s="1"/>
  <c r="J533"/>
  <c r="H534" l="1"/>
  <c r="K534" s="1"/>
  <c r="I534" l="1"/>
  <c r="E535" l="1"/>
  <c r="F535" s="1"/>
  <c r="J534"/>
  <c r="H535" l="1"/>
  <c r="K535" s="1"/>
  <c r="I535" l="1"/>
  <c r="E536" l="1"/>
  <c r="F536" s="1"/>
  <c r="J535"/>
  <c r="H536" l="1"/>
  <c r="K536" s="1"/>
  <c r="I536" l="1"/>
  <c r="E537" l="1"/>
  <c r="F537" s="1"/>
  <c r="J536"/>
  <c r="H537" l="1"/>
  <c r="K537" s="1"/>
  <c r="I537" l="1"/>
  <c r="E538" l="1"/>
  <c r="F538" s="1"/>
  <c r="J537"/>
  <c r="H538" l="1"/>
  <c r="K538" s="1"/>
  <c r="I538" l="1"/>
  <c r="E539" l="1"/>
  <c r="F539" s="1"/>
  <c r="J538"/>
  <c r="H539" l="1"/>
  <c r="K539" s="1"/>
  <c r="I539" l="1"/>
  <c r="E540" l="1"/>
  <c r="F540" s="1"/>
  <c r="J539"/>
  <c r="H540" l="1"/>
  <c r="K540" s="1"/>
  <c r="I540" l="1"/>
  <c r="E541" l="1"/>
  <c r="F541" s="1"/>
  <c r="J540"/>
  <c r="H541" l="1"/>
  <c r="K541" s="1"/>
  <c r="I541" l="1"/>
  <c r="E542" l="1"/>
  <c r="F542" s="1"/>
  <c r="J541"/>
  <c r="H542" l="1"/>
  <c r="K542" s="1"/>
  <c r="I542" l="1"/>
  <c r="E543" l="1"/>
  <c r="F543" s="1"/>
  <c r="J542"/>
  <c r="H543" l="1"/>
  <c r="K543" s="1"/>
  <c r="I543" l="1"/>
  <c r="E544" l="1"/>
  <c r="F544" s="1"/>
  <c r="J543"/>
  <c r="H544" l="1"/>
  <c r="K544" s="1"/>
  <c r="I544" l="1"/>
  <c r="E545" l="1"/>
  <c r="F545" s="1"/>
  <c r="J544"/>
  <c r="H545" l="1"/>
  <c r="K545" s="1"/>
  <c r="I545" l="1"/>
  <c r="E546" l="1"/>
  <c r="F546" s="1"/>
  <c r="J545"/>
  <c r="H546" l="1"/>
  <c r="K546" s="1"/>
  <c r="I546" l="1"/>
  <c r="E547" l="1"/>
  <c r="F547" s="1"/>
  <c r="J546"/>
  <c r="H547" l="1"/>
  <c r="K547" s="1"/>
  <c r="I547" l="1"/>
  <c r="E548" l="1"/>
  <c r="F548" s="1"/>
  <c r="J547"/>
  <c r="H548" l="1"/>
  <c r="K548" s="1"/>
  <c r="I548" l="1"/>
  <c r="E549" l="1"/>
  <c r="F549" s="1"/>
  <c r="J548"/>
  <c r="H549" l="1"/>
  <c r="K549" s="1"/>
  <c r="I549" l="1"/>
  <c r="E550" l="1"/>
  <c r="F550" s="1"/>
  <c r="J549"/>
  <c r="H550" l="1"/>
  <c r="K550" s="1"/>
  <c r="I550" l="1"/>
  <c r="E551" l="1"/>
  <c r="F551" s="1"/>
  <c r="J550"/>
  <c r="H551" l="1"/>
  <c r="K551" s="1"/>
  <c r="I551" l="1"/>
  <c r="E552" l="1"/>
  <c r="F552" s="1"/>
  <c r="J551"/>
  <c r="H552" l="1"/>
  <c r="K552" s="1"/>
  <c r="I552" l="1"/>
  <c r="E553" l="1"/>
  <c r="F553" s="1"/>
  <c r="J552"/>
  <c r="H553" l="1"/>
  <c r="K553" s="1"/>
  <c r="I553" l="1"/>
  <c r="E554" l="1"/>
  <c r="F554" s="1"/>
  <c r="J553"/>
  <c r="H554" l="1"/>
  <c r="K554" s="1"/>
  <c r="I554" l="1"/>
  <c r="E555" l="1"/>
  <c r="F555" s="1"/>
  <c r="J554"/>
  <c r="H555" l="1"/>
  <c r="K555" s="1"/>
  <c r="I555" l="1"/>
  <c r="E556" l="1"/>
  <c r="F556" s="1"/>
  <c r="J555"/>
  <c r="H556" l="1"/>
  <c r="K556" s="1"/>
  <c r="I556" l="1"/>
  <c r="E557" l="1"/>
  <c r="F557" s="1"/>
  <c r="J556"/>
  <c r="H557" l="1"/>
  <c r="K557" s="1"/>
  <c r="I557" l="1"/>
  <c r="E558" l="1"/>
  <c r="F558" s="1"/>
  <c r="J557"/>
  <c r="H558" l="1"/>
  <c r="K558" s="1"/>
  <c r="I558" l="1"/>
  <c r="E559" l="1"/>
  <c r="F559" s="1"/>
  <c r="J558"/>
  <c r="H559" l="1"/>
  <c r="K559" s="1"/>
  <c r="I559" l="1"/>
  <c r="E560" l="1"/>
  <c r="F560" s="1"/>
  <c r="J559"/>
  <c r="H560" l="1"/>
  <c r="K560" s="1"/>
  <c r="I560" l="1"/>
  <c r="E561" l="1"/>
  <c r="F561" s="1"/>
  <c r="J560"/>
  <c r="H561" l="1"/>
  <c r="K561" s="1"/>
  <c r="I561" l="1"/>
  <c r="E562" l="1"/>
  <c r="F562" s="1"/>
  <c r="J561"/>
  <c r="H562" l="1"/>
  <c r="K562" s="1"/>
  <c r="I562" l="1"/>
  <c r="E563" l="1"/>
  <c r="F563" s="1"/>
  <c r="J562"/>
  <c r="H563" l="1"/>
  <c r="K563" s="1"/>
  <c r="I563" l="1"/>
  <c r="E564" l="1"/>
  <c r="F564" s="1"/>
  <c r="J563"/>
  <c r="H564" l="1"/>
  <c r="K564" s="1"/>
  <c r="I564" l="1"/>
  <c r="E565" l="1"/>
  <c r="F565" s="1"/>
  <c r="J564"/>
  <c r="H565" l="1"/>
  <c r="K565" s="1"/>
  <c r="I565" l="1"/>
  <c r="E566" l="1"/>
  <c r="F566" s="1"/>
  <c r="J565"/>
  <c r="H566" l="1"/>
  <c r="K566" s="1"/>
  <c r="I566" l="1"/>
  <c r="E567" l="1"/>
  <c r="F567" s="1"/>
  <c r="J566"/>
  <c r="H567" l="1"/>
  <c r="K567" s="1"/>
  <c r="I567" l="1"/>
  <c r="E568" l="1"/>
  <c r="F568" s="1"/>
  <c r="J567"/>
  <c r="H568" l="1"/>
  <c r="K568" s="1"/>
  <c r="I568" l="1"/>
  <c r="E569" l="1"/>
  <c r="F569" s="1"/>
  <c r="J568"/>
  <c r="H569" l="1"/>
  <c r="K569" s="1"/>
  <c r="I569" l="1"/>
  <c r="E570" l="1"/>
  <c r="F570" s="1"/>
  <c r="J569"/>
  <c r="H570" l="1"/>
  <c r="K570" s="1"/>
  <c r="I570" l="1"/>
  <c r="E571" l="1"/>
  <c r="F571" s="1"/>
  <c r="J570"/>
  <c r="H571" l="1"/>
  <c r="K571" s="1"/>
  <c r="I571" l="1"/>
  <c r="E572" l="1"/>
  <c r="F572" s="1"/>
  <c r="J571"/>
  <c r="H572" l="1"/>
  <c r="K572" s="1"/>
  <c r="I572" l="1"/>
  <c r="E573" l="1"/>
  <c r="F573" s="1"/>
  <c r="J572"/>
  <c r="H573" l="1"/>
  <c r="K573" s="1"/>
  <c r="I573" l="1"/>
  <c r="E574" l="1"/>
  <c r="F574" s="1"/>
  <c r="J573"/>
  <c r="H574" l="1"/>
  <c r="K574" s="1"/>
  <c r="I574" l="1"/>
  <c r="E575" l="1"/>
  <c r="F575" s="1"/>
  <c r="J574"/>
  <c r="H575" l="1"/>
  <c r="K575" s="1"/>
  <c r="I575" l="1"/>
  <c r="E576" l="1"/>
  <c r="F576" s="1"/>
  <c r="J575"/>
  <c r="H576" l="1"/>
  <c r="K576" s="1"/>
  <c r="I576" l="1"/>
  <c r="E577" l="1"/>
  <c r="F577" s="1"/>
  <c r="J576"/>
  <c r="H577" l="1"/>
  <c r="K577" s="1"/>
  <c r="I577" l="1"/>
  <c r="E578" l="1"/>
  <c r="F578" s="1"/>
  <c r="J577"/>
  <c r="H578" l="1"/>
  <c r="K578" s="1"/>
  <c r="I578" l="1"/>
  <c r="E579" l="1"/>
  <c r="F579" s="1"/>
  <c r="J578"/>
  <c r="H579" l="1"/>
  <c r="K579" s="1"/>
  <c r="I579" l="1"/>
  <c r="E580" l="1"/>
  <c r="F580" s="1"/>
  <c r="J579"/>
  <c r="H580" l="1"/>
  <c r="K580" s="1"/>
  <c r="I580" l="1"/>
  <c r="E581" l="1"/>
  <c r="F581" s="1"/>
  <c r="J580"/>
  <c r="H581" l="1"/>
  <c r="K581" s="1"/>
  <c r="I581" l="1"/>
  <c r="E582" l="1"/>
  <c r="F582" s="1"/>
  <c r="J581"/>
  <c r="H582" l="1"/>
  <c r="K582" s="1"/>
  <c r="I582" l="1"/>
  <c r="E583" l="1"/>
  <c r="F583" s="1"/>
  <c r="J582"/>
  <c r="H583" l="1"/>
  <c r="K583" s="1"/>
  <c r="I583" l="1"/>
  <c r="E584" l="1"/>
  <c r="F584" s="1"/>
  <c r="J583"/>
  <c r="H584" l="1"/>
  <c r="K584" s="1"/>
  <c r="I584" l="1"/>
  <c r="E585" l="1"/>
  <c r="F585" s="1"/>
  <c r="J584"/>
  <c r="H585" l="1"/>
  <c r="K585" s="1"/>
  <c r="I585" l="1"/>
  <c r="E586" l="1"/>
  <c r="F586" s="1"/>
  <c r="J585"/>
  <c r="H586" l="1"/>
  <c r="K586" s="1"/>
  <c r="I586" l="1"/>
  <c r="E587" l="1"/>
  <c r="F587" s="1"/>
  <c r="J586"/>
  <c r="H587" l="1"/>
  <c r="K587" s="1"/>
  <c r="I587" l="1"/>
  <c r="E588" l="1"/>
  <c r="F588" s="1"/>
  <c r="J587"/>
  <c r="H588" l="1"/>
  <c r="K588" s="1"/>
  <c r="I588" l="1"/>
  <c r="E589" l="1"/>
  <c r="F589" s="1"/>
  <c r="J588"/>
  <c r="H589" l="1"/>
  <c r="K589" s="1"/>
  <c r="I589" l="1"/>
  <c r="E590" l="1"/>
  <c r="F590" s="1"/>
  <c r="J589"/>
  <c r="H590" l="1"/>
  <c r="K590" s="1"/>
  <c r="I590" l="1"/>
  <c r="E591" l="1"/>
  <c r="F591" s="1"/>
  <c r="J590"/>
  <c r="H591" l="1"/>
  <c r="K591" s="1"/>
  <c r="I591" l="1"/>
  <c r="E592" l="1"/>
  <c r="F592" s="1"/>
  <c r="J591"/>
  <c r="H592" l="1"/>
  <c r="K592" s="1"/>
  <c r="I592" l="1"/>
  <c r="E593" l="1"/>
  <c r="F593" s="1"/>
  <c r="J592"/>
  <c r="H593" l="1"/>
  <c r="K593" s="1"/>
  <c r="I593" l="1"/>
  <c r="E594" l="1"/>
  <c r="F594" s="1"/>
  <c r="J593"/>
  <c r="H594" l="1"/>
  <c r="K594" s="1"/>
  <c r="I594" l="1"/>
  <c r="E595" l="1"/>
  <c r="F595" s="1"/>
  <c r="J594"/>
  <c r="H595" l="1"/>
  <c r="K595" s="1"/>
  <c r="I595" l="1"/>
  <c r="E596" l="1"/>
  <c r="F596" s="1"/>
  <c r="J595"/>
  <c r="H596" l="1"/>
  <c r="K596" s="1"/>
  <c r="I596" l="1"/>
  <c r="E597" l="1"/>
  <c r="F597" s="1"/>
  <c r="J596"/>
  <c r="H597" l="1"/>
  <c r="K597" s="1"/>
  <c r="I597" l="1"/>
  <c r="E598" l="1"/>
  <c r="F598" s="1"/>
  <c r="J597"/>
  <c r="H598" l="1"/>
  <c r="K598" s="1"/>
  <c r="I598" l="1"/>
  <c r="E599" l="1"/>
  <c r="F599" s="1"/>
  <c r="J598"/>
  <c r="H599" l="1"/>
  <c r="K599" s="1"/>
  <c r="I599" l="1"/>
  <c r="E600" l="1"/>
  <c r="F600" s="1"/>
  <c r="J599"/>
  <c r="H600" l="1"/>
  <c r="K600" s="1"/>
  <c r="I600" l="1"/>
  <c r="E601" l="1"/>
  <c r="F601" s="1"/>
  <c r="J600"/>
  <c r="H601" l="1"/>
  <c r="K601" s="1"/>
  <c r="I601" l="1"/>
  <c r="E602" l="1"/>
  <c r="F602" s="1"/>
  <c r="J601"/>
  <c r="H602" l="1"/>
  <c r="K602" s="1"/>
  <c r="I602" l="1"/>
  <c r="E603" l="1"/>
  <c r="F603" s="1"/>
  <c r="J602"/>
  <c r="H603" l="1"/>
  <c r="K603" s="1"/>
  <c r="I603" l="1"/>
  <c r="E604" l="1"/>
  <c r="F604" s="1"/>
  <c r="J603"/>
  <c r="H604" l="1"/>
  <c r="K604" s="1"/>
  <c r="I604" l="1"/>
  <c r="E605" l="1"/>
  <c r="F605" s="1"/>
  <c r="J604"/>
  <c r="H605" l="1"/>
  <c r="K605" s="1"/>
  <c r="I605" l="1"/>
  <c r="E606" l="1"/>
  <c r="F606" s="1"/>
  <c r="J605"/>
  <c r="H606" l="1"/>
  <c r="K606" s="1"/>
  <c r="I606" l="1"/>
  <c r="E607" l="1"/>
  <c r="F607" s="1"/>
  <c r="J606"/>
  <c r="H607" l="1"/>
  <c r="K607" s="1"/>
  <c r="I607" l="1"/>
  <c r="E608" l="1"/>
  <c r="F608" s="1"/>
  <c r="J607"/>
  <c r="H608" l="1"/>
  <c r="K608" s="1"/>
  <c r="I608" l="1"/>
  <c r="E609" l="1"/>
  <c r="F609" s="1"/>
  <c r="J608"/>
  <c r="H609" l="1"/>
  <c r="K609" s="1"/>
  <c r="I609" l="1"/>
  <c r="E610" l="1"/>
  <c r="F610" s="1"/>
  <c r="J609"/>
  <c r="H610" l="1"/>
  <c r="K610" s="1"/>
  <c r="I610" l="1"/>
  <c r="E611" l="1"/>
  <c r="F611" s="1"/>
  <c r="J610"/>
  <c r="H611" l="1"/>
  <c r="K611" s="1"/>
  <c r="I611" l="1"/>
  <c r="E612" l="1"/>
  <c r="F612" s="1"/>
  <c r="J611"/>
  <c r="H612" l="1"/>
  <c r="K612" s="1"/>
  <c r="I612" l="1"/>
  <c r="E613" l="1"/>
  <c r="F613" s="1"/>
  <c r="J612"/>
  <c r="H613" l="1"/>
  <c r="K613" s="1"/>
  <c r="I613" l="1"/>
  <c r="E614" l="1"/>
  <c r="F614" s="1"/>
  <c r="J613"/>
  <c r="H614" l="1"/>
  <c r="K614" s="1"/>
  <c r="I614" l="1"/>
  <c r="E615" l="1"/>
  <c r="F615" s="1"/>
  <c r="J614"/>
  <c r="H615" l="1"/>
  <c r="K615" s="1"/>
  <c r="I615" l="1"/>
  <c r="E616" l="1"/>
  <c r="F616" s="1"/>
  <c r="J615"/>
  <c r="H616" l="1"/>
  <c r="K616" s="1"/>
  <c r="I616" l="1"/>
  <c r="E617" l="1"/>
  <c r="F617" s="1"/>
  <c r="J616"/>
  <c r="H617" l="1"/>
  <c r="K617" s="1"/>
  <c r="I617" l="1"/>
  <c r="E618" l="1"/>
  <c r="F618" s="1"/>
  <c r="J617"/>
  <c r="H618" l="1"/>
  <c r="K618" s="1"/>
  <c r="I618" l="1"/>
  <c r="E619" l="1"/>
  <c r="F619" s="1"/>
  <c r="J618"/>
  <c r="H619" l="1"/>
  <c r="K619" s="1"/>
  <c r="I619" l="1"/>
  <c r="E620" l="1"/>
  <c r="F620" s="1"/>
  <c r="J619"/>
  <c r="H620" l="1"/>
  <c r="K620" s="1"/>
  <c r="I620" l="1"/>
  <c r="E621" l="1"/>
  <c r="F621" s="1"/>
  <c r="J620"/>
  <c r="H621" l="1"/>
  <c r="K621" s="1"/>
  <c r="I621" l="1"/>
  <c r="E622" l="1"/>
  <c r="F622" s="1"/>
  <c r="J621"/>
  <c r="H622" l="1"/>
  <c r="K622" s="1"/>
  <c r="I622" l="1"/>
  <c r="E623" l="1"/>
  <c r="F623" s="1"/>
  <c r="J622"/>
  <c r="H623" l="1"/>
  <c r="K623" s="1"/>
  <c r="I623" l="1"/>
  <c r="E624" l="1"/>
  <c r="F624" s="1"/>
  <c r="J623"/>
  <c r="H624" l="1"/>
  <c r="K624" s="1"/>
  <c r="I624" l="1"/>
  <c r="E625" l="1"/>
  <c r="F625" s="1"/>
  <c r="J624"/>
  <c r="H625" l="1"/>
  <c r="K625" s="1"/>
  <c r="I625" l="1"/>
  <c r="E626" l="1"/>
  <c r="F626" s="1"/>
  <c r="J625"/>
  <c r="H626" l="1"/>
  <c r="K626" s="1"/>
  <c r="I626" l="1"/>
  <c r="E627" l="1"/>
  <c r="F627" s="1"/>
  <c r="J626"/>
  <c r="H627" l="1"/>
  <c r="K627" s="1"/>
  <c r="I627" l="1"/>
  <c r="E628" l="1"/>
  <c r="F628" s="1"/>
  <c r="J627"/>
  <c r="H628" l="1"/>
  <c r="K628" s="1"/>
  <c r="I628" l="1"/>
  <c r="E629" l="1"/>
  <c r="F629" s="1"/>
  <c r="J628"/>
  <c r="H629" l="1"/>
  <c r="K629" s="1"/>
  <c r="I629" l="1"/>
  <c r="E630" l="1"/>
  <c r="F630" s="1"/>
  <c r="J629"/>
  <c r="H630" l="1"/>
  <c r="K630" s="1"/>
  <c r="I630" l="1"/>
  <c r="E631" l="1"/>
  <c r="F631" s="1"/>
  <c r="J630"/>
  <c r="H631" l="1"/>
  <c r="K631" s="1"/>
  <c r="I631" l="1"/>
  <c r="E632" l="1"/>
  <c r="F632" s="1"/>
  <c r="J631"/>
  <c r="H632" l="1"/>
  <c r="K632" s="1"/>
  <c r="I632" l="1"/>
  <c r="E633" l="1"/>
  <c r="F633" s="1"/>
  <c r="J632"/>
  <c r="H633" l="1"/>
  <c r="K633" s="1"/>
  <c r="I633" l="1"/>
  <c r="E634" l="1"/>
  <c r="F634" s="1"/>
  <c r="J633"/>
  <c r="H634" l="1"/>
  <c r="K634" s="1"/>
  <c r="I634" l="1"/>
  <c r="E635" l="1"/>
  <c r="F635" s="1"/>
  <c r="J634"/>
  <c r="H635" l="1"/>
  <c r="K635" s="1"/>
  <c r="I635" l="1"/>
  <c r="E636" l="1"/>
  <c r="F636" s="1"/>
  <c r="J635"/>
  <c r="H636" l="1"/>
  <c r="K636" s="1"/>
  <c r="I636" l="1"/>
  <c r="E637" l="1"/>
  <c r="F637" s="1"/>
  <c r="J636"/>
  <c r="H637" l="1"/>
  <c r="K637" s="1"/>
  <c r="I637" l="1"/>
  <c r="E638" l="1"/>
  <c r="F638" s="1"/>
  <c r="J637"/>
  <c r="H638" l="1"/>
  <c r="K638" s="1"/>
  <c r="I638" l="1"/>
  <c r="E639" l="1"/>
  <c r="F639" s="1"/>
  <c r="J638"/>
  <c r="H639" l="1"/>
  <c r="K639" s="1"/>
  <c r="I639" l="1"/>
  <c r="E640" l="1"/>
  <c r="F640" s="1"/>
  <c r="J639"/>
  <c r="H640" l="1"/>
  <c r="K640" s="1"/>
  <c r="I640" l="1"/>
  <c r="E641" l="1"/>
  <c r="F641" s="1"/>
  <c r="J640"/>
  <c r="H641" l="1"/>
  <c r="K641" s="1"/>
  <c r="I641" l="1"/>
  <c r="E642" l="1"/>
  <c r="F642" s="1"/>
  <c r="J641"/>
  <c r="H642" l="1"/>
  <c r="K642" s="1"/>
  <c r="I642" l="1"/>
  <c r="E643" l="1"/>
  <c r="F643" s="1"/>
  <c r="J642"/>
  <c r="H643" l="1"/>
  <c r="K643" s="1"/>
  <c r="I643" l="1"/>
  <c r="E644" l="1"/>
  <c r="F644" s="1"/>
  <c r="J643"/>
  <c r="H644" l="1"/>
  <c r="K644" s="1"/>
  <c r="I644" l="1"/>
  <c r="E645" l="1"/>
  <c r="F645" s="1"/>
  <c r="J644"/>
  <c r="H645" l="1"/>
  <c r="K645" s="1"/>
  <c r="I645" l="1"/>
  <c r="E646" l="1"/>
  <c r="F646" s="1"/>
  <c r="J645"/>
  <c r="H646" l="1"/>
  <c r="K646" s="1"/>
  <c r="I646" l="1"/>
  <c r="E647" l="1"/>
  <c r="F647" s="1"/>
  <c r="J646"/>
  <c r="H647" l="1"/>
  <c r="K647" s="1"/>
  <c r="I647" l="1"/>
  <c r="E648" l="1"/>
  <c r="F648" s="1"/>
  <c r="J647"/>
  <c r="H648" l="1"/>
  <c r="K648" s="1"/>
  <c r="I648" l="1"/>
  <c r="E649" l="1"/>
  <c r="F649" s="1"/>
  <c r="J648"/>
  <c r="H649" l="1"/>
  <c r="K649" s="1"/>
  <c r="I649" l="1"/>
  <c r="E650" l="1"/>
  <c r="F650" s="1"/>
  <c r="J649"/>
  <c r="H650" l="1"/>
  <c r="K650" s="1"/>
  <c r="I650" l="1"/>
  <c r="E651" l="1"/>
  <c r="F651" s="1"/>
  <c r="J650"/>
  <c r="H651" l="1"/>
  <c r="K651" s="1"/>
  <c r="I651" l="1"/>
  <c r="E652" l="1"/>
  <c r="F652" s="1"/>
  <c r="J651"/>
  <c r="H652" l="1"/>
  <c r="K652" s="1"/>
  <c r="I652" l="1"/>
  <c r="E653" l="1"/>
  <c r="F653" s="1"/>
  <c r="J652"/>
  <c r="H653" l="1"/>
  <c r="K653" s="1"/>
  <c r="I653" l="1"/>
  <c r="E654" l="1"/>
  <c r="F654" s="1"/>
  <c r="J653"/>
  <c r="H654" l="1"/>
  <c r="K654" s="1"/>
  <c r="I654" l="1"/>
  <c r="E655" l="1"/>
  <c r="F655" s="1"/>
  <c r="J654"/>
  <c r="H655" l="1"/>
  <c r="K655" s="1"/>
  <c r="I655" l="1"/>
  <c r="E656" l="1"/>
  <c r="F656" s="1"/>
  <c r="J655"/>
  <c r="H656" l="1"/>
  <c r="K656" s="1"/>
  <c r="I656" l="1"/>
  <c r="E657" l="1"/>
  <c r="F657" s="1"/>
  <c r="J656"/>
  <c r="H657" l="1"/>
  <c r="K657" s="1"/>
  <c r="I657" l="1"/>
  <c r="E658" l="1"/>
  <c r="F658" s="1"/>
  <c r="J657"/>
  <c r="H658" l="1"/>
  <c r="K658" s="1"/>
  <c r="I658" l="1"/>
  <c r="E659" l="1"/>
  <c r="F659" s="1"/>
  <c r="J658"/>
  <c r="H659" l="1"/>
  <c r="K659" s="1"/>
  <c r="I659" l="1"/>
  <c r="E660" l="1"/>
  <c r="F660" s="1"/>
  <c r="J659"/>
  <c r="H660" l="1"/>
  <c r="K660" s="1"/>
  <c r="I660" l="1"/>
  <c r="E661" l="1"/>
  <c r="F661" s="1"/>
  <c r="J660"/>
  <c r="H661" l="1"/>
  <c r="K661" s="1"/>
  <c r="I661" l="1"/>
  <c r="E662" l="1"/>
  <c r="F662" s="1"/>
  <c r="J661"/>
  <c r="H662" l="1"/>
  <c r="K662" s="1"/>
  <c r="I662" l="1"/>
  <c r="E663" l="1"/>
  <c r="F663" s="1"/>
  <c r="J662"/>
  <c r="H663" l="1"/>
  <c r="K663" s="1"/>
  <c r="I663" l="1"/>
  <c r="E664" l="1"/>
  <c r="F664" s="1"/>
  <c r="J663"/>
  <c r="H664" l="1"/>
  <c r="K664" s="1"/>
  <c r="I664" l="1"/>
  <c r="E665" l="1"/>
  <c r="F665" s="1"/>
  <c r="J664"/>
  <c r="H665" l="1"/>
  <c r="K665" s="1"/>
  <c r="I665" l="1"/>
  <c r="E666" l="1"/>
  <c r="F666" s="1"/>
  <c r="J665"/>
  <c r="H666" l="1"/>
  <c r="K666" s="1"/>
  <c r="I666" l="1"/>
  <c r="E667" l="1"/>
  <c r="F667" s="1"/>
  <c r="J666"/>
  <c r="H667" l="1"/>
  <c r="K667" s="1"/>
  <c r="I667" l="1"/>
  <c r="E668" l="1"/>
  <c r="F668" s="1"/>
  <c r="J667"/>
  <c r="H668" l="1"/>
  <c r="K668" s="1"/>
  <c r="I668" l="1"/>
  <c r="E669" l="1"/>
  <c r="F669" s="1"/>
  <c r="J668"/>
  <c r="H669" l="1"/>
  <c r="K669" s="1"/>
  <c r="I669" l="1"/>
  <c r="E670" l="1"/>
  <c r="F670" s="1"/>
  <c r="J669"/>
  <c r="H670" l="1"/>
  <c r="K670" s="1"/>
  <c r="I670" l="1"/>
  <c r="E671" l="1"/>
  <c r="F671" s="1"/>
  <c r="J670"/>
  <c r="H671" l="1"/>
  <c r="K671" s="1"/>
  <c r="I671" l="1"/>
  <c r="E672" l="1"/>
  <c r="F672" s="1"/>
  <c r="J671"/>
  <c r="H672" l="1"/>
  <c r="K672" s="1"/>
  <c r="I672" l="1"/>
  <c r="E673" l="1"/>
  <c r="F673" s="1"/>
  <c r="J672"/>
  <c r="H673" l="1"/>
  <c r="K673" s="1"/>
  <c r="I673" l="1"/>
  <c r="E674" l="1"/>
  <c r="F674" s="1"/>
  <c r="J673"/>
  <c r="H674" l="1"/>
  <c r="K674" s="1"/>
  <c r="I674" l="1"/>
  <c r="E675" l="1"/>
  <c r="F675" s="1"/>
  <c r="J674"/>
  <c r="H675" l="1"/>
  <c r="K675" s="1"/>
  <c r="I675" l="1"/>
  <c r="E676" l="1"/>
  <c r="F676" s="1"/>
  <c r="J675"/>
  <c r="H676" l="1"/>
  <c r="K676" s="1"/>
  <c r="I676" l="1"/>
  <c r="E677" l="1"/>
  <c r="F677" s="1"/>
  <c r="J676"/>
  <c r="H677" l="1"/>
  <c r="K677" s="1"/>
  <c r="I677" l="1"/>
  <c r="E678" l="1"/>
  <c r="F678" s="1"/>
  <c r="J677"/>
  <c r="H678" l="1"/>
  <c r="K678" s="1"/>
  <c r="I678" l="1"/>
  <c r="E679" l="1"/>
  <c r="F679" s="1"/>
  <c r="J678"/>
  <c r="H679" l="1"/>
  <c r="K679" s="1"/>
  <c r="I679" l="1"/>
  <c r="E680" l="1"/>
  <c r="F680" s="1"/>
  <c r="J679"/>
  <c r="H680" l="1"/>
  <c r="K680" s="1"/>
  <c r="I680" l="1"/>
  <c r="E681" l="1"/>
  <c r="F681" s="1"/>
  <c r="J680"/>
  <c r="H681" l="1"/>
  <c r="K681" s="1"/>
  <c r="I681" l="1"/>
  <c r="E682" l="1"/>
  <c r="F682" s="1"/>
  <c r="J681"/>
  <c r="H682" l="1"/>
  <c r="K682" s="1"/>
  <c r="I682" l="1"/>
  <c r="E683" l="1"/>
  <c r="F683" s="1"/>
  <c r="J682"/>
  <c r="H683" l="1"/>
  <c r="K683" s="1"/>
  <c r="I683" l="1"/>
  <c r="E684" l="1"/>
  <c r="F684" s="1"/>
  <c r="J683"/>
  <c r="H684" l="1"/>
  <c r="K684" s="1"/>
  <c r="I684" l="1"/>
  <c r="E685" l="1"/>
  <c r="F685" s="1"/>
  <c r="J684"/>
  <c r="H685" l="1"/>
  <c r="K685" s="1"/>
  <c r="I685" l="1"/>
  <c r="E686" l="1"/>
  <c r="F686" s="1"/>
  <c r="J685"/>
  <c r="H686" l="1"/>
  <c r="K686" s="1"/>
  <c r="I686" l="1"/>
  <c r="E687" l="1"/>
  <c r="F687" s="1"/>
  <c r="J686"/>
  <c r="H687" l="1"/>
  <c r="K687" s="1"/>
  <c r="I687" l="1"/>
  <c r="E688" l="1"/>
  <c r="F688" s="1"/>
  <c r="J687"/>
  <c r="H688" l="1"/>
  <c r="K688" s="1"/>
  <c r="I688" l="1"/>
  <c r="E689" l="1"/>
  <c r="F689" s="1"/>
  <c r="J688"/>
  <c r="H689" l="1"/>
  <c r="K689" s="1"/>
  <c r="I689" l="1"/>
  <c r="E690" l="1"/>
  <c r="F690" s="1"/>
  <c r="J689"/>
  <c r="H690" l="1"/>
  <c r="K690" s="1"/>
  <c r="I690" l="1"/>
  <c r="E691" l="1"/>
  <c r="F691" s="1"/>
  <c r="J690"/>
  <c r="H691" l="1"/>
  <c r="K691" s="1"/>
  <c r="I691" l="1"/>
  <c r="E692" l="1"/>
  <c r="F692" s="1"/>
  <c r="J691"/>
  <c r="H692" l="1"/>
  <c r="K692" s="1"/>
  <c r="I692" l="1"/>
  <c r="E693" l="1"/>
  <c r="F693" s="1"/>
  <c r="J692"/>
  <c r="H693" l="1"/>
  <c r="K693" s="1"/>
  <c r="I693" l="1"/>
  <c r="E694" l="1"/>
  <c r="F694" s="1"/>
  <c r="J693"/>
  <c r="H694" l="1"/>
  <c r="K694" s="1"/>
  <c r="I694" l="1"/>
  <c r="E695" l="1"/>
  <c r="F695" s="1"/>
  <c r="J694"/>
  <c r="H695" l="1"/>
  <c r="K695" s="1"/>
  <c r="I695" l="1"/>
  <c r="E696" l="1"/>
  <c r="F696" s="1"/>
  <c r="J695"/>
  <c r="H696" l="1"/>
  <c r="K696" s="1"/>
  <c r="I696" l="1"/>
  <c r="E697" l="1"/>
  <c r="F697" s="1"/>
  <c r="J696"/>
  <c r="H697" l="1"/>
  <c r="K697" s="1"/>
  <c r="I697" l="1"/>
  <c r="E698" l="1"/>
  <c r="F698" s="1"/>
  <c r="J697"/>
  <c r="H698" l="1"/>
  <c r="K698" s="1"/>
  <c r="I698" l="1"/>
  <c r="E699" l="1"/>
  <c r="F699" s="1"/>
  <c r="J698"/>
  <c r="H699" l="1"/>
  <c r="K699" s="1"/>
  <c r="I699" l="1"/>
  <c r="E700" l="1"/>
  <c r="F700" s="1"/>
  <c r="J699"/>
  <c r="H700" l="1"/>
  <c r="K700" s="1"/>
  <c r="I700" l="1"/>
  <c r="E701" l="1"/>
  <c r="F701" s="1"/>
  <c r="J700"/>
  <c r="H701" l="1"/>
  <c r="K701" s="1"/>
  <c r="I701" l="1"/>
  <c r="E702" l="1"/>
  <c r="F702" s="1"/>
  <c r="J701"/>
  <c r="H702" l="1"/>
  <c r="K702" s="1"/>
  <c r="I702" l="1"/>
  <c r="E703" l="1"/>
  <c r="F703" s="1"/>
  <c r="J702"/>
  <c r="H703" l="1"/>
  <c r="K703" s="1"/>
  <c r="I703" l="1"/>
  <c r="E704" l="1"/>
  <c r="F704" s="1"/>
  <c r="J703"/>
  <c r="H704" l="1"/>
  <c r="K704" s="1"/>
  <c r="I704" l="1"/>
  <c r="E705" l="1"/>
  <c r="F705" s="1"/>
  <c r="J704"/>
  <c r="H705" l="1"/>
  <c r="K705" s="1"/>
  <c r="I705" l="1"/>
  <c r="E706" l="1"/>
  <c r="F706" s="1"/>
  <c r="J705"/>
  <c r="H706" l="1"/>
  <c r="K706" s="1"/>
  <c r="I706" l="1"/>
  <c r="E707" l="1"/>
  <c r="F707" s="1"/>
  <c r="J706"/>
  <c r="H707" l="1"/>
  <c r="K707" s="1"/>
  <c r="I707" l="1"/>
  <c r="E708" l="1"/>
  <c r="F708" s="1"/>
  <c r="J707"/>
  <c r="H708" l="1"/>
  <c r="K708" s="1"/>
  <c r="I708" l="1"/>
  <c r="E709" l="1"/>
  <c r="F709" s="1"/>
  <c r="J708"/>
  <c r="H709" l="1"/>
  <c r="K709" s="1"/>
  <c r="I709" l="1"/>
  <c r="E710" l="1"/>
  <c r="F710" s="1"/>
  <c r="J709"/>
  <c r="H710" l="1"/>
  <c r="K710" s="1"/>
  <c r="I710" l="1"/>
  <c r="E711" l="1"/>
  <c r="F711" s="1"/>
  <c r="J710"/>
  <c r="H711" l="1"/>
  <c r="K711" s="1"/>
  <c r="I711" l="1"/>
  <c r="E712" l="1"/>
  <c r="F712" s="1"/>
  <c r="J711"/>
  <c r="H712" l="1"/>
  <c r="K712" s="1"/>
  <c r="I712" l="1"/>
  <c r="E713" l="1"/>
  <c r="F713" s="1"/>
  <c r="J712"/>
  <c r="H713" l="1"/>
  <c r="K713" s="1"/>
  <c r="I713" l="1"/>
  <c r="E714" l="1"/>
  <c r="F714" s="1"/>
  <c r="J713"/>
  <c r="H714" l="1"/>
  <c r="K714" s="1"/>
  <c r="I714" l="1"/>
  <c r="E715" l="1"/>
  <c r="F715" s="1"/>
  <c r="J714"/>
  <c r="H715" l="1"/>
  <c r="K715" s="1"/>
  <c r="I715" l="1"/>
  <c r="E716" l="1"/>
  <c r="F716" s="1"/>
  <c r="J715"/>
  <c r="H716" l="1"/>
  <c r="K716" s="1"/>
  <c r="I716" l="1"/>
  <c r="E717" l="1"/>
  <c r="F717" s="1"/>
  <c r="J716"/>
  <c r="H717" l="1"/>
  <c r="K717" s="1"/>
  <c r="I717" l="1"/>
  <c r="E718" l="1"/>
  <c r="F718" s="1"/>
  <c r="J717"/>
  <c r="H718" l="1"/>
  <c r="K718" s="1"/>
  <c r="I718" l="1"/>
  <c r="E719" l="1"/>
  <c r="F719" s="1"/>
  <c r="J718"/>
  <c r="H719" l="1"/>
  <c r="K719" s="1"/>
  <c r="I719" l="1"/>
  <c r="E720" l="1"/>
  <c r="F720" s="1"/>
  <c r="J719"/>
  <c r="H720" l="1"/>
  <c r="K720" s="1"/>
  <c r="I720" l="1"/>
  <c r="E721" l="1"/>
  <c r="F721" s="1"/>
  <c r="J720"/>
  <c r="H721" l="1"/>
  <c r="K721" s="1"/>
  <c r="I721" l="1"/>
  <c r="E722" l="1"/>
  <c r="F722" s="1"/>
  <c r="J721"/>
  <c r="H722" l="1"/>
  <c r="K722" s="1"/>
  <c r="I722" l="1"/>
  <c r="E723" l="1"/>
  <c r="F723" s="1"/>
  <c r="J722"/>
  <c r="H723" l="1"/>
  <c r="K723" s="1"/>
  <c r="I723" l="1"/>
  <c r="E724" l="1"/>
  <c r="F724" s="1"/>
  <c r="J723"/>
  <c r="H724" l="1"/>
  <c r="K724" s="1"/>
  <c r="I724" l="1"/>
  <c r="E725" l="1"/>
  <c r="F725" s="1"/>
  <c r="J724"/>
  <c r="H725" l="1"/>
  <c r="K725" s="1"/>
  <c r="I725" l="1"/>
  <c r="E726" l="1"/>
  <c r="F726" s="1"/>
  <c r="J725"/>
  <c r="H726" l="1"/>
  <c r="K726" s="1"/>
  <c r="I726" l="1"/>
  <c r="E727" l="1"/>
  <c r="F727" s="1"/>
  <c r="J726"/>
  <c r="H727" l="1"/>
  <c r="K727" s="1"/>
  <c r="I727" l="1"/>
  <c r="E728" l="1"/>
  <c r="F728" s="1"/>
  <c r="J727"/>
  <c r="H728" l="1"/>
  <c r="K728" s="1"/>
  <c r="I728" l="1"/>
  <c r="E729" l="1"/>
  <c r="F729" s="1"/>
  <c r="J728"/>
  <c r="H729" l="1"/>
  <c r="K729" s="1"/>
  <c r="I729" l="1"/>
  <c r="E730" l="1"/>
  <c r="F730" s="1"/>
  <c r="J729"/>
  <c r="H730" l="1"/>
  <c r="K730" s="1"/>
  <c r="I730" l="1"/>
  <c r="E731" l="1"/>
  <c r="F731" s="1"/>
  <c r="J730"/>
  <c r="H731" l="1"/>
  <c r="K731" s="1"/>
  <c r="I731" l="1"/>
  <c r="E732" l="1"/>
  <c r="F732" s="1"/>
  <c r="J731"/>
  <c r="H732" l="1"/>
  <c r="K732" s="1"/>
  <c r="I732" l="1"/>
  <c r="E733" l="1"/>
  <c r="F733" s="1"/>
  <c r="J732"/>
  <c r="H733" l="1"/>
  <c r="K733" s="1"/>
  <c r="I733" l="1"/>
  <c r="E734" l="1"/>
  <c r="F734" s="1"/>
  <c r="J733"/>
  <c r="H734" l="1"/>
  <c r="K734" s="1"/>
  <c r="I734" l="1"/>
  <c r="E735" l="1"/>
  <c r="F735" s="1"/>
  <c r="J734"/>
  <c r="H735" l="1"/>
  <c r="K735" s="1"/>
  <c r="I735" l="1"/>
  <c r="E736" l="1"/>
  <c r="F736" s="1"/>
  <c r="J735"/>
  <c r="H736" l="1"/>
  <c r="K736" s="1"/>
  <c r="I736" l="1"/>
  <c r="E737" l="1"/>
  <c r="F737" s="1"/>
  <c r="J736"/>
  <c r="H737" l="1"/>
  <c r="K737" s="1"/>
  <c r="I737" l="1"/>
  <c r="E738" l="1"/>
  <c r="F738" s="1"/>
  <c r="J737"/>
  <c r="H738" l="1"/>
  <c r="K738" s="1"/>
  <c r="I738" l="1"/>
  <c r="E739" l="1"/>
  <c r="F739" s="1"/>
  <c r="J738"/>
  <c r="H739" l="1"/>
  <c r="K739" s="1"/>
  <c r="I739" l="1"/>
  <c r="E740" l="1"/>
  <c r="F740" s="1"/>
  <c r="J739"/>
  <c r="H740" l="1"/>
  <c r="K740" s="1"/>
  <c r="I740" l="1"/>
  <c r="E741" l="1"/>
  <c r="F741" s="1"/>
  <c r="J740"/>
  <c r="H741" l="1"/>
  <c r="K741" s="1"/>
  <c r="I741" l="1"/>
  <c r="E742" l="1"/>
  <c r="F742" s="1"/>
  <c r="J741"/>
  <c r="H742" l="1"/>
  <c r="K742" s="1"/>
  <c r="I742" l="1"/>
  <c r="E743" l="1"/>
  <c r="F743" s="1"/>
  <c r="J742"/>
  <c r="H743" l="1"/>
  <c r="K743" s="1"/>
  <c r="I743" l="1"/>
  <c r="E744" l="1"/>
  <c r="F744" s="1"/>
  <c r="J743"/>
  <c r="H744" l="1"/>
  <c r="K744" s="1"/>
  <c r="I744" l="1"/>
  <c r="E745" l="1"/>
  <c r="F745" s="1"/>
  <c r="J744"/>
  <c r="H745" l="1"/>
  <c r="K745" s="1"/>
  <c r="I745" l="1"/>
  <c r="E746" l="1"/>
  <c r="F746" s="1"/>
  <c r="J745"/>
  <c r="H746" l="1"/>
  <c r="K746" s="1"/>
  <c r="I746" l="1"/>
  <c r="E747" l="1"/>
  <c r="F747" s="1"/>
  <c r="J746"/>
  <c r="H747" l="1"/>
  <c r="K747" s="1"/>
  <c r="I747" l="1"/>
  <c r="E748" l="1"/>
  <c r="F748" s="1"/>
  <c r="J747"/>
  <c r="H748" l="1"/>
  <c r="K748" s="1"/>
  <c r="I748" l="1"/>
  <c r="E749" l="1"/>
  <c r="F749" s="1"/>
  <c r="J748"/>
  <c r="H749" l="1"/>
  <c r="K749" s="1"/>
  <c r="I749" l="1"/>
  <c r="E750" l="1"/>
  <c r="F750" s="1"/>
  <c r="J749"/>
  <c r="H750" l="1"/>
  <c r="K750" s="1"/>
  <c r="I750" l="1"/>
  <c r="E751" l="1"/>
  <c r="F751" s="1"/>
  <c r="J750"/>
  <c r="H751" l="1"/>
  <c r="K751" s="1"/>
  <c r="I751" l="1"/>
  <c r="E752" l="1"/>
  <c r="F752" s="1"/>
  <c r="J751"/>
  <c r="H752" l="1"/>
  <c r="K752" s="1"/>
  <c r="I752" l="1"/>
  <c r="E753" l="1"/>
  <c r="F753" s="1"/>
  <c r="J752"/>
  <c r="H753" l="1"/>
  <c r="K753" s="1"/>
  <c r="I753" l="1"/>
  <c r="E754" l="1"/>
  <c r="F754" s="1"/>
  <c r="J753"/>
  <c r="H754" l="1"/>
  <c r="K754" s="1"/>
  <c r="I754" l="1"/>
  <c r="E755" l="1"/>
  <c r="F755" s="1"/>
  <c r="J754"/>
  <c r="H755" l="1"/>
  <c r="K755" s="1"/>
  <c r="I755" l="1"/>
  <c r="E756" l="1"/>
  <c r="F756" s="1"/>
  <c r="J755"/>
  <c r="H756" l="1"/>
  <c r="K756" s="1"/>
  <c r="I756" l="1"/>
  <c r="E757" l="1"/>
  <c r="F757" s="1"/>
  <c r="J756"/>
  <c r="H757" l="1"/>
  <c r="K757" s="1"/>
  <c r="I757" l="1"/>
  <c r="E758" l="1"/>
  <c r="F758" s="1"/>
  <c r="J757"/>
  <c r="H758" l="1"/>
  <c r="K758" s="1"/>
  <c r="I758" l="1"/>
  <c r="E759" l="1"/>
  <c r="F759" s="1"/>
  <c r="J758"/>
  <c r="H759" l="1"/>
  <c r="K759" s="1"/>
  <c r="I759" l="1"/>
  <c r="E760" l="1"/>
  <c r="F760" s="1"/>
  <c r="J759"/>
  <c r="H760" l="1"/>
  <c r="K760" s="1"/>
  <c r="I760" l="1"/>
  <c r="E761" l="1"/>
  <c r="F761" s="1"/>
  <c r="J760"/>
  <c r="H761" l="1"/>
  <c r="K761" s="1"/>
  <c r="I761" l="1"/>
  <c r="E762" l="1"/>
  <c r="F762" s="1"/>
  <c r="J761"/>
  <c r="H762" l="1"/>
  <c r="K762" s="1"/>
  <c r="I762" l="1"/>
  <c r="E763" l="1"/>
  <c r="F763" s="1"/>
  <c r="J762"/>
  <c r="H763" l="1"/>
  <c r="K763" s="1"/>
  <c r="I763" l="1"/>
  <c r="E764" l="1"/>
  <c r="F764" s="1"/>
  <c r="J763"/>
  <c r="H764" l="1"/>
  <c r="K764" s="1"/>
  <c r="I764" l="1"/>
  <c r="E765" l="1"/>
  <c r="F765" s="1"/>
  <c r="J764"/>
  <c r="H765" l="1"/>
  <c r="K765" s="1"/>
  <c r="I765" l="1"/>
  <c r="E766" l="1"/>
  <c r="F766" s="1"/>
  <c r="J765"/>
  <c r="H766" l="1"/>
  <c r="K766" s="1"/>
  <c r="I766" l="1"/>
  <c r="E767" l="1"/>
  <c r="F767" s="1"/>
  <c r="J766"/>
  <c r="H767" l="1"/>
  <c r="K767" s="1"/>
  <c r="I767" l="1"/>
  <c r="E768" l="1"/>
  <c r="F768" s="1"/>
  <c r="J767"/>
  <c r="H768" l="1"/>
  <c r="K768" s="1"/>
  <c r="I768" l="1"/>
  <c r="E769" l="1"/>
  <c r="F769" s="1"/>
  <c r="J768"/>
  <c r="H769" l="1"/>
  <c r="K769" s="1"/>
  <c r="I769" l="1"/>
  <c r="E770" l="1"/>
  <c r="F770" s="1"/>
  <c r="J769"/>
  <c r="H770" l="1"/>
  <c r="K770" s="1"/>
  <c r="I770" l="1"/>
  <c r="E771" l="1"/>
  <c r="F771" s="1"/>
  <c r="J770"/>
  <c r="H771" l="1"/>
  <c r="K771" s="1"/>
  <c r="I771" l="1"/>
  <c r="E772" l="1"/>
  <c r="F772" s="1"/>
  <c r="J771"/>
  <c r="H772" l="1"/>
  <c r="K772" s="1"/>
  <c r="I772" l="1"/>
  <c r="E773" l="1"/>
  <c r="F773" s="1"/>
  <c r="J772"/>
  <c r="H773" l="1"/>
  <c r="K773" s="1"/>
  <c r="I773" l="1"/>
  <c r="E774" l="1"/>
  <c r="F774" s="1"/>
  <c r="J773"/>
  <c r="H774" l="1"/>
  <c r="K774" s="1"/>
  <c r="I774" l="1"/>
  <c r="E775" l="1"/>
  <c r="F775" s="1"/>
  <c r="J774"/>
  <c r="H775" l="1"/>
  <c r="K775" s="1"/>
  <c r="I775" l="1"/>
  <c r="E776" l="1"/>
  <c r="F776" s="1"/>
  <c r="J775"/>
  <c r="H776" l="1"/>
  <c r="K776" s="1"/>
  <c r="I776" l="1"/>
  <c r="E777" l="1"/>
  <c r="F777" s="1"/>
  <c r="J776"/>
  <c r="H777" l="1"/>
  <c r="K777" s="1"/>
  <c r="I777" l="1"/>
  <c r="E778" l="1"/>
  <c r="F778" s="1"/>
  <c r="J777"/>
  <c r="H778" l="1"/>
  <c r="K778" s="1"/>
  <c r="I778" l="1"/>
  <c r="E779" l="1"/>
  <c r="F779" s="1"/>
  <c r="J778"/>
  <c r="H779" l="1"/>
  <c r="K779" s="1"/>
  <c r="I779" l="1"/>
  <c r="E780" l="1"/>
  <c r="F780" s="1"/>
  <c r="J779"/>
  <c r="H780" l="1"/>
  <c r="K780" s="1"/>
  <c r="I780" l="1"/>
  <c r="E781" l="1"/>
  <c r="F781" s="1"/>
  <c r="J780"/>
  <c r="H781" l="1"/>
  <c r="K781" s="1"/>
  <c r="I781" l="1"/>
  <c r="E782" l="1"/>
  <c r="F782" s="1"/>
  <c r="J781"/>
  <c r="H782" l="1"/>
  <c r="K782" s="1"/>
  <c r="I782" l="1"/>
  <c r="E783" l="1"/>
  <c r="F783" s="1"/>
  <c r="J782"/>
  <c r="H783" l="1"/>
  <c r="K783" s="1"/>
  <c r="I783" l="1"/>
  <c r="E784" l="1"/>
  <c r="F784" s="1"/>
  <c r="J783"/>
  <c r="H784" l="1"/>
  <c r="K784" s="1"/>
  <c r="I784" l="1"/>
  <c r="E785" l="1"/>
  <c r="F785" s="1"/>
  <c r="J784"/>
  <c r="H785" l="1"/>
  <c r="K785" s="1"/>
  <c r="I785" l="1"/>
  <c r="E786" l="1"/>
  <c r="F786" s="1"/>
  <c r="J785"/>
  <c r="H786" l="1"/>
  <c r="K786" s="1"/>
  <c r="I786" l="1"/>
  <c r="E787" l="1"/>
  <c r="F787" s="1"/>
  <c r="J786"/>
  <c r="H787" l="1"/>
  <c r="K787" s="1"/>
  <c r="I787" l="1"/>
  <c r="E788" l="1"/>
  <c r="F788" s="1"/>
  <c r="J787"/>
  <c r="H788" l="1"/>
  <c r="K788" s="1"/>
  <c r="I788" l="1"/>
  <c r="E789" l="1"/>
  <c r="F789" s="1"/>
  <c r="J788"/>
  <c r="H789" l="1"/>
  <c r="K789" s="1"/>
  <c r="I789" l="1"/>
  <c r="E790" l="1"/>
  <c r="F790" s="1"/>
  <c r="J789"/>
  <c r="H790" l="1"/>
  <c r="K790" s="1"/>
  <c r="I790" l="1"/>
  <c r="E791" l="1"/>
  <c r="F791" s="1"/>
  <c r="J790"/>
  <c r="H791" l="1"/>
  <c r="K791" s="1"/>
  <c r="I791" l="1"/>
  <c r="E792" l="1"/>
  <c r="F792" s="1"/>
  <c r="J791"/>
  <c r="H792" l="1"/>
  <c r="K792" s="1"/>
  <c r="I792" l="1"/>
  <c r="E793" l="1"/>
  <c r="F793" s="1"/>
  <c r="J792"/>
  <c r="H793" l="1"/>
  <c r="K793" s="1"/>
  <c r="I793" l="1"/>
  <c r="E794" l="1"/>
  <c r="F794" s="1"/>
  <c r="J793"/>
  <c r="H794" l="1"/>
  <c r="K794" s="1"/>
  <c r="I794" l="1"/>
  <c r="E795" l="1"/>
  <c r="F795" s="1"/>
  <c r="J794"/>
  <c r="H795" l="1"/>
  <c r="K795" s="1"/>
  <c r="I795" l="1"/>
  <c r="E796" l="1"/>
  <c r="F796" s="1"/>
  <c r="J795"/>
  <c r="H796" l="1"/>
  <c r="K796" s="1"/>
  <c r="I796" l="1"/>
  <c r="E797" l="1"/>
  <c r="F797" s="1"/>
  <c r="J796"/>
  <c r="H797" l="1"/>
  <c r="K797" s="1"/>
  <c r="I797" l="1"/>
  <c r="E798" l="1"/>
  <c r="F798" s="1"/>
  <c r="J797"/>
  <c r="H798" l="1"/>
  <c r="K798" s="1"/>
  <c r="I798" l="1"/>
  <c r="E799" l="1"/>
  <c r="F799" s="1"/>
  <c r="J798"/>
  <c r="H799" l="1"/>
  <c r="K799" s="1"/>
  <c r="I799" l="1"/>
  <c r="E800" l="1"/>
  <c r="F800" s="1"/>
  <c r="J799"/>
  <c r="H800" l="1"/>
  <c r="K800" s="1"/>
  <c r="I800" l="1"/>
  <c r="E801" l="1"/>
  <c r="F801" s="1"/>
  <c r="J800"/>
  <c r="H801" l="1"/>
  <c r="K801" s="1"/>
  <c r="I801" l="1"/>
  <c r="E802" l="1"/>
  <c r="F802" s="1"/>
  <c r="J801"/>
  <c r="H802" l="1"/>
  <c r="K802" s="1"/>
  <c r="I802" l="1"/>
  <c r="E803" l="1"/>
  <c r="F803" s="1"/>
  <c r="J802"/>
  <c r="H803" l="1"/>
  <c r="K803" s="1"/>
  <c r="I803" l="1"/>
  <c r="E804" l="1"/>
  <c r="F804" s="1"/>
  <c r="J803"/>
  <c r="H804" l="1"/>
  <c r="K804" s="1"/>
  <c r="I804" l="1"/>
  <c r="E805" l="1"/>
  <c r="F805" s="1"/>
  <c r="J804"/>
  <c r="H805" l="1"/>
  <c r="K805" s="1"/>
  <c r="I805" l="1"/>
  <c r="E806" l="1"/>
  <c r="F806" s="1"/>
  <c r="J805"/>
  <c r="H806" l="1"/>
  <c r="K806" s="1"/>
  <c r="I806" l="1"/>
  <c r="E807" l="1"/>
  <c r="F807" s="1"/>
  <c r="J806"/>
  <c r="H807" l="1"/>
  <c r="K807" s="1"/>
  <c r="I807" l="1"/>
  <c r="E808" l="1"/>
  <c r="F808" s="1"/>
  <c r="J807"/>
  <c r="H808" l="1"/>
  <c r="K808" s="1"/>
  <c r="I808" l="1"/>
  <c r="E809" l="1"/>
  <c r="F809" s="1"/>
  <c r="J808"/>
  <c r="H809" l="1"/>
  <c r="K809" s="1"/>
  <c r="I809" l="1"/>
  <c r="E810" l="1"/>
  <c r="F810" s="1"/>
  <c r="J809"/>
  <c r="H810" l="1"/>
  <c r="K810" s="1"/>
  <c r="I810" l="1"/>
  <c r="E811" l="1"/>
  <c r="F811" s="1"/>
  <c r="J810"/>
  <c r="H811" l="1"/>
  <c r="K811" s="1"/>
  <c r="I811" l="1"/>
  <c r="E812" l="1"/>
  <c r="F812" s="1"/>
  <c r="J811"/>
  <c r="H812" l="1"/>
  <c r="K812" s="1"/>
  <c r="I812" l="1"/>
  <c r="E813" l="1"/>
  <c r="F813" s="1"/>
  <c r="J812"/>
  <c r="H813" l="1"/>
  <c r="K813" s="1"/>
  <c r="I813" l="1"/>
  <c r="E814" l="1"/>
  <c r="F814" s="1"/>
  <c r="J813"/>
  <c r="H814" l="1"/>
  <c r="K814" s="1"/>
  <c r="I814" l="1"/>
  <c r="E815" l="1"/>
  <c r="F815" s="1"/>
  <c r="J814"/>
  <c r="H815" l="1"/>
  <c r="K815" s="1"/>
  <c r="I815" l="1"/>
  <c r="E816" l="1"/>
  <c r="F816" s="1"/>
  <c r="J815"/>
  <c r="H816" l="1"/>
  <c r="K816" s="1"/>
  <c r="I816" l="1"/>
  <c r="E817" l="1"/>
  <c r="F817" s="1"/>
  <c r="J816"/>
  <c r="H817" l="1"/>
  <c r="K817" s="1"/>
  <c r="I817" l="1"/>
  <c r="E818" l="1"/>
  <c r="F818" s="1"/>
  <c r="J817"/>
  <c r="H818" l="1"/>
  <c r="K818" s="1"/>
  <c r="I818" l="1"/>
  <c r="E819" l="1"/>
  <c r="F819" s="1"/>
  <c r="J818"/>
  <c r="H819" l="1"/>
  <c r="K819" s="1"/>
  <c r="I819" l="1"/>
  <c r="E820" l="1"/>
  <c r="F820" s="1"/>
  <c r="J819"/>
  <c r="H820" l="1"/>
  <c r="K820" s="1"/>
  <c r="I820" l="1"/>
  <c r="E821" l="1"/>
  <c r="F821" s="1"/>
  <c r="J820"/>
  <c r="H821" l="1"/>
  <c r="K821" s="1"/>
  <c r="I821" l="1"/>
  <c r="E822" l="1"/>
  <c r="F822" s="1"/>
  <c r="J821"/>
  <c r="H822" l="1"/>
  <c r="K822" s="1"/>
  <c r="I822" l="1"/>
  <c r="E823" l="1"/>
  <c r="F823" s="1"/>
  <c r="J822"/>
  <c r="H823" l="1"/>
  <c r="K823" s="1"/>
  <c r="I823" l="1"/>
  <c r="E824" l="1"/>
  <c r="F824" s="1"/>
  <c r="J823"/>
  <c r="H824" l="1"/>
  <c r="K824" s="1"/>
  <c r="I824" l="1"/>
  <c r="E825" l="1"/>
  <c r="F825" s="1"/>
  <c r="J824"/>
  <c r="H825" l="1"/>
  <c r="K825" s="1"/>
  <c r="I825" l="1"/>
  <c r="E826" l="1"/>
  <c r="F826" s="1"/>
  <c r="J825"/>
  <c r="H826" l="1"/>
  <c r="K826" s="1"/>
  <c r="I826" l="1"/>
  <c r="E827" l="1"/>
  <c r="F827" s="1"/>
  <c r="J826"/>
  <c r="H827" l="1"/>
  <c r="K827" s="1"/>
  <c r="I827" l="1"/>
  <c r="E828" l="1"/>
  <c r="F828" s="1"/>
  <c r="J827"/>
  <c r="H828" l="1"/>
  <c r="K828" s="1"/>
  <c r="I828" l="1"/>
  <c r="E829" l="1"/>
  <c r="F829" s="1"/>
  <c r="J828"/>
  <c r="H829" l="1"/>
  <c r="K829" s="1"/>
  <c r="I829" l="1"/>
  <c r="E830" l="1"/>
  <c r="F830" s="1"/>
  <c r="J829"/>
  <c r="H830" l="1"/>
  <c r="K830" s="1"/>
  <c r="I830" l="1"/>
  <c r="E831" l="1"/>
  <c r="F831" s="1"/>
  <c r="J830"/>
  <c r="H831" l="1"/>
  <c r="K831" s="1"/>
  <c r="I831" l="1"/>
  <c r="E832" l="1"/>
  <c r="F832" s="1"/>
  <c r="J831"/>
  <c r="H832" l="1"/>
  <c r="K832" s="1"/>
  <c r="I832" l="1"/>
  <c r="E833" l="1"/>
  <c r="F833" s="1"/>
  <c r="J832"/>
  <c r="H833" l="1"/>
  <c r="K833" s="1"/>
  <c r="I833" l="1"/>
  <c r="E834" l="1"/>
  <c r="F834" s="1"/>
  <c r="J833"/>
  <c r="H834" l="1"/>
  <c r="K834" s="1"/>
  <c r="I834" l="1"/>
  <c r="E835" l="1"/>
  <c r="F835" s="1"/>
  <c r="J834"/>
  <c r="H835" l="1"/>
  <c r="K835" s="1"/>
  <c r="I835" l="1"/>
  <c r="E836" l="1"/>
  <c r="F836" s="1"/>
  <c r="J835"/>
  <c r="H836" l="1"/>
  <c r="K836" s="1"/>
  <c r="I836" l="1"/>
  <c r="E837" l="1"/>
  <c r="F837" s="1"/>
  <c r="J836"/>
  <c r="H837" l="1"/>
  <c r="K837" s="1"/>
  <c r="I837" l="1"/>
  <c r="E838" l="1"/>
  <c r="F838" s="1"/>
  <c r="J837"/>
  <c r="H838" l="1"/>
  <c r="K838" s="1"/>
  <c r="I838" l="1"/>
  <c r="E839" l="1"/>
  <c r="F839" s="1"/>
  <c r="J838"/>
  <c r="H839" l="1"/>
  <c r="K839" s="1"/>
  <c r="I839" l="1"/>
  <c r="E840" l="1"/>
  <c r="F840" s="1"/>
  <c r="J839"/>
  <c r="H840" l="1"/>
  <c r="K840" s="1"/>
  <c r="I840" l="1"/>
  <c r="E841" l="1"/>
  <c r="F841" s="1"/>
  <c r="J840"/>
  <c r="H841" l="1"/>
  <c r="K841" s="1"/>
  <c r="I841" l="1"/>
  <c r="E842" l="1"/>
  <c r="F842" s="1"/>
  <c r="J841"/>
  <c r="H842" l="1"/>
  <c r="K842" s="1"/>
  <c r="I842" l="1"/>
  <c r="E843" l="1"/>
  <c r="F843" s="1"/>
  <c r="J842"/>
  <c r="H843" l="1"/>
  <c r="K843" s="1"/>
  <c r="I843" l="1"/>
  <c r="E844" l="1"/>
  <c r="F844" s="1"/>
  <c r="J843"/>
  <c r="H844" l="1"/>
  <c r="K844" s="1"/>
  <c r="I844" l="1"/>
  <c r="E845" l="1"/>
  <c r="F845" s="1"/>
  <c r="J844"/>
  <c r="H845" l="1"/>
  <c r="K845" s="1"/>
  <c r="I845" l="1"/>
  <c r="E846" l="1"/>
  <c r="F846" s="1"/>
  <c r="J845"/>
  <c r="H846" l="1"/>
  <c r="K846" s="1"/>
  <c r="I846" l="1"/>
  <c r="E847" l="1"/>
  <c r="F847" s="1"/>
  <c r="J846"/>
  <c r="H847" l="1"/>
  <c r="K847" s="1"/>
  <c r="I847" l="1"/>
  <c r="E848" l="1"/>
  <c r="F848" s="1"/>
  <c r="J847"/>
  <c r="H848" l="1"/>
  <c r="K848" s="1"/>
  <c r="I848" l="1"/>
  <c r="E849" l="1"/>
  <c r="F849" s="1"/>
  <c r="J848"/>
  <c r="H849" l="1"/>
  <c r="K849" s="1"/>
  <c r="I849" l="1"/>
  <c r="E850" l="1"/>
  <c r="F850" s="1"/>
  <c r="J849"/>
  <c r="H850" l="1"/>
  <c r="K850" s="1"/>
  <c r="I850" l="1"/>
  <c r="E851" l="1"/>
  <c r="F851" s="1"/>
  <c r="J850"/>
  <c r="H851" l="1"/>
  <c r="K851" s="1"/>
  <c r="I851" l="1"/>
  <c r="E852" l="1"/>
  <c r="F852" s="1"/>
  <c r="J851"/>
  <c r="H852" l="1"/>
  <c r="K852" s="1"/>
  <c r="I852" l="1"/>
  <c r="E853" l="1"/>
  <c r="F853" s="1"/>
  <c r="J852"/>
  <c r="H853" l="1"/>
  <c r="K853" s="1"/>
  <c r="I853" l="1"/>
  <c r="E854" l="1"/>
  <c r="F854" s="1"/>
  <c r="J853"/>
  <c r="H854" l="1"/>
  <c r="K854" s="1"/>
  <c r="I854" l="1"/>
  <c r="E855" l="1"/>
  <c r="F855" s="1"/>
  <c r="J854"/>
  <c r="H855" l="1"/>
  <c r="K855" s="1"/>
  <c r="I855" l="1"/>
  <c r="E856" l="1"/>
  <c r="F856" s="1"/>
  <c r="J855"/>
  <c r="H856" l="1"/>
  <c r="K856" s="1"/>
  <c r="I856" l="1"/>
  <c r="E857" l="1"/>
  <c r="F857" s="1"/>
  <c r="J856"/>
  <c r="H857" l="1"/>
  <c r="K857" s="1"/>
  <c r="I857" l="1"/>
  <c r="E858" l="1"/>
  <c r="F858" s="1"/>
  <c r="J857"/>
  <c r="H858" l="1"/>
  <c r="K858" s="1"/>
  <c r="I858" l="1"/>
  <c r="E859" l="1"/>
  <c r="F859" s="1"/>
  <c r="J858"/>
  <c r="H859" l="1"/>
  <c r="K859" s="1"/>
  <c r="I859" l="1"/>
  <c r="E860" l="1"/>
  <c r="F860" s="1"/>
  <c r="J859"/>
  <c r="H860" l="1"/>
  <c r="K860" s="1"/>
  <c r="I860" l="1"/>
  <c r="E861" l="1"/>
  <c r="F861" s="1"/>
  <c r="J860"/>
  <c r="H861" l="1"/>
  <c r="K861" s="1"/>
  <c r="I861" l="1"/>
  <c r="E862" l="1"/>
  <c r="F862" s="1"/>
  <c r="J861"/>
  <c r="H862" l="1"/>
  <c r="K862" s="1"/>
  <c r="I862" l="1"/>
  <c r="E863" l="1"/>
  <c r="F863" s="1"/>
  <c r="J862"/>
  <c r="H863" l="1"/>
  <c r="K863" s="1"/>
  <c r="I863" l="1"/>
  <c r="E864" l="1"/>
  <c r="F864" s="1"/>
  <c r="J863"/>
  <c r="H864" l="1"/>
  <c r="K864" s="1"/>
  <c r="I864" l="1"/>
  <c r="E865" l="1"/>
  <c r="F865" s="1"/>
  <c r="J864"/>
  <c r="H865" l="1"/>
  <c r="K865" s="1"/>
  <c r="I865" l="1"/>
  <c r="E866" l="1"/>
  <c r="F866" s="1"/>
  <c r="J865"/>
  <c r="H866" l="1"/>
  <c r="K866" s="1"/>
  <c r="I866" l="1"/>
  <c r="E867" l="1"/>
  <c r="F867" s="1"/>
  <c r="J866"/>
  <c r="H867" l="1"/>
  <c r="K867" s="1"/>
  <c r="I867" l="1"/>
  <c r="E868" l="1"/>
  <c r="F868" s="1"/>
  <c r="J867"/>
  <c r="H868" l="1"/>
  <c r="K868" s="1"/>
  <c r="I868" l="1"/>
  <c r="E869" l="1"/>
  <c r="F869" s="1"/>
  <c r="J868"/>
  <c r="H869" l="1"/>
  <c r="K869" s="1"/>
  <c r="I869" l="1"/>
  <c r="E870" l="1"/>
  <c r="F870" s="1"/>
  <c r="J869"/>
  <c r="H870" l="1"/>
  <c r="K870" s="1"/>
  <c r="I870" l="1"/>
  <c r="E871" l="1"/>
  <c r="F871" s="1"/>
  <c r="J870"/>
  <c r="H871" l="1"/>
  <c r="K871" s="1"/>
  <c r="I871" l="1"/>
  <c r="E872" l="1"/>
  <c r="F872" s="1"/>
  <c r="J871"/>
  <c r="H872" l="1"/>
  <c r="K872" s="1"/>
  <c r="I872" l="1"/>
  <c r="E873" l="1"/>
  <c r="F873" s="1"/>
  <c r="J872"/>
  <c r="H873" l="1"/>
  <c r="K873" s="1"/>
  <c r="I873" l="1"/>
  <c r="E874" l="1"/>
  <c r="F874" s="1"/>
  <c r="J873"/>
  <c r="H874" l="1"/>
  <c r="K874" s="1"/>
  <c r="I874" l="1"/>
  <c r="E875" l="1"/>
  <c r="F875" s="1"/>
  <c r="J874"/>
  <c r="H875" l="1"/>
  <c r="K875" s="1"/>
  <c r="I875" l="1"/>
  <c r="E876" l="1"/>
  <c r="F876" s="1"/>
  <c r="J875"/>
  <c r="H876" l="1"/>
  <c r="K876" s="1"/>
  <c r="I876" l="1"/>
  <c r="E877" l="1"/>
  <c r="F877" s="1"/>
  <c r="J876"/>
  <c r="H877" l="1"/>
  <c r="K877" s="1"/>
  <c r="I877" l="1"/>
  <c r="E878" l="1"/>
  <c r="F878" s="1"/>
  <c r="J877"/>
  <c r="H878" l="1"/>
  <c r="K878" s="1"/>
  <c r="I878" l="1"/>
  <c r="E879" l="1"/>
  <c r="F879" s="1"/>
  <c r="J878"/>
  <c r="H879" l="1"/>
  <c r="K879" s="1"/>
  <c r="I879" l="1"/>
  <c r="E880" l="1"/>
  <c r="F880" s="1"/>
  <c r="J879"/>
  <c r="H880" l="1"/>
  <c r="K880" s="1"/>
  <c r="I880" l="1"/>
  <c r="E881" l="1"/>
  <c r="F881" s="1"/>
  <c r="J880"/>
  <c r="H881" l="1"/>
  <c r="K881" s="1"/>
  <c r="I881" l="1"/>
  <c r="E882" l="1"/>
  <c r="F882" s="1"/>
  <c r="J881"/>
  <c r="H882" l="1"/>
  <c r="K882" s="1"/>
  <c r="I882" l="1"/>
  <c r="E883" l="1"/>
  <c r="F883" s="1"/>
  <c r="J882"/>
  <c r="Q8" l="1"/>
  <c r="Q9"/>
  <c r="H883"/>
  <c r="K883" s="1"/>
  <c r="I883" l="1"/>
  <c r="E884" l="1"/>
  <c r="F884" s="1"/>
  <c r="J883"/>
  <c r="H884" l="1"/>
  <c r="K884" s="1"/>
  <c r="I884" l="1"/>
  <c r="E885" l="1"/>
  <c r="F885" s="1"/>
  <c r="J884"/>
  <c r="H885" l="1"/>
  <c r="K885" s="1"/>
  <c r="I885" l="1"/>
  <c r="E886" l="1"/>
  <c r="F886" s="1"/>
  <c r="J885"/>
  <c r="H886" l="1"/>
  <c r="K886" s="1"/>
  <c r="I886" l="1"/>
  <c r="E887" l="1"/>
  <c r="F887" s="1"/>
  <c r="J886"/>
  <c r="H887" l="1"/>
  <c r="K887" s="1"/>
  <c r="I887" l="1"/>
  <c r="E888" l="1"/>
  <c r="F888" s="1"/>
  <c r="J887"/>
  <c r="H888" l="1"/>
  <c r="K888" s="1"/>
  <c r="I888" l="1"/>
  <c r="E889" l="1"/>
  <c r="F889" s="1"/>
  <c r="J888"/>
  <c r="H889" l="1"/>
  <c r="K889" s="1"/>
  <c r="I889" l="1"/>
  <c r="E890" l="1"/>
  <c r="F890" s="1"/>
  <c r="J889"/>
  <c r="H890" l="1"/>
  <c r="K890" s="1"/>
  <c r="I890" l="1"/>
  <c r="E891" l="1"/>
  <c r="F891" s="1"/>
  <c r="J890"/>
  <c r="H891" l="1"/>
  <c r="K891" s="1"/>
  <c r="I891" l="1"/>
  <c r="E892" l="1"/>
  <c r="F892" s="1"/>
  <c r="J891"/>
  <c r="H892" l="1"/>
  <c r="K892" s="1"/>
  <c r="I892" l="1"/>
  <c r="E893" l="1"/>
  <c r="F893" s="1"/>
  <c r="J892"/>
  <c r="H893" l="1"/>
  <c r="K893" s="1"/>
  <c r="I893" l="1"/>
  <c r="E894" l="1"/>
  <c r="F894" s="1"/>
  <c r="J893"/>
  <c r="H894" l="1"/>
  <c r="K894" s="1"/>
  <c r="I894" l="1"/>
  <c r="E895" l="1"/>
  <c r="F895" s="1"/>
  <c r="J894"/>
  <c r="H895" l="1"/>
  <c r="K895" s="1"/>
  <c r="I895" l="1"/>
  <c r="E896" l="1"/>
  <c r="F896" s="1"/>
  <c r="J895"/>
  <c r="H896" l="1"/>
  <c r="K896" s="1"/>
  <c r="I896" l="1"/>
  <c r="E897" l="1"/>
  <c r="F897" s="1"/>
  <c r="J896"/>
  <c r="H897" l="1"/>
  <c r="K897" s="1"/>
  <c r="I897" l="1"/>
  <c r="E898" l="1"/>
  <c r="F898" s="1"/>
  <c r="J897"/>
  <c r="H898" l="1"/>
  <c r="K898" s="1"/>
  <c r="I898" l="1"/>
  <c r="E899" l="1"/>
  <c r="F899" s="1"/>
  <c r="J898"/>
  <c r="H899" l="1"/>
  <c r="K899" s="1"/>
  <c r="I899" l="1"/>
  <c r="E900" l="1"/>
  <c r="F900" s="1"/>
  <c r="J899"/>
  <c r="H900" l="1"/>
  <c r="K900" s="1"/>
  <c r="I900" l="1"/>
  <c r="E901" l="1"/>
  <c r="F901" s="1"/>
  <c r="J900"/>
  <c r="H901" l="1"/>
  <c r="K901" s="1"/>
  <c r="I901" l="1"/>
  <c r="E902" l="1"/>
  <c r="F902" s="1"/>
  <c r="J901"/>
  <c r="H902" l="1"/>
  <c r="K902" s="1"/>
  <c r="I902" l="1"/>
  <c r="E903" l="1"/>
  <c r="F903" s="1"/>
  <c r="J902"/>
  <c r="H903" l="1"/>
  <c r="K903" s="1"/>
  <c r="I903" l="1"/>
  <c r="E904" l="1"/>
  <c r="F904" s="1"/>
  <c r="J903"/>
  <c r="H904" l="1"/>
  <c r="K904" s="1"/>
  <c r="I904" l="1"/>
  <c r="E905" l="1"/>
  <c r="F905" s="1"/>
  <c r="J904"/>
  <c r="H905" l="1"/>
  <c r="K905" s="1"/>
  <c r="I905" l="1"/>
  <c r="E906" l="1"/>
  <c r="F906" s="1"/>
  <c r="J905"/>
  <c r="H906" l="1"/>
  <c r="K906" s="1"/>
  <c r="I906" l="1"/>
  <c r="E907" l="1"/>
  <c r="F907" s="1"/>
  <c r="J906"/>
  <c r="H907" l="1"/>
  <c r="K907" s="1"/>
  <c r="I907" l="1"/>
  <c r="E908" l="1"/>
  <c r="F908" s="1"/>
  <c r="J907"/>
  <c r="H908" l="1"/>
  <c r="K908" s="1"/>
  <c r="I908" l="1"/>
  <c r="E909" l="1"/>
  <c r="F909" s="1"/>
  <c r="J908"/>
  <c r="H909" l="1"/>
  <c r="K909" s="1"/>
  <c r="I909" l="1"/>
  <c r="E910" l="1"/>
  <c r="F910" s="1"/>
  <c r="J909"/>
  <c r="H910" l="1"/>
  <c r="K910" s="1"/>
  <c r="I910" l="1"/>
  <c r="E911" l="1"/>
  <c r="F911" s="1"/>
  <c r="J910"/>
  <c r="H911" l="1"/>
  <c r="K911" s="1"/>
  <c r="I911" l="1"/>
  <c r="E912" l="1"/>
  <c r="F912" s="1"/>
  <c r="J911"/>
  <c r="H912" l="1"/>
  <c r="K912" s="1"/>
  <c r="I912" l="1"/>
  <c r="E913" l="1"/>
  <c r="F913" s="1"/>
  <c r="J912"/>
  <c r="H913" l="1"/>
  <c r="K913" s="1"/>
  <c r="I913" l="1"/>
  <c r="E914" l="1"/>
  <c r="F914" s="1"/>
  <c r="J913"/>
  <c r="H914" l="1"/>
  <c r="K914" s="1"/>
  <c r="I914" l="1"/>
  <c r="E915" l="1"/>
  <c r="F915" s="1"/>
  <c r="J914"/>
  <c r="H915" l="1"/>
  <c r="K915" s="1"/>
  <c r="I915" l="1"/>
  <c r="E916" l="1"/>
  <c r="F916" s="1"/>
  <c r="J915"/>
  <c r="H916" l="1"/>
  <c r="K916" s="1"/>
  <c r="I916" l="1"/>
  <c r="E917" l="1"/>
  <c r="F917" s="1"/>
  <c r="J916"/>
  <c r="H917" l="1"/>
  <c r="K917" s="1"/>
  <c r="I917" l="1"/>
  <c r="E918" l="1"/>
  <c r="F918" s="1"/>
  <c r="J917"/>
  <c r="H918" l="1"/>
  <c r="K918" s="1"/>
  <c r="I918" l="1"/>
  <c r="E919" l="1"/>
  <c r="F919" s="1"/>
  <c r="J918"/>
  <c r="H919" l="1"/>
  <c r="K919" s="1"/>
  <c r="I919" l="1"/>
  <c r="E920" l="1"/>
  <c r="F920" s="1"/>
  <c r="J919"/>
  <c r="H920" l="1"/>
  <c r="K920" s="1"/>
  <c r="I920" l="1"/>
  <c r="E921" l="1"/>
  <c r="F921" s="1"/>
  <c r="J920"/>
  <c r="H921" l="1"/>
  <c r="K921" s="1"/>
  <c r="I921" l="1"/>
  <c r="E922" l="1"/>
  <c r="F922" s="1"/>
  <c r="J921"/>
  <c r="H922" l="1"/>
  <c r="K922" s="1"/>
  <c r="I922" l="1"/>
  <c r="E923" l="1"/>
  <c r="F923" s="1"/>
  <c r="J922"/>
  <c r="H923" l="1"/>
  <c r="K923" s="1"/>
  <c r="I923" l="1"/>
  <c r="E924" l="1"/>
  <c r="F924" s="1"/>
  <c r="J923"/>
  <c r="H924" l="1"/>
  <c r="K924" s="1"/>
  <c r="I924" l="1"/>
  <c r="E925" l="1"/>
  <c r="F925" s="1"/>
  <c r="J924"/>
  <c r="H925" l="1"/>
  <c r="K925" s="1"/>
  <c r="I925" l="1"/>
  <c r="E926" l="1"/>
  <c r="F926" s="1"/>
  <c r="J925"/>
  <c r="H926" l="1"/>
  <c r="K926" s="1"/>
  <c r="I926" l="1"/>
  <c r="E927" l="1"/>
  <c r="F927" s="1"/>
  <c r="J926"/>
  <c r="H927" l="1"/>
  <c r="K927" s="1"/>
  <c r="I927" l="1"/>
  <c r="E928" l="1"/>
  <c r="F928" s="1"/>
  <c r="J927"/>
  <c r="H928" l="1"/>
  <c r="K928" s="1"/>
  <c r="I928" l="1"/>
  <c r="E929" l="1"/>
  <c r="F929" s="1"/>
  <c r="J928"/>
  <c r="H929" l="1"/>
  <c r="K929" s="1"/>
  <c r="I929" l="1"/>
  <c r="E930" l="1"/>
  <c r="F930" s="1"/>
  <c r="J929"/>
  <c r="H930" l="1"/>
  <c r="K930" s="1"/>
  <c r="I930" l="1"/>
  <c r="E931" l="1"/>
  <c r="F931" s="1"/>
  <c r="J930"/>
  <c r="H931" l="1"/>
  <c r="K931" s="1"/>
  <c r="I931" l="1"/>
  <c r="E932" l="1"/>
  <c r="F932" s="1"/>
  <c r="J931"/>
  <c r="H932" l="1"/>
  <c r="K932" s="1"/>
  <c r="I932" l="1"/>
  <c r="E933" l="1"/>
  <c r="F933" s="1"/>
  <c r="J932"/>
  <c r="H933" l="1"/>
  <c r="K933" s="1"/>
  <c r="I933" l="1"/>
  <c r="E934" l="1"/>
  <c r="F934" s="1"/>
  <c r="J933"/>
  <c r="H934" l="1"/>
  <c r="K934" s="1"/>
  <c r="I934" l="1"/>
  <c r="E935" l="1"/>
  <c r="F935" s="1"/>
  <c r="J934"/>
  <c r="H935" l="1"/>
  <c r="K935" s="1"/>
  <c r="I935" l="1"/>
  <c r="E936" l="1"/>
  <c r="F936" s="1"/>
  <c r="J935"/>
  <c r="H936" l="1"/>
  <c r="K936" s="1"/>
  <c r="I936" l="1"/>
  <c r="E937" l="1"/>
  <c r="F937" s="1"/>
  <c r="J936"/>
  <c r="H937" l="1"/>
  <c r="K937" s="1"/>
  <c r="I937" l="1"/>
  <c r="E938" l="1"/>
  <c r="F938" s="1"/>
  <c r="J937"/>
  <c r="H938" l="1"/>
  <c r="K938" s="1"/>
  <c r="I938" l="1"/>
  <c r="E939" l="1"/>
  <c r="F939" s="1"/>
  <c r="J938"/>
  <c r="H939" l="1"/>
  <c r="K939" s="1"/>
  <c r="I939" l="1"/>
  <c r="E940" l="1"/>
  <c r="F940" s="1"/>
  <c r="J939"/>
  <c r="H940" l="1"/>
  <c r="K940" s="1"/>
  <c r="I940" l="1"/>
  <c r="E941" l="1"/>
  <c r="F941" s="1"/>
  <c r="J940"/>
  <c r="H941" l="1"/>
  <c r="K941" s="1"/>
  <c r="I941" l="1"/>
  <c r="E942" l="1"/>
  <c r="F942" s="1"/>
  <c r="J941"/>
  <c r="H942" l="1"/>
  <c r="K942" s="1"/>
  <c r="I942" l="1"/>
  <c r="E943" l="1"/>
  <c r="F943" s="1"/>
  <c r="J942"/>
  <c r="H943" l="1"/>
  <c r="K943" s="1"/>
  <c r="I943" l="1"/>
  <c r="E944" l="1"/>
  <c r="F944" s="1"/>
  <c r="J943"/>
  <c r="H944" l="1"/>
  <c r="K944" s="1"/>
  <c r="I944" l="1"/>
  <c r="E945" l="1"/>
  <c r="F945" s="1"/>
  <c r="J944"/>
  <c r="H945" l="1"/>
  <c r="K945" s="1"/>
  <c r="I945" l="1"/>
  <c r="E946" l="1"/>
  <c r="F946" s="1"/>
  <c r="J945"/>
  <c r="H946" l="1"/>
  <c r="K946" s="1"/>
  <c r="I946" l="1"/>
  <c r="E947" l="1"/>
  <c r="F947" s="1"/>
  <c r="J946"/>
  <c r="H947" l="1"/>
  <c r="K947" s="1"/>
  <c r="I947" l="1"/>
  <c r="E948" l="1"/>
  <c r="F948" s="1"/>
  <c r="J947"/>
  <c r="H948" l="1"/>
  <c r="K948" s="1"/>
  <c r="I948" l="1"/>
  <c r="E949" l="1"/>
  <c r="F949" s="1"/>
  <c r="J948"/>
  <c r="H949" l="1"/>
  <c r="K949" s="1"/>
  <c r="I949" l="1"/>
  <c r="E950" l="1"/>
  <c r="F950" s="1"/>
  <c r="J949"/>
  <c r="H950" l="1"/>
  <c r="K950" s="1"/>
  <c r="I950" l="1"/>
  <c r="E951" l="1"/>
  <c r="F951" s="1"/>
  <c r="J950"/>
  <c r="H951" l="1"/>
  <c r="K951" s="1"/>
  <c r="I951" l="1"/>
  <c r="E952" l="1"/>
  <c r="F952" s="1"/>
  <c r="J951"/>
  <c r="H952" l="1"/>
  <c r="K952" s="1"/>
  <c r="I952" l="1"/>
  <c r="E953" l="1"/>
  <c r="F953" s="1"/>
  <c r="J952"/>
  <c r="H953" l="1"/>
  <c r="K953" s="1"/>
  <c r="I953" l="1"/>
  <c r="E954" l="1"/>
  <c r="F954" s="1"/>
  <c r="J953"/>
  <c r="H954" l="1"/>
  <c r="K954" s="1"/>
  <c r="I954" l="1"/>
  <c r="E955" l="1"/>
  <c r="F955" s="1"/>
  <c r="J954"/>
  <c r="H955" l="1"/>
  <c r="K955" s="1"/>
  <c r="I955" l="1"/>
  <c r="E956" l="1"/>
  <c r="F956" s="1"/>
  <c r="J955"/>
  <c r="H956" l="1"/>
  <c r="K956" s="1"/>
  <c r="I956" l="1"/>
  <c r="E957" l="1"/>
  <c r="F957" s="1"/>
  <c r="J956"/>
  <c r="H957" l="1"/>
  <c r="K957" s="1"/>
  <c r="I957" l="1"/>
  <c r="E958" l="1"/>
  <c r="F958" s="1"/>
  <c r="J957"/>
  <c r="H958" l="1"/>
  <c r="K958" s="1"/>
  <c r="I958" l="1"/>
  <c r="E959" l="1"/>
  <c r="F959" s="1"/>
  <c r="J958"/>
  <c r="H959" l="1"/>
  <c r="K959" s="1"/>
  <c r="I959" l="1"/>
  <c r="E960" l="1"/>
  <c r="F960" s="1"/>
  <c r="J959"/>
  <c r="H960" l="1"/>
  <c r="K960" s="1"/>
  <c r="I960" l="1"/>
  <c r="E961" l="1"/>
  <c r="F961" s="1"/>
  <c r="J960"/>
  <c r="H961" l="1"/>
  <c r="K961" s="1"/>
  <c r="I961" l="1"/>
  <c r="E962" l="1"/>
  <c r="F962" s="1"/>
  <c r="J961"/>
  <c r="H962" l="1"/>
  <c r="K962" s="1"/>
  <c r="I962" l="1"/>
  <c r="E963" l="1"/>
  <c r="F963" s="1"/>
  <c r="J962"/>
  <c r="H963" l="1"/>
  <c r="K963" s="1"/>
  <c r="I963" l="1"/>
  <c r="E964" l="1"/>
  <c r="F964" s="1"/>
  <c r="J963"/>
  <c r="H964" l="1"/>
  <c r="K964" s="1"/>
  <c r="I964" l="1"/>
  <c r="E965" l="1"/>
  <c r="F965" s="1"/>
  <c r="J964"/>
  <c r="H965" l="1"/>
  <c r="K965" s="1"/>
  <c r="I965" l="1"/>
  <c r="E966" l="1"/>
  <c r="F966" s="1"/>
  <c r="J965"/>
  <c r="H966" l="1"/>
  <c r="K966" s="1"/>
  <c r="I966" l="1"/>
  <c r="E967" l="1"/>
  <c r="F967" s="1"/>
  <c r="J966"/>
  <c r="H967" l="1"/>
  <c r="K967" s="1"/>
  <c r="I967" l="1"/>
  <c r="E968" l="1"/>
  <c r="F968" s="1"/>
  <c r="J967"/>
  <c r="H968" l="1"/>
  <c r="K968" s="1"/>
  <c r="I968" l="1"/>
  <c r="E969" l="1"/>
  <c r="F969" s="1"/>
  <c r="J968"/>
  <c r="H969" l="1"/>
  <c r="K969" s="1"/>
  <c r="I969" l="1"/>
  <c r="E970" l="1"/>
  <c r="F970" s="1"/>
  <c r="J969"/>
  <c r="H970" l="1"/>
  <c r="K970" s="1"/>
  <c r="I970" l="1"/>
  <c r="E971" l="1"/>
  <c r="F971" s="1"/>
  <c r="J970"/>
  <c r="H971" l="1"/>
  <c r="K971" s="1"/>
  <c r="I971" l="1"/>
  <c r="E972" l="1"/>
  <c r="F972" s="1"/>
  <c r="J971"/>
  <c r="H972" l="1"/>
  <c r="K972" s="1"/>
  <c r="I972" l="1"/>
  <c r="E973" l="1"/>
  <c r="F973" s="1"/>
  <c r="J972"/>
  <c r="H973" l="1"/>
  <c r="K973" s="1"/>
  <c r="I973" l="1"/>
  <c r="E974" l="1"/>
  <c r="F974" s="1"/>
  <c r="J973"/>
  <c r="H974" l="1"/>
  <c r="K974" s="1"/>
  <c r="I974" l="1"/>
  <c r="E975" l="1"/>
  <c r="F975" s="1"/>
  <c r="J974"/>
  <c r="H975" l="1"/>
  <c r="K975" s="1"/>
  <c r="I975" l="1"/>
  <c r="E976" l="1"/>
  <c r="F976" s="1"/>
  <c r="J975"/>
  <c r="H976" l="1"/>
  <c r="K976" s="1"/>
  <c r="I976" l="1"/>
  <c r="E977" l="1"/>
  <c r="F977" s="1"/>
  <c r="J976"/>
  <c r="H977" l="1"/>
  <c r="K977" s="1"/>
  <c r="I977" l="1"/>
  <c r="E978" l="1"/>
  <c r="F978" s="1"/>
  <c r="J977"/>
  <c r="H978" l="1"/>
  <c r="K978" s="1"/>
  <c r="I978" l="1"/>
  <c r="E979" l="1"/>
  <c r="F979" s="1"/>
  <c r="J978"/>
  <c r="H979" l="1"/>
  <c r="K979" s="1"/>
  <c r="I979" l="1"/>
  <c r="E980" l="1"/>
  <c r="F980" s="1"/>
  <c r="J979"/>
  <c r="H980" l="1"/>
  <c r="K980" s="1"/>
  <c r="I980" l="1"/>
  <c r="E981" l="1"/>
  <c r="F981" s="1"/>
  <c r="J980"/>
  <c r="H981" l="1"/>
  <c r="K981" s="1"/>
  <c r="I981" l="1"/>
  <c r="E982" l="1"/>
  <c r="F982" s="1"/>
  <c r="J981"/>
  <c r="H982" l="1"/>
  <c r="K982" s="1"/>
  <c r="I982" l="1"/>
  <c r="E983" l="1"/>
  <c r="F983" s="1"/>
  <c r="J982"/>
  <c r="H983" l="1"/>
  <c r="K983" s="1"/>
  <c r="I983" l="1"/>
  <c r="E984" l="1"/>
  <c r="F984" s="1"/>
  <c r="J983"/>
  <c r="H984" l="1"/>
  <c r="K984" s="1"/>
  <c r="I984" l="1"/>
  <c r="E985" l="1"/>
  <c r="F985" s="1"/>
  <c r="J984"/>
  <c r="H985" l="1"/>
  <c r="K985" s="1"/>
  <c r="I985" l="1"/>
  <c r="E986" l="1"/>
  <c r="F986" s="1"/>
  <c r="J985"/>
  <c r="H986" l="1"/>
  <c r="K986" s="1"/>
  <c r="I986" l="1"/>
  <c r="E987" l="1"/>
  <c r="F987" s="1"/>
  <c r="J986"/>
  <c r="H987" l="1"/>
  <c r="K987" s="1"/>
  <c r="I987" l="1"/>
  <c r="E988" l="1"/>
  <c r="F988" s="1"/>
  <c r="J987"/>
  <c r="H988" l="1"/>
  <c r="K988" s="1"/>
  <c r="I988" l="1"/>
  <c r="E989" l="1"/>
  <c r="F989" s="1"/>
  <c r="J988"/>
  <c r="H989" l="1"/>
  <c r="K989" s="1"/>
  <c r="I989" l="1"/>
  <c r="E990" l="1"/>
  <c r="F990" s="1"/>
  <c r="J989"/>
  <c r="H990" l="1"/>
  <c r="K990" s="1"/>
  <c r="I990" l="1"/>
  <c r="E991" l="1"/>
  <c r="F991" s="1"/>
  <c r="J990"/>
  <c r="H991" l="1"/>
  <c r="K991" s="1"/>
  <c r="I991" l="1"/>
  <c r="E992" l="1"/>
  <c r="F992" s="1"/>
  <c r="J991"/>
  <c r="H992" l="1"/>
  <c r="K992" s="1"/>
  <c r="I992" l="1"/>
  <c r="E993" l="1"/>
  <c r="F993" s="1"/>
  <c r="J992"/>
  <c r="H993" l="1"/>
  <c r="K993" s="1"/>
  <c r="I993" l="1"/>
  <c r="E994" l="1"/>
  <c r="F994" s="1"/>
  <c r="J993"/>
  <c r="H994" l="1"/>
  <c r="K994" s="1"/>
  <c r="I994" l="1"/>
  <c r="E995" l="1"/>
  <c r="F995" s="1"/>
  <c r="J994"/>
  <c r="H995" l="1"/>
  <c r="K995" s="1"/>
  <c r="I995" l="1"/>
  <c r="E996" l="1"/>
  <c r="F996" s="1"/>
  <c r="J995"/>
  <c r="H996" l="1"/>
  <c r="K996" s="1"/>
  <c r="I996" l="1"/>
  <c r="E997" l="1"/>
  <c r="F997" s="1"/>
  <c r="J996"/>
  <c r="H997" l="1"/>
  <c r="K997" s="1"/>
  <c r="I997" l="1"/>
  <c r="E998" l="1"/>
  <c r="F998" s="1"/>
  <c r="J997"/>
  <c r="H998" l="1"/>
  <c r="K998" s="1"/>
  <c r="I998" l="1"/>
  <c r="E999" l="1"/>
  <c r="F999" s="1"/>
  <c r="J998"/>
  <c r="H999" l="1"/>
  <c r="K999" s="1"/>
  <c r="I999" l="1"/>
  <c r="E1000" l="1"/>
  <c r="F1000" s="1"/>
  <c r="J999"/>
  <c r="H1000" l="1"/>
  <c r="K1000" s="1"/>
  <c r="I1000" l="1"/>
  <c r="E1001" l="1"/>
  <c r="F1001" s="1"/>
  <c r="J1000"/>
  <c r="H1001" l="1"/>
  <c r="K1001" s="1"/>
  <c r="I1001" l="1"/>
  <c r="E1002" l="1"/>
  <c r="F1002" s="1"/>
  <c r="J1001"/>
  <c r="H1002" l="1"/>
  <c r="K1002" s="1"/>
  <c r="I1002" l="1"/>
  <c r="E1003" l="1"/>
  <c r="F1003" s="1"/>
  <c r="J1002"/>
  <c r="H1003" l="1"/>
  <c r="K1003" s="1"/>
  <c r="I1003" l="1"/>
  <c r="E1004" l="1"/>
  <c r="F1004" s="1"/>
  <c r="J1003"/>
  <c r="H1004" l="1"/>
  <c r="K1004" s="1"/>
  <c r="I1004" l="1"/>
  <c r="E1005" l="1"/>
  <c r="F1005" s="1"/>
  <c r="J1004"/>
  <c r="H1005" l="1"/>
  <c r="K1005" s="1"/>
  <c r="I1005" l="1"/>
  <c r="E1006" l="1"/>
  <c r="F1006" s="1"/>
  <c r="J1005"/>
  <c r="H1006" l="1"/>
  <c r="K1006" s="1"/>
  <c r="I1006" l="1"/>
  <c r="E1007" l="1"/>
  <c r="F1007" s="1"/>
  <c r="J1006"/>
  <c r="H1007" l="1"/>
  <c r="K1007" s="1"/>
  <c r="I1007" l="1"/>
  <c r="E1008" l="1"/>
  <c r="F1008" s="1"/>
  <c r="J1007"/>
  <c r="H1008" l="1"/>
  <c r="K1008" s="1"/>
  <c r="I1008" l="1"/>
  <c r="E1009" l="1"/>
  <c r="F1009" s="1"/>
  <c r="J1008"/>
  <c r="H1009" l="1"/>
  <c r="K1009" s="1"/>
  <c r="I1009" l="1"/>
  <c r="E1010" l="1"/>
  <c r="F1010" s="1"/>
  <c r="J1009"/>
  <c r="H1010" l="1"/>
  <c r="K1010" s="1"/>
  <c r="I1010" l="1"/>
  <c r="E1011" l="1"/>
  <c r="F1011" s="1"/>
  <c r="J1010"/>
  <c r="H1011" l="1"/>
  <c r="K1011" s="1"/>
  <c r="I1011" l="1"/>
  <c r="E1012" l="1"/>
  <c r="F1012" s="1"/>
  <c r="J1011"/>
  <c r="H1012" l="1"/>
  <c r="K1012" s="1"/>
  <c r="I1012" l="1"/>
  <c r="E1013" l="1"/>
  <c r="F1013" s="1"/>
  <c r="J1012"/>
  <c r="H1013" l="1"/>
  <c r="K1013" s="1"/>
  <c r="I1013" l="1"/>
  <c r="E1014" l="1"/>
  <c r="F1014" s="1"/>
  <c r="J1013"/>
  <c r="H1014" l="1"/>
  <c r="K1014" s="1"/>
  <c r="I1014" l="1"/>
  <c r="E1015" l="1"/>
  <c r="F1015" s="1"/>
  <c r="J1014"/>
  <c r="H1015" l="1"/>
  <c r="K1015" s="1"/>
  <c r="I1015" l="1"/>
  <c r="E1016" l="1"/>
  <c r="F1016" s="1"/>
  <c r="J1015"/>
  <c r="H1016" l="1"/>
  <c r="K1016" s="1"/>
  <c r="I1016" l="1"/>
  <c r="E1017" l="1"/>
  <c r="F1017" s="1"/>
  <c r="J1016"/>
  <c r="H1017" l="1"/>
  <c r="K1017" s="1"/>
  <c r="I1017" l="1"/>
  <c r="E1018" l="1"/>
  <c r="F1018" s="1"/>
  <c r="J1017"/>
  <c r="H1018" l="1"/>
  <c r="K1018" s="1"/>
  <c r="I1018" l="1"/>
  <c r="P8" l="1"/>
  <c r="E1019"/>
  <c r="F1019" s="1"/>
  <c r="J1018"/>
  <c r="H1019" l="1"/>
  <c r="K1019" s="1"/>
  <c r="I1019" l="1"/>
  <c r="E1020" l="1"/>
  <c r="F1020" s="1"/>
  <c r="J1019"/>
  <c r="H1020" l="1"/>
  <c r="K1020" s="1"/>
  <c r="I1020" l="1"/>
  <c r="E1021" l="1"/>
  <c r="F1021" s="1"/>
  <c r="J1020"/>
  <c r="H1021" l="1"/>
  <c r="K1021" s="1"/>
  <c r="I1021" l="1"/>
  <c r="E1022" l="1"/>
  <c r="F1022" s="1"/>
  <c r="J1021"/>
  <c r="H1022" l="1"/>
  <c r="K1022" s="1"/>
  <c r="I1022" l="1"/>
  <c r="E1023" l="1"/>
  <c r="F1023" s="1"/>
  <c r="J1022"/>
  <c r="H1023" l="1"/>
  <c r="K1023" s="1"/>
  <c r="I1023" l="1"/>
  <c r="E1024" l="1"/>
  <c r="F1024" s="1"/>
  <c r="J1023"/>
  <c r="H1024" l="1"/>
  <c r="K1024" s="1"/>
  <c r="I1024" l="1"/>
  <c r="E1025" l="1"/>
  <c r="F1025" s="1"/>
  <c r="J1024"/>
  <c r="H1025" l="1"/>
  <c r="K1025" s="1"/>
  <c r="I1025" l="1"/>
  <c r="E1026" l="1"/>
  <c r="F1026" s="1"/>
  <c r="J1025"/>
  <c r="H1026" l="1"/>
  <c r="K1026" s="1"/>
  <c r="I1026" l="1"/>
  <c r="E1027" l="1"/>
  <c r="F1027" s="1"/>
  <c r="J1026"/>
  <c r="H1027" l="1"/>
  <c r="K1027" s="1"/>
  <c r="I1027" l="1"/>
  <c r="E1028" l="1"/>
  <c r="F1028" s="1"/>
  <c r="J1027"/>
  <c r="H1028" l="1"/>
  <c r="K1028" s="1"/>
  <c r="I1028" l="1"/>
  <c r="E1029" l="1"/>
  <c r="F1029" s="1"/>
  <c r="J1028"/>
  <c r="H1029" l="1"/>
  <c r="K1029" s="1"/>
  <c r="I1029" l="1"/>
  <c r="E1030" l="1"/>
  <c r="F1030" s="1"/>
  <c r="J1029"/>
  <c r="H1030" l="1"/>
  <c r="K1030" s="1"/>
  <c r="I1030" l="1"/>
  <c r="E1031" l="1"/>
  <c r="F1031" s="1"/>
  <c r="J1030"/>
  <c r="H1031" l="1"/>
  <c r="K1031" s="1"/>
  <c r="I1031" l="1"/>
  <c r="E1032" l="1"/>
  <c r="F1032" s="1"/>
  <c r="J1031"/>
  <c r="H1032" l="1"/>
  <c r="K1032" s="1"/>
  <c r="I1032" l="1"/>
  <c r="E1033" l="1"/>
  <c r="F1033" s="1"/>
  <c r="J1032"/>
  <c r="H1033" l="1"/>
  <c r="K1033" s="1"/>
  <c r="I1033" l="1"/>
  <c r="E1034" l="1"/>
  <c r="F1034" s="1"/>
  <c r="J1033"/>
  <c r="H1034" l="1"/>
  <c r="K1034" s="1"/>
  <c r="I1034" l="1"/>
  <c r="E1035" l="1"/>
  <c r="F1035" s="1"/>
  <c r="J1034"/>
  <c r="H1035" l="1"/>
  <c r="K1035" s="1"/>
  <c r="I1035" l="1"/>
  <c r="E1036" l="1"/>
  <c r="F1036" s="1"/>
  <c r="J1035"/>
  <c r="H1036" l="1"/>
  <c r="K1036" s="1"/>
  <c r="I1036" l="1"/>
  <c r="E1037" l="1"/>
  <c r="F1037" s="1"/>
  <c r="J1036"/>
  <c r="H1037" l="1"/>
  <c r="K1037" s="1"/>
  <c r="I1037" l="1"/>
  <c r="E1038" l="1"/>
  <c r="F1038" s="1"/>
  <c r="J1037"/>
  <c r="H1038" l="1"/>
  <c r="K1038" s="1"/>
  <c r="I1038" l="1"/>
  <c r="E1039" l="1"/>
  <c r="F1039" s="1"/>
  <c r="J1038"/>
  <c r="H1039" l="1"/>
  <c r="K1039" s="1"/>
  <c r="I1039" l="1"/>
  <c r="E1040" l="1"/>
  <c r="F1040" s="1"/>
  <c r="J1039"/>
  <c r="H1040" l="1"/>
  <c r="K1040" s="1"/>
  <c r="I1040" l="1"/>
  <c r="E1041" l="1"/>
  <c r="F1041" s="1"/>
  <c r="J1040"/>
  <c r="H1041" l="1"/>
  <c r="K1041" s="1"/>
  <c r="I1041" l="1"/>
  <c r="E1042" l="1"/>
  <c r="F1042" s="1"/>
  <c r="J1041"/>
  <c r="H1042" l="1"/>
  <c r="K1042" s="1"/>
  <c r="I1042" l="1"/>
  <c r="E1043" l="1"/>
  <c r="F1043" s="1"/>
  <c r="J1042"/>
  <c r="H1043" l="1"/>
  <c r="K1043" s="1"/>
  <c r="I1043" l="1"/>
  <c r="E1044" l="1"/>
  <c r="F1044" s="1"/>
  <c r="J1043"/>
  <c r="H1044" l="1"/>
  <c r="K1044" s="1"/>
  <c r="I1044" l="1"/>
  <c r="E1045" l="1"/>
  <c r="F1045" s="1"/>
  <c r="J1044"/>
  <c r="H1045" l="1"/>
  <c r="K1045" s="1"/>
  <c r="I1045" l="1"/>
  <c r="E1046" l="1"/>
  <c r="F1046" s="1"/>
  <c r="J1045"/>
  <c r="H1046" l="1"/>
  <c r="K1046" s="1"/>
  <c r="I1046" l="1"/>
  <c r="E1047" l="1"/>
  <c r="F1047" s="1"/>
  <c r="J1046"/>
  <c r="H1047" l="1"/>
  <c r="K1047" s="1"/>
  <c r="I1047" l="1"/>
  <c r="E1048" l="1"/>
  <c r="F1048" s="1"/>
  <c r="J1047"/>
  <c r="H1048" l="1"/>
  <c r="K1048" s="1"/>
  <c r="I1048" l="1"/>
  <c r="E1049" l="1"/>
  <c r="F1049" s="1"/>
  <c r="J1048"/>
  <c r="H1049" l="1"/>
  <c r="K1049" s="1"/>
  <c r="I1049" l="1"/>
  <c r="E1050" l="1"/>
  <c r="F1050" s="1"/>
  <c r="J1049"/>
  <c r="H1050" l="1"/>
  <c r="K1050" s="1"/>
  <c r="I1050" l="1"/>
  <c r="E1051" l="1"/>
  <c r="F1051" s="1"/>
  <c r="J1050"/>
  <c r="H1051" l="1"/>
  <c r="K1051" s="1"/>
  <c r="I1051" l="1"/>
  <c r="E1052" l="1"/>
  <c r="F1052" s="1"/>
  <c r="J1051"/>
  <c r="H1052" l="1"/>
  <c r="K1052" s="1"/>
  <c r="I1052" l="1"/>
  <c r="E1053" l="1"/>
  <c r="F1053" s="1"/>
  <c r="J1052"/>
  <c r="H1053" l="1"/>
  <c r="K1053" s="1"/>
  <c r="I1053" l="1"/>
  <c r="E1054" l="1"/>
  <c r="F1054" s="1"/>
  <c r="J1053"/>
  <c r="H1054" l="1"/>
  <c r="K1054" s="1"/>
  <c r="I1054" l="1"/>
  <c r="E1055" l="1"/>
  <c r="F1055" s="1"/>
  <c r="J1054"/>
  <c r="H1055" l="1"/>
  <c r="K1055" s="1"/>
  <c r="I1055" l="1"/>
  <c r="E1056" l="1"/>
  <c r="F1056" s="1"/>
  <c r="J1055"/>
  <c r="H1056" l="1"/>
  <c r="K1056" s="1"/>
  <c r="I1056" l="1"/>
  <c r="E1057" l="1"/>
  <c r="F1057" s="1"/>
  <c r="J1056"/>
  <c r="H1057" l="1"/>
  <c r="K1057" s="1"/>
  <c r="I1057" l="1"/>
  <c r="E1058" l="1"/>
  <c r="F1058" s="1"/>
  <c r="J1057"/>
  <c r="H1058" l="1"/>
  <c r="K1058" s="1"/>
  <c r="I1058" l="1"/>
  <c r="E1059" l="1"/>
  <c r="F1059" s="1"/>
  <c r="J1058"/>
  <c r="H1059" l="1"/>
  <c r="K1059" s="1"/>
  <c r="I1059" l="1"/>
  <c r="E1060" l="1"/>
  <c r="F1060" s="1"/>
  <c r="J1059"/>
  <c r="H1060" l="1"/>
  <c r="K1060" s="1"/>
  <c r="I1060" l="1"/>
  <c r="E1061" l="1"/>
  <c r="F1061" s="1"/>
  <c r="J1060"/>
  <c r="H1061" l="1"/>
  <c r="K1061" s="1"/>
  <c r="I1061" l="1"/>
  <c r="E1062" l="1"/>
  <c r="F1062" s="1"/>
  <c r="J1061"/>
  <c r="H1062" l="1"/>
  <c r="K1062" s="1"/>
  <c r="I1062" l="1"/>
  <c r="E1063" l="1"/>
  <c r="F1063" s="1"/>
  <c r="J1062"/>
  <c r="H1063" l="1"/>
  <c r="K1063" s="1"/>
  <c r="I1063" l="1"/>
  <c r="E1064" l="1"/>
  <c r="F1064" s="1"/>
  <c r="J1063"/>
  <c r="H1064" l="1"/>
  <c r="K1064" s="1"/>
  <c r="I1064" l="1"/>
  <c r="E1065" l="1"/>
  <c r="F1065" s="1"/>
  <c r="J1064"/>
  <c r="H1065" l="1"/>
  <c r="K1065" s="1"/>
  <c r="I1065" l="1"/>
  <c r="E1066" l="1"/>
  <c r="F1066" s="1"/>
  <c r="J1065"/>
  <c r="H1066" l="1"/>
  <c r="K1066" s="1"/>
  <c r="I1066" l="1"/>
  <c r="E1067" l="1"/>
  <c r="F1067" s="1"/>
  <c r="J1066"/>
  <c r="H1067" l="1"/>
  <c r="K1067" s="1"/>
  <c r="I1067" l="1"/>
  <c r="E1068" l="1"/>
  <c r="F1068" s="1"/>
  <c r="J1067"/>
  <c r="H1068" l="1"/>
  <c r="K1068" s="1"/>
  <c r="I1068" l="1"/>
  <c r="E1069" l="1"/>
  <c r="F1069" s="1"/>
  <c r="J1068"/>
  <c r="H1069" l="1"/>
  <c r="K1069" s="1"/>
  <c r="I1069" l="1"/>
  <c r="E1070" l="1"/>
  <c r="F1070" s="1"/>
  <c r="J1069"/>
  <c r="H1070" l="1"/>
  <c r="K1070" s="1"/>
  <c r="I1070" l="1"/>
  <c r="E1071" l="1"/>
  <c r="F1071" s="1"/>
  <c r="J1070"/>
  <c r="H1071" l="1"/>
  <c r="K1071" s="1"/>
  <c r="I1071" l="1"/>
  <c r="E1072" l="1"/>
  <c r="F1072" s="1"/>
  <c r="J1071"/>
  <c r="H1072" l="1"/>
  <c r="K1072" s="1"/>
  <c r="I1072" l="1"/>
  <c r="E1073" l="1"/>
  <c r="F1073" s="1"/>
  <c r="J1072"/>
  <c r="H1073" l="1"/>
  <c r="K1073" s="1"/>
  <c r="I1073" l="1"/>
  <c r="E1074" l="1"/>
  <c r="F1074" s="1"/>
  <c r="J1073"/>
  <c r="H1074" l="1"/>
  <c r="K1074" s="1"/>
  <c r="I1074" l="1"/>
  <c r="E1075" l="1"/>
  <c r="F1075" s="1"/>
  <c r="J1074"/>
  <c r="H1075" l="1"/>
  <c r="K1075" s="1"/>
  <c r="I1075" l="1"/>
  <c r="E1076" l="1"/>
  <c r="F1076" s="1"/>
  <c r="J1075"/>
  <c r="H1076" l="1"/>
  <c r="K1076" s="1"/>
  <c r="I1076" l="1"/>
  <c r="E1077" l="1"/>
  <c r="F1077" s="1"/>
  <c r="J1076"/>
  <c r="H1077" l="1"/>
  <c r="K1077" s="1"/>
  <c r="I1077" l="1"/>
  <c r="E1078" l="1"/>
  <c r="F1078" s="1"/>
  <c r="J1077"/>
  <c r="H1078" l="1"/>
  <c r="K1078" s="1"/>
  <c r="I1078" l="1"/>
  <c r="E1079" l="1"/>
  <c r="F1079" s="1"/>
  <c r="J1078"/>
  <c r="H1079" l="1"/>
  <c r="K1079" s="1"/>
  <c r="I1079" l="1"/>
  <c r="E1080" l="1"/>
  <c r="F1080" s="1"/>
  <c r="J1079"/>
  <c r="H1080" l="1"/>
  <c r="K1080" s="1"/>
  <c r="I1080" l="1"/>
  <c r="E1081" l="1"/>
  <c r="F1081" s="1"/>
  <c r="J1080"/>
  <c r="H1081" l="1"/>
  <c r="K1081" s="1"/>
  <c r="I1081" l="1"/>
  <c r="E1082" l="1"/>
  <c r="F1082" s="1"/>
  <c r="J1081"/>
  <c r="H1082" l="1"/>
  <c r="K1082" s="1"/>
  <c r="I1082" l="1"/>
  <c r="E1083" l="1"/>
  <c r="F1083" s="1"/>
  <c r="J1082"/>
  <c r="H1083" l="1"/>
  <c r="K1083" s="1"/>
  <c r="I1083" l="1"/>
  <c r="E1084" l="1"/>
  <c r="F1084" s="1"/>
  <c r="J1083"/>
  <c r="H1084" l="1"/>
  <c r="K1084" s="1"/>
  <c r="I1084" l="1"/>
  <c r="E1085" l="1"/>
  <c r="F1085" s="1"/>
  <c r="J1084"/>
  <c r="H1085" l="1"/>
  <c r="K1085" s="1"/>
  <c r="I1085" l="1"/>
  <c r="E1086" l="1"/>
  <c r="F1086" s="1"/>
  <c r="J1085"/>
  <c r="H1086" l="1"/>
  <c r="K1086" s="1"/>
  <c r="I1086" l="1"/>
  <c r="E1087" l="1"/>
  <c r="F1087" s="1"/>
  <c r="J1086"/>
  <c r="H1087" l="1"/>
  <c r="K1087" s="1"/>
  <c r="I1087" l="1"/>
  <c r="E1088" l="1"/>
  <c r="F1088" s="1"/>
  <c r="J1087"/>
  <c r="H1088" l="1"/>
  <c r="K1088" s="1"/>
  <c r="I1088" l="1"/>
  <c r="E1089" l="1"/>
  <c r="F1089" s="1"/>
  <c r="J1088"/>
  <c r="H1089" l="1"/>
  <c r="K1089" s="1"/>
  <c r="I1089" l="1"/>
  <c r="E1090" l="1"/>
  <c r="F1090" s="1"/>
  <c r="J1089"/>
  <c r="H1090" l="1"/>
  <c r="K1090" s="1"/>
  <c r="I1090" l="1"/>
  <c r="E1091" l="1"/>
  <c r="F1091" s="1"/>
  <c r="J1090"/>
  <c r="H1091" l="1"/>
  <c r="K1091" s="1"/>
  <c r="I1091" l="1"/>
  <c r="E1092" l="1"/>
  <c r="F1092" s="1"/>
  <c r="J1091"/>
  <c r="H1092" l="1"/>
  <c r="K1092" s="1"/>
  <c r="I1092" l="1"/>
  <c r="E1093" l="1"/>
  <c r="F1093" s="1"/>
  <c r="J1092"/>
  <c r="H1093" l="1"/>
  <c r="K1093" s="1"/>
  <c r="I1093" l="1"/>
  <c r="E1094" l="1"/>
  <c r="F1094" s="1"/>
  <c r="J1093"/>
  <c r="H1094" l="1"/>
  <c r="K1094" s="1"/>
  <c r="I1094" l="1"/>
  <c r="E1095" l="1"/>
  <c r="F1095" s="1"/>
  <c r="J1094"/>
  <c r="H1095" l="1"/>
  <c r="K1095" s="1"/>
  <c r="I1095" l="1"/>
  <c r="E1096" l="1"/>
  <c r="F1096" s="1"/>
  <c r="J1095"/>
  <c r="H1096" l="1"/>
  <c r="K1096" s="1"/>
  <c r="I1096" l="1"/>
  <c r="E1097" l="1"/>
  <c r="F1097" s="1"/>
  <c r="J1096"/>
  <c r="H1097" l="1"/>
  <c r="K1097" s="1"/>
  <c r="I1097" l="1"/>
  <c r="E1098" l="1"/>
  <c r="F1098" s="1"/>
  <c r="J1097"/>
  <c r="H1098" l="1"/>
  <c r="K1098" s="1"/>
  <c r="I1098" l="1"/>
  <c r="E1099" l="1"/>
  <c r="F1099" s="1"/>
  <c r="J1098"/>
  <c r="H1099" l="1"/>
  <c r="K1099" s="1"/>
  <c r="I1099" l="1"/>
  <c r="E1100" l="1"/>
  <c r="F1100" s="1"/>
  <c r="J1099"/>
  <c r="H1100" l="1"/>
  <c r="K1100" s="1"/>
  <c r="I1100" l="1"/>
  <c r="E1101" l="1"/>
  <c r="F1101" s="1"/>
  <c r="J1100"/>
  <c r="H1101" l="1"/>
  <c r="K1101" s="1"/>
  <c r="I1101" l="1"/>
  <c r="E1102" l="1"/>
  <c r="F1102" s="1"/>
  <c r="J1101"/>
  <c r="H1102" l="1"/>
  <c r="K1102" s="1"/>
  <c r="I1102" l="1"/>
  <c r="E1103" l="1"/>
  <c r="F1103" s="1"/>
  <c r="J1102"/>
  <c r="H1103" l="1"/>
  <c r="K1103" s="1"/>
  <c r="I1103" l="1"/>
  <c r="E1104" l="1"/>
  <c r="F1104" s="1"/>
  <c r="J1103"/>
  <c r="H1104" l="1"/>
  <c r="K1104" s="1"/>
  <c r="I1104" l="1"/>
  <c r="E1105" l="1"/>
  <c r="F1105" s="1"/>
  <c r="J1104"/>
  <c r="H1105" l="1"/>
  <c r="K1105" s="1"/>
  <c r="I1105" l="1"/>
  <c r="E1106" l="1"/>
  <c r="F1106" s="1"/>
  <c r="J1105"/>
  <c r="H1106" l="1"/>
  <c r="K1106" s="1"/>
  <c r="I1106" l="1"/>
  <c r="E1107" l="1"/>
  <c r="F1107" s="1"/>
  <c r="J1106"/>
  <c r="H1107" l="1"/>
  <c r="K1107" s="1"/>
  <c r="I1107" l="1"/>
  <c r="E1108" l="1"/>
  <c r="F1108" s="1"/>
  <c r="J1107"/>
  <c r="H1108" l="1"/>
  <c r="K1108" s="1"/>
  <c r="I1108" l="1"/>
  <c r="E1109" l="1"/>
  <c r="F1109" s="1"/>
  <c r="J1108"/>
  <c r="H1109" l="1"/>
  <c r="K1109" s="1"/>
  <c r="I1109" l="1"/>
  <c r="E1110" l="1"/>
  <c r="F1110" s="1"/>
  <c r="J1109"/>
  <c r="H1110" l="1"/>
  <c r="K1110" s="1"/>
  <c r="I1110" l="1"/>
  <c r="E1111" l="1"/>
  <c r="F1111" s="1"/>
  <c r="J1110"/>
  <c r="H1111" l="1"/>
  <c r="K1111" s="1"/>
  <c r="I1111" l="1"/>
  <c r="E1112" l="1"/>
  <c r="F1112" s="1"/>
  <c r="J1111"/>
  <c r="H1112" l="1"/>
  <c r="K1112" s="1"/>
  <c r="I1112" l="1"/>
  <c r="E1113" l="1"/>
  <c r="F1113" s="1"/>
  <c r="J1112"/>
  <c r="H1113" l="1"/>
  <c r="K1113" s="1"/>
  <c r="I1113" l="1"/>
  <c r="E1114" l="1"/>
  <c r="F1114" s="1"/>
  <c r="J1113"/>
  <c r="H1114" l="1"/>
  <c r="K1114" s="1"/>
  <c r="I1114" l="1"/>
  <c r="E1115" l="1"/>
  <c r="F1115" s="1"/>
  <c r="J1114"/>
  <c r="H1115" l="1"/>
  <c r="K1115" s="1"/>
  <c r="I1115" l="1"/>
  <c r="E1116" l="1"/>
  <c r="F1116" s="1"/>
  <c r="J1115"/>
  <c r="H1116" l="1"/>
  <c r="K1116" s="1"/>
  <c r="I1116" l="1"/>
  <c r="E1117" l="1"/>
  <c r="F1117" s="1"/>
  <c r="J1116"/>
  <c r="H1117" l="1"/>
  <c r="K1117" s="1"/>
  <c r="I1117" l="1"/>
  <c r="E1118" l="1"/>
  <c r="F1118" s="1"/>
  <c r="J1117"/>
  <c r="H1118" l="1"/>
  <c r="K1118" s="1"/>
  <c r="I1118" l="1"/>
  <c r="E1119" l="1"/>
  <c r="F1119" s="1"/>
  <c r="J1118"/>
  <c r="H1119" l="1"/>
  <c r="K1119" s="1"/>
  <c r="I1119" l="1"/>
  <c r="E1120" l="1"/>
  <c r="F1120" s="1"/>
  <c r="J1119"/>
  <c r="H1120" l="1"/>
  <c r="K1120" s="1"/>
  <c r="I1120" l="1"/>
  <c r="E1121" l="1"/>
  <c r="F1121" s="1"/>
  <c r="J1120"/>
  <c r="H1121" l="1"/>
  <c r="K1121" s="1"/>
  <c r="I1121" l="1"/>
  <c r="E1122" l="1"/>
  <c r="F1122" s="1"/>
  <c r="J1121"/>
  <c r="H1122" l="1"/>
  <c r="K1122" s="1"/>
  <c r="I1122" l="1"/>
  <c r="E1123" l="1"/>
  <c r="F1123" s="1"/>
  <c r="J1122"/>
  <c r="H1123" l="1"/>
  <c r="K1123" s="1"/>
  <c r="I1123" l="1"/>
  <c r="E1124" l="1"/>
  <c r="F1124" s="1"/>
  <c r="J1123"/>
  <c r="H1124" l="1"/>
  <c r="K1124" s="1"/>
  <c r="I1124" l="1"/>
  <c r="E1125" l="1"/>
  <c r="F1125" s="1"/>
  <c r="J1124"/>
  <c r="H1125" l="1"/>
  <c r="K1125" s="1"/>
  <c r="I1125" l="1"/>
  <c r="E1126" l="1"/>
  <c r="F1126" s="1"/>
  <c r="J1125"/>
  <c r="H1126" l="1"/>
  <c r="K1126" s="1"/>
  <c r="I1126" l="1"/>
  <c r="E1127" l="1"/>
  <c r="F1127" s="1"/>
  <c r="J1126"/>
  <c r="H1127" l="1"/>
  <c r="K1127" s="1"/>
  <c r="I1127" l="1"/>
  <c r="E1128" l="1"/>
  <c r="F1128" s="1"/>
  <c r="J1127"/>
  <c r="H1128" l="1"/>
  <c r="K1128" s="1"/>
  <c r="I1128" l="1"/>
  <c r="E1129" l="1"/>
  <c r="F1129" s="1"/>
  <c r="J1128"/>
  <c r="H1129" l="1"/>
  <c r="K1129" s="1"/>
  <c r="I1129" l="1"/>
  <c r="E1130" l="1"/>
  <c r="F1130" s="1"/>
  <c r="J1129"/>
  <c r="H1130" l="1"/>
  <c r="K1130" s="1"/>
  <c r="I1130" l="1"/>
  <c r="E1131" l="1"/>
  <c r="F1131" s="1"/>
  <c r="J1130"/>
  <c r="H1131" l="1"/>
  <c r="K1131" s="1"/>
  <c r="I1131" l="1"/>
  <c r="E1132" l="1"/>
  <c r="F1132" s="1"/>
  <c r="J1131"/>
  <c r="H1132" l="1"/>
  <c r="K1132" s="1"/>
  <c r="I1132" l="1"/>
  <c r="E1133" l="1"/>
  <c r="F1133" s="1"/>
  <c r="J1132"/>
  <c r="H1133" l="1"/>
  <c r="K1133" s="1"/>
  <c r="I1133" l="1"/>
  <c r="E1134" l="1"/>
  <c r="F1134" s="1"/>
  <c r="J1133"/>
  <c r="H1134" l="1"/>
  <c r="K1134" s="1"/>
  <c r="I1134" l="1"/>
  <c r="E1135" l="1"/>
  <c r="F1135" s="1"/>
  <c r="J1134"/>
  <c r="H1135" l="1"/>
  <c r="K1135" s="1"/>
  <c r="I1135" l="1"/>
  <c r="E1136" l="1"/>
  <c r="F1136" s="1"/>
  <c r="J1135"/>
  <c r="H1136" l="1"/>
  <c r="K1136" s="1"/>
  <c r="I1136" l="1"/>
  <c r="E1137" l="1"/>
  <c r="F1137" s="1"/>
  <c r="J1136"/>
  <c r="H1137" l="1"/>
  <c r="K1137" s="1"/>
  <c r="I1137" l="1"/>
  <c r="E1138" l="1"/>
  <c r="F1138" s="1"/>
  <c r="J1137"/>
  <c r="H1138" l="1"/>
  <c r="K1138" s="1"/>
  <c r="I1138" l="1"/>
  <c r="E1139" l="1"/>
  <c r="F1139" s="1"/>
  <c r="J1138"/>
  <c r="H1139" l="1"/>
  <c r="K1139" s="1"/>
  <c r="I1139" l="1"/>
  <c r="E1140" l="1"/>
  <c r="F1140" s="1"/>
  <c r="J1139"/>
  <c r="H1140" l="1"/>
  <c r="K1140" s="1"/>
  <c r="I1140" l="1"/>
  <c r="E1141" l="1"/>
  <c r="F1141" s="1"/>
  <c r="J1140"/>
  <c r="H1141" l="1"/>
  <c r="K1141" s="1"/>
  <c r="I1141" l="1"/>
  <c r="E1142" l="1"/>
  <c r="F1142" s="1"/>
  <c r="J1141"/>
  <c r="H1142" l="1"/>
  <c r="K1142" s="1"/>
  <c r="I1142" l="1"/>
  <c r="E1143" l="1"/>
  <c r="F1143" s="1"/>
  <c r="J1142"/>
  <c r="H1143" l="1"/>
  <c r="K1143" s="1"/>
  <c r="I1143" l="1"/>
  <c r="E1144" l="1"/>
  <c r="F1144" s="1"/>
  <c r="J1143"/>
  <c r="H1144" l="1"/>
  <c r="K1144" s="1"/>
  <c r="I1144" l="1"/>
  <c r="E1145" l="1"/>
  <c r="F1145" s="1"/>
  <c r="J1144"/>
  <c r="H1145" l="1"/>
  <c r="K1145" s="1"/>
  <c r="I1145" l="1"/>
  <c r="E1146" l="1"/>
  <c r="F1146" s="1"/>
  <c r="J1145"/>
  <c r="H1146" l="1"/>
  <c r="K1146" s="1"/>
  <c r="I1146" l="1"/>
  <c r="E1147" l="1"/>
  <c r="F1147" s="1"/>
  <c r="J1146"/>
  <c r="H1147" l="1"/>
  <c r="K1147" s="1"/>
  <c r="I1147" l="1"/>
  <c r="E1148" l="1"/>
  <c r="F1148" s="1"/>
  <c r="J1147"/>
  <c r="H1148" l="1"/>
  <c r="K1148" s="1"/>
  <c r="I1148" l="1"/>
  <c r="E1149" l="1"/>
  <c r="F1149" s="1"/>
  <c r="J1148"/>
  <c r="H1149" l="1"/>
  <c r="K1149" s="1"/>
  <c r="I1149" l="1"/>
  <c r="E1150" l="1"/>
  <c r="F1150" s="1"/>
  <c r="J1149"/>
  <c r="H1150" l="1"/>
  <c r="K1150" s="1"/>
  <c r="I1150" l="1"/>
  <c r="E1151" l="1"/>
  <c r="F1151" s="1"/>
  <c r="J1150"/>
  <c r="H1151" l="1"/>
  <c r="K1151" s="1"/>
  <c r="I1151" l="1"/>
  <c r="E1152" l="1"/>
  <c r="F1152" s="1"/>
  <c r="J1151"/>
  <c r="H1152" l="1"/>
  <c r="K1152" s="1"/>
  <c r="I1152" l="1"/>
  <c r="E1153" l="1"/>
  <c r="F1153" s="1"/>
  <c r="J1152"/>
  <c r="H1153" l="1"/>
  <c r="K1153" s="1"/>
  <c r="I1153" l="1"/>
  <c r="E1154" l="1"/>
  <c r="F1154" s="1"/>
  <c r="J1153"/>
  <c r="H1154" l="1"/>
  <c r="K1154" s="1"/>
  <c r="I1154" l="1"/>
  <c r="E1155" l="1"/>
  <c r="F1155" s="1"/>
  <c r="J1154"/>
  <c r="H1155" l="1"/>
  <c r="K1155" s="1"/>
  <c r="I1155" l="1"/>
  <c r="E1156" l="1"/>
  <c r="F1156" s="1"/>
  <c r="J1155"/>
  <c r="H1156" l="1"/>
  <c r="K1156" s="1"/>
  <c r="I1156" l="1"/>
  <c r="E1157" l="1"/>
  <c r="F1157" s="1"/>
  <c r="J1156"/>
  <c r="H1157" l="1"/>
  <c r="K1157" s="1"/>
  <c r="I1157" l="1"/>
  <c r="E1158" l="1"/>
  <c r="F1158" s="1"/>
  <c r="J1157"/>
  <c r="H1158" l="1"/>
  <c r="K1158" s="1"/>
  <c r="I1158" l="1"/>
  <c r="E1159" l="1"/>
  <c r="F1159" s="1"/>
  <c r="J1158"/>
  <c r="H1159" l="1"/>
  <c r="K1159" s="1"/>
  <c r="I1159" l="1"/>
  <c r="E1160" l="1"/>
  <c r="F1160" s="1"/>
  <c r="J1159"/>
  <c r="H1160" l="1"/>
  <c r="K1160" s="1"/>
  <c r="I1160" l="1"/>
  <c r="E1161" l="1"/>
  <c r="F1161" s="1"/>
  <c r="J1160"/>
  <c r="H1161" l="1"/>
  <c r="K1161" s="1"/>
  <c r="I1161" l="1"/>
  <c r="E1162" l="1"/>
  <c r="F1162" s="1"/>
  <c r="J1161"/>
  <c r="H1162" l="1"/>
  <c r="K1162" s="1"/>
  <c r="I1162" l="1"/>
  <c r="E1163" l="1"/>
  <c r="F1163" s="1"/>
  <c r="J1162"/>
  <c r="H1163" l="1"/>
  <c r="K1163" s="1"/>
  <c r="I1163" l="1"/>
  <c r="E1164" l="1"/>
  <c r="F1164" s="1"/>
  <c r="J1163"/>
  <c r="H1164" l="1"/>
  <c r="K1164" s="1"/>
  <c r="I1164" l="1"/>
  <c r="E1165" l="1"/>
  <c r="F1165" s="1"/>
  <c r="J1164"/>
  <c r="H1165" l="1"/>
  <c r="K1165" s="1"/>
  <c r="I1165" l="1"/>
  <c r="E1166" l="1"/>
  <c r="F1166" s="1"/>
  <c r="J1165"/>
  <c r="H1166" l="1"/>
  <c r="K1166" s="1"/>
  <c r="I1166" l="1"/>
  <c r="E1167" l="1"/>
  <c r="F1167" s="1"/>
  <c r="J1166"/>
  <c r="H1167" l="1"/>
  <c r="K1167" s="1"/>
  <c r="I1167" l="1"/>
  <c r="E1168" l="1"/>
  <c r="F1168" s="1"/>
  <c r="J1167"/>
  <c r="H1168" l="1"/>
  <c r="K1168" s="1"/>
  <c r="I1168" l="1"/>
  <c r="E1169" l="1"/>
  <c r="F1169" s="1"/>
  <c r="J1168"/>
  <c r="H1169" l="1"/>
  <c r="K1169" s="1"/>
  <c r="I1169" l="1"/>
  <c r="E1170" l="1"/>
  <c r="F1170" s="1"/>
  <c r="J1169"/>
  <c r="H1170" l="1"/>
  <c r="K1170" s="1"/>
  <c r="I1170" l="1"/>
  <c r="E1171" l="1"/>
  <c r="F1171" s="1"/>
  <c r="J1170"/>
  <c r="H1171" l="1"/>
  <c r="K1171" s="1"/>
  <c r="I1171" l="1"/>
  <c r="E1172" l="1"/>
  <c r="F1172" s="1"/>
  <c r="J1171"/>
  <c r="H1172" l="1"/>
  <c r="K1172" s="1"/>
  <c r="I1172" l="1"/>
  <c r="E1173" l="1"/>
  <c r="F1173" s="1"/>
  <c r="J1172"/>
  <c r="H1173" l="1"/>
  <c r="K1173" s="1"/>
  <c r="I1173" l="1"/>
  <c r="E1174" l="1"/>
  <c r="F1174" s="1"/>
  <c r="J1173"/>
  <c r="H1174" l="1"/>
  <c r="K1174" s="1"/>
  <c r="I1174" l="1"/>
  <c r="E1175" l="1"/>
  <c r="F1175" s="1"/>
  <c r="J1174"/>
  <c r="H1175" l="1"/>
  <c r="K1175" s="1"/>
  <c r="I1175" l="1"/>
  <c r="E1176" l="1"/>
  <c r="F1176" s="1"/>
  <c r="J1175"/>
  <c r="H1176" l="1"/>
  <c r="K1176" s="1"/>
  <c r="I1176" l="1"/>
  <c r="E1177" l="1"/>
  <c r="F1177" s="1"/>
  <c r="J1176"/>
  <c r="H1177" l="1"/>
  <c r="K1177" s="1"/>
  <c r="I1177" l="1"/>
  <c r="E1178" l="1"/>
  <c r="F1178" s="1"/>
  <c r="J1177"/>
  <c r="H1178" l="1"/>
  <c r="K1178" s="1"/>
  <c r="I1178" l="1"/>
  <c r="E1179" l="1"/>
  <c r="F1179" s="1"/>
  <c r="J1178"/>
  <c r="H1179" l="1"/>
  <c r="K1179" s="1"/>
  <c r="I1179" l="1"/>
  <c r="E1180" l="1"/>
  <c r="F1180" s="1"/>
  <c r="J1179"/>
  <c r="H1180" l="1"/>
  <c r="K1180" s="1"/>
  <c r="I1180" l="1"/>
  <c r="E1181" l="1"/>
  <c r="F1181" s="1"/>
  <c r="J1180"/>
  <c r="H1181" l="1"/>
  <c r="K1181" s="1"/>
  <c r="I1181" l="1"/>
  <c r="E1182" l="1"/>
  <c r="F1182" s="1"/>
  <c r="J1181"/>
  <c r="H1182" l="1"/>
  <c r="K1182" s="1"/>
  <c r="I1182" l="1"/>
  <c r="E1183" l="1"/>
  <c r="F1183" s="1"/>
  <c r="J1182"/>
  <c r="H1183" l="1"/>
  <c r="K1183" s="1"/>
  <c r="I1183" l="1"/>
  <c r="E1184" l="1"/>
  <c r="F1184" s="1"/>
  <c r="J1183"/>
  <c r="H1184" l="1"/>
  <c r="K1184" s="1"/>
  <c r="I1184" l="1"/>
  <c r="E1185" l="1"/>
  <c r="F1185" s="1"/>
  <c r="J1184"/>
  <c r="H1185" l="1"/>
  <c r="K1185" s="1"/>
  <c r="I1185" l="1"/>
  <c r="E1186" l="1"/>
  <c r="F1186" s="1"/>
  <c r="J1185"/>
  <c r="H1186" l="1"/>
  <c r="K1186" s="1"/>
  <c r="I1186" l="1"/>
  <c r="E1187" l="1"/>
  <c r="F1187" s="1"/>
  <c r="J1186"/>
  <c r="H1187" l="1"/>
  <c r="K1187" s="1"/>
  <c r="I1187" l="1"/>
  <c r="E1188" l="1"/>
  <c r="F1188" s="1"/>
  <c r="J1187"/>
  <c r="H1188" l="1"/>
  <c r="K1188" s="1"/>
  <c r="I1188" l="1"/>
  <c r="E1189" l="1"/>
  <c r="F1189" s="1"/>
  <c r="J1188"/>
  <c r="H1189" l="1"/>
  <c r="K1189" s="1"/>
  <c r="I1189" l="1"/>
  <c r="E1190" l="1"/>
  <c r="F1190" s="1"/>
  <c r="J1189"/>
  <c r="H1190" l="1"/>
  <c r="K1190" s="1"/>
  <c r="I1190" l="1"/>
  <c r="E1191" l="1"/>
  <c r="F1191" s="1"/>
  <c r="J1190"/>
  <c r="H1191" l="1"/>
  <c r="K1191" s="1"/>
  <c r="I1191" l="1"/>
  <c r="E1192" l="1"/>
  <c r="F1192" s="1"/>
  <c r="J1191"/>
  <c r="H1192" l="1"/>
  <c r="K1192" s="1"/>
  <c r="I1192" l="1"/>
  <c r="E1193" l="1"/>
  <c r="F1193" s="1"/>
  <c r="J1192"/>
  <c r="H1193" l="1"/>
  <c r="K1193" s="1"/>
  <c r="I1193" l="1"/>
  <c r="E1194" l="1"/>
  <c r="F1194" s="1"/>
  <c r="J1193"/>
  <c r="H1194" l="1"/>
  <c r="K1194" s="1"/>
  <c r="I1194" l="1"/>
  <c r="E1195" l="1"/>
  <c r="F1195" s="1"/>
  <c r="J1194"/>
  <c r="H1195" l="1"/>
  <c r="K1195" s="1"/>
  <c r="I1195" l="1"/>
  <c r="E1196" l="1"/>
  <c r="F1196" s="1"/>
  <c r="J1195"/>
  <c r="H1196" l="1"/>
  <c r="K1196" s="1"/>
  <c r="I1196" l="1"/>
  <c r="E1197" l="1"/>
  <c r="F1197" s="1"/>
  <c r="J1196"/>
  <c r="H1197" l="1"/>
  <c r="K1197" s="1"/>
  <c r="I1197" l="1"/>
  <c r="E1198" l="1"/>
  <c r="F1198" s="1"/>
  <c r="J1197"/>
  <c r="H1198" l="1"/>
  <c r="K1198" s="1"/>
  <c r="I1198" l="1"/>
  <c r="E1199" l="1"/>
  <c r="F1199" s="1"/>
  <c r="J1198"/>
  <c r="H1199" l="1"/>
  <c r="K1199" s="1"/>
  <c r="I1199" l="1"/>
  <c r="E1200" l="1"/>
  <c r="F1200" s="1"/>
  <c r="J1199"/>
  <c r="H1200" l="1"/>
  <c r="K1200" s="1"/>
  <c r="I1200" l="1"/>
  <c r="E1201" l="1"/>
  <c r="F1201" s="1"/>
  <c r="J1200"/>
  <c r="H1201" l="1"/>
  <c r="K1201" s="1"/>
  <c r="I1201" l="1"/>
  <c r="E1202" l="1"/>
  <c r="F1202" s="1"/>
  <c r="J1201"/>
  <c r="H1202" l="1"/>
  <c r="K1202" s="1"/>
  <c r="I1202" l="1"/>
  <c r="E1203" l="1"/>
  <c r="F1203" s="1"/>
  <c r="J1202"/>
  <c r="H1203" l="1"/>
  <c r="K1203" s="1"/>
  <c r="I1203" l="1"/>
  <c r="E1204" l="1"/>
  <c r="F1204" s="1"/>
  <c r="J1203"/>
  <c r="H1204" l="1"/>
  <c r="K1204" s="1"/>
  <c r="I1204" l="1"/>
  <c r="E1205" l="1"/>
  <c r="F1205" s="1"/>
  <c r="J1204"/>
  <c r="H1205" l="1"/>
  <c r="K1205" s="1"/>
  <c r="I1205" l="1"/>
  <c r="E1206" l="1"/>
  <c r="F1206" s="1"/>
  <c r="J1205"/>
  <c r="H1206" l="1"/>
  <c r="K1206" s="1"/>
  <c r="I1206" l="1"/>
  <c r="E1207" l="1"/>
  <c r="F1207" s="1"/>
  <c r="J1206"/>
  <c r="H1207" l="1"/>
  <c r="K1207" s="1"/>
  <c r="I1207" l="1"/>
  <c r="E1208" l="1"/>
  <c r="F1208" s="1"/>
  <c r="J1207"/>
  <c r="H1208" l="1"/>
  <c r="K1208" s="1"/>
  <c r="I1208" l="1"/>
  <c r="E1209" l="1"/>
  <c r="F1209" s="1"/>
  <c r="J1208"/>
  <c r="H1209" l="1"/>
  <c r="K1209" s="1"/>
  <c r="I1209" l="1"/>
  <c r="E1210" l="1"/>
  <c r="F1210" s="1"/>
  <c r="J1209"/>
  <c r="H1210" l="1"/>
  <c r="K1210" s="1"/>
  <c r="I1210" l="1"/>
  <c r="E1211" l="1"/>
  <c r="F1211" s="1"/>
  <c r="J1210"/>
  <c r="H1211" l="1"/>
  <c r="K1211" s="1"/>
  <c r="I1211" l="1"/>
  <c r="E1212" l="1"/>
  <c r="F1212" s="1"/>
  <c r="J1211"/>
  <c r="H1212" l="1"/>
  <c r="K1212" s="1"/>
  <c r="I1212" l="1"/>
  <c r="E1213" l="1"/>
  <c r="F1213" s="1"/>
  <c r="J1212"/>
  <c r="H1213" l="1"/>
  <c r="K1213" s="1"/>
  <c r="I1213" l="1"/>
  <c r="E1214" l="1"/>
  <c r="F1214" s="1"/>
  <c r="J1213"/>
  <c r="H1214" l="1"/>
  <c r="K1214" s="1"/>
  <c r="I1214" l="1"/>
  <c r="E1215" l="1"/>
  <c r="F1215" s="1"/>
  <c r="J1214"/>
  <c r="H1215" l="1"/>
  <c r="K1215" s="1"/>
  <c r="I1215" l="1"/>
  <c r="E1216" l="1"/>
  <c r="F1216" s="1"/>
  <c r="J1215"/>
  <c r="H1216" l="1"/>
  <c r="K1216" s="1"/>
  <c r="I1216" l="1"/>
  <c r="E1217" l="1"/>
  <c r="F1217" s="1"/>
  <c r="J1216"/>
  <c r="H1217" l="1"/>
  <c r="K1217" s="1"/>
  <c r="I1217" l="1"/>
  <c r="E1218" l="1"/>
  <c r="F1218" s="1"/>
  <c r="J1217"/>
  <c r="H1218" l="1"/>
  <c r="K1218" s="1"/>
  <c r="I1218" l="1"/>
  <c r="E1219" l="1"/>
  <c r="F1219" s="1"/>
  <c r="J1218"/>
  <c r="H1219" l="1"/>
  <c r="K1219" s="1"/>
  <c r="I1219" l="1"/>
  <c r="E1220" l="1"/>
  <c r="F1220" s="1"/>
  <c r="J1219"/>
  <c r="H1220" l="1"/>
  <c r="K1220" s="1"/>
  <c r="I1220" l="1"/>
  <c r="E1221" l="1"/>
  <c r="F1221" s="1"/>
  <c r="J1220"/>
  <c r="H1221" l="1"/>
  <c r="K1221" s="1"/>
  <c r="I1221" l="1"/>
  <c r="E1222" l="1"/>
  <c r="F1222" s="1"/>
  <c r="J1221"/>
  <c r="H1222" l="1"/>
  <c r="K1222" s="1"/>
  <c r="I1222" l="1"/>
  <c r="E1223" l="1"/>
  <c r="F1223" s="1"/>
  <c r="J1222"/>
  <c r="H1223" l="1"/>
  <c r="K1223" s="1"/>
  <c r="I1223" l="1"/>
  <c r="E1224" l="1"/>
  <c r="F1224" s="1"/>
  <c r="J1223"/>
  <c r="H1224" l="1"/>
  <c r="K1224" s="1"/>
  <c r="I1224" l="1"/>
  <c r="E1225" l="1"/>
  <c r="F1225" s="1"/>
  <c r="J1224"/>
  <c r="H1225" l="1"/>
  <c r="K1225" s="1"/>
  <c r="I1225" l="1"/>
  <c r="E1226" l="1"/>
  <c r="F1226" s="1"/>
  <c r="J1225"/>
  <c r="H1226" l="1"/>
  <c r="K1226" s="1"/>
  <c r="I1226" l="1"/>
  <c r="E1227" l="1"/>
  <c r="F1227" s="1"/>
  <c r="J1226"/>
  <c r="H1227" l="1"/>
  <c r="K1227" s="1"/>
  <c r="I1227" l="1"/>
  <c r="E1228" l="1"/>
  <c r="F1228" s="1"/>
  <c r="J1227"/>
  <c r="H1228" l="1"/>
  <c r="K1228" s="1"/>
  <c r="I1228" l="1"/>
  <c r="E1229" l="1"/>
  <c r="F1229" s="1"/>
  <c r="J1228"/>
  <c r="H1229" l="1"/>
  <c r="K1229" s="1"/>
  <c r="I1229" l="1"/>
  <c r="E1230" l="1"/>
  <c r="F1230" s="1"/>
  <c r="J1229"/>
  <c r="H1230" l="1"/>
  <c r="K1230" s="1"/>
  <c r="I1230" l="1"/>
  <c r="E1231" l="1"/>
  <c r="F1231" s="1"/>
  <c r="J1230"/>
  <c r="H1231" l="1"/>
  <c r="K1231" s="1"/>
  <c r="I1231" l="1"/>
  <c r="E1232" l="1"/>
  <c r="F1232" s="1"/>
  <c r="J1231"/>
  <c r="H1232" l="1"/>
  <c r="K1232" s="1"/>
  <c r="I1232" l="1"/>
  <c r="E1233" l="1"/>
  <c r="F1233" s="1"/>
  <c r="J1232"/>
  <c r="H1233" l="1"/>
  <c r="K1233" s="1"/>
  <c r="I1233" l="1"/>
  <c r="E1234" l="1"/>
  <c r="F1234" s="1"/>
  <c r="J1233"/>
  <c r="H1234" l="1"/>
  <c r="K1234" s="1"/>
  <c r="I1234" l="1"/>
  <c r="E1235" l="1"/>
  <c r="F1235" s="1"/>
  <c r="J1234"/>
  <c r="H1235" l="1"/>
  <c r="K1235" s="1"/>
  <c r="I1235" l="1"/>
  <c r="E1236" l="1"/>
  <c r="F1236" s="1"/>
  <c r="J1235"/>
  <c r="H1236" l="1"/>
  <c r="K1236" s="1"/>
  <c r="I1236" l="1"/>
  <c r="E1237" l="1"/>
  <c r="F1237" s="1"/>
  <c r="J1236"/>
  <c r="H1237" l="1"/>
  <c r="K1237" s="1"/>
  <c r="I1237" l="1"/>
  <c r="E1238" l="1"/>
  <c r="F1238" s="1"/>
  <c r="J1237"/>
  <c r="H1238" l="1"/>
  <c r="K1238" s="1"/>
  <c r="I1238" l="1"/>
  <c r="E1239" l="1"/>
  <c r="F1239" s="1"/>
  <c r="J1238"/>
  <c r="H1239" l="1"/>
  <c r="K1239" s="1"/>
  <c r="I1239" l="1"/>
  <c r="E1240" l="1"/>
  <c r="F1240" s="1"/>
  <c r="J1239"/>
  <c r="H1240" l="1"/>
  <c r="K1240" s="1"/>
  <c r="I1240" l="1"/>
  <c r="E1241" l="1"/>
  <c r="F1241" s="1"/>
  <c r="J1240"/>
  <c r="H1241" l="1"/>
  <c r="K1241" s="1"/>
  <c r="I1241" l="1"/>
  <c r="E1242" l="1"/>
  <c r="F1242" s="1"/>
  <c r="J1241"/>
  <c r="H1242" l="1"/>
  <c r="K1242" s="1"/>
  <c r="I1242" l="1"/>
  <c r="E1243" l="1"/>
  <c r="F1243" s="1"/>
  <c r="J1242"/>
  <c r="H1243" l="1"/>
  <c r="K1243" s="1"/>
  <c r="I1243" l="1"/>
  <c r="E1244" l="1"/>
  <c r="F1244" s="1"/>
  <c r="J1243"/>
  <c r="H1244" l="1"/>
  <c r="K1244" s="1"/>
  <c r="I1244" l="1"/>
  <c r="E1245" l="1"/>
  <c r="F1245" s="1"/>
  <c r="J1244"/>
  <c r="H1245" l="1"/>
  <c r="K1245" s="1"/>
  <c r="I1245" l="1"/>
  <c r="E1246" l="1"/>
  <c r="F1246" s="1"/>
  <c r="J1245"/>
  <c r="H1246" l="1"/>
  <c r="K1246" s="1"/>
  <c r="I1246" l="1"/>
  <c r="E1247" l="1"/>
  <c r="F1247" s="1"/>
  <c r="J1246"/>
  <c r="H1247" l="1"/>
  <c r="K1247" s="1"/>
  <c r="I1247" l="1"/>
  <c r="E1248" l="1"/>
  <c r="F1248" s="1"/>
  <c r="J1247"/>
  <c r="H1248" l="1"/>
  <c r="K1248" s="1"/>
  <c r="I1248" l="1"/>
  <c r="E1249" l="1"/>
  <c r="F1249" s="1"/>
  <c r="J1248"/>
  <c r="H1249" l="1"/>
  <c r="K1249" s="1"/>
  <c r="I1249" l="1"/>
  <c r="E1250" l="1"/>
  <c r="F1250" s="1"/>
  <c r="J1249"/>
  <c r="H1250" l="1"/>
  <c r="K1250" s="1"/>
  <c r="I1250" l="1"/>
  <c r="E1251" l="1"/>
  <c r="F1251" s="1"/>
  <c r="J1250"/>
  <c r="H1251" l="1"/>
  <c r="K1251" s="1"/>
  <c r="I1251" l="1"/>
  <c r="E1252" l="1"/>
  <c r="F1252" s="1"/>
  <c r="J1251"/>
  <c r="H1252" l="1"/>
  <c r="K1252" s="1"/>
  <c r="I1252" l="1"/>
  <c r="E1253" l="1"/>
  <c r="F1253" s="1"/>
  <c r="J1252"/>
  <c r="H1253" l="1"/>
  <c r="K1253" s="1"/>
  <c r="I1253" l="1"/>
  <c r="E1254" l="1"/>
  <c r="F1254" s="1"/>
  <c r="J1253"/>
  <c r="H1254" l="1"/>
  <c r="K1254" s="1"/>
  <c r="I1254" l="1"/>
  <c r="E1255" l="1"/>
  <c r="F1255" s="1"/>
  <c r="J1254"/>
  <c r="H1255" l="1"/>
  <c r="K1255" s="1"/>
  <c r="I1255" l="1"/>
  <c r="E1256" l="1"/>
  <c r="F1256" s="1"/>
  <c r="J1255"/>
  <c r="H1256" l="1"/>
  <c r="K1256" s="1"/>
  <c r="I1256" l="1"/>
  <c r="E1257" l="1"/>
  <c r="F1257" s="1"/>
  <c r="J1256"/>
  <c r="H1257" l="1"/>
  <c r="K1257" s="1"/>
  <c r="I1257" l="1"/>
  <c r="E1258" l="1"/>
  <c r="F1258" s="1"/>
  <c r="J1257"/>
  <c r="H1258" l="1"/>
  <c r="K1258" s="1"/>
  <c r="I1258" l="1"/>
  <c r="E1259" l="1"/>
  <c r="F1259" s="1"/>
  <c r="J1258"/>
  <c r="H1259" l="1"/>
  <c r="K1259" s="1"/>
  <c r="I1259" l="1"/>
  <c r="E1260" l="1"/>
  <c r="F1260" s="1"/>
  <c r="J1259"/>
  <c r="H1260" l="1"/>
  <c r="K1260" s="1"/>
  <c r="I1260" l="1"/>
  <c r="E1261" l="1"/>
  <c r="F1261" s="1"/>
  <c r="J1260"/>
  <c r="H1261" l="1"/>
  <c r="K1261" s="1"/>
  <c r="I1261" l="1"/>
  <c r="E1262" l="1"/>
  <c r="F1262" s="1"/>
  <c r="J1261"/>
  <c r="H1262" l="1"/>
  <c r="K1262" s="1"/>
  <c r="I1262" l="1"/>
  <c r="E1263" l="1"/>
  <c r="F1263" s="1"/>
  <c r="J1262"/>
  <c r="H1263" l="1"/>
  <c r="K1263" s="1"/>
  <c r="I1263" l="1"/>
  <c r="E1264" l="1"/>
  <c r="F1264" s="1"/>
  <c r="J1263"/>
  <c r="H1264" l="1"/>
  <c r="K1264" s="1"/>
  <c r="I1264" l="1"/>
  <c r="E1265" l="1"/>
  <c r="F1265" s="1"/>
  <c r="J1264"/>
  <c r="H1265" l="1"/>
  <c r="K1265" s="1"/>
  <c r="I1265" l="1"/>
  <c r="E1266" l="1"/>
  <c r="F1266" s="1"/>
  <c r="J1265"/>
  <c r="H1266" l="1"/>
  <c r="K1266" s="1"/>
  <c r="I1266" l="1"/>
  <c r="E1267" l="1"/>
  <c r="F1267" s="1"/>
  <c r="J1266"/>
  <c r="H1267" l="1"/>
  <c r="K1267" s="1"/>
  <c r="I1267" l="1"/>
  <c r="E1268" l="1"/>
  <c r="F1268" s="1"/>
  <c r="J1267"/>
  <c r="H1268" l="1"/>
  <c r="K1268" s="1"/>
  <c r="I1268" l="1"/>
  <c r="P9" l="1"/>
  <c r="E1269"/>
  <c r="F1269" s="1"/>
  <c r="J1268"/>
  <c r="H1269" l="1"/>
  <c r="K1269" s="1"/>
  <c r="I1269" l="1"/>
  <c r="E1270" l="1"/>
  <c r="F1270" s="1"/>
  <c r="J1269"/>
  <c r="H1270" l="1"/>
  <c r="K1270" s="1"/>
  <c r="I1270" l="1"/>
  <c r="E1271" l="1"/>
  <c r="F1271" s="1"/>
  <c r="J1270"/>
  <c r="H1271" l="1"/>
  <c r="K1271" s="1"/>
  <c r="I1271" l="1"/>
  <c r="E1272" l="1"/>
  <c r="F1272" s="1"/>
  <c r="J1271"/>
  <c r="H1272" l="1"/>
  <c r="K1272" s="1"/>
  <c r="I1272" l="1"/>
  <c r="E1273" l="1"/>
  <c r="F1273" s="1"/>
  <c r="J1272"/>
  <c r="H1273" l="1"/>
  <c r="K1273" s="1"/>
  <c r="I1273" l="1"/>
  <c r="E1274" l="1"/>
  <c r="F1274" s="1"/>
  <c r="J1273"/>
  <c r="H1274" l="1"/>
  <c r="K1274" s="1"/>
  <c r="I1274" l="1"/>
  <c r="E1275" l="1"/>
  <c r="F1275" s="1"/>
  <c r="J1274"/>
  <c r="H1275" l="1"/>
  <c r="K1275" s="1"/>
  <c r="I1275" l="1"/>
  <c r="E1276" l="1"/>
  <c r="F1276" s="1"/>
  <c r="J1275"/>
  <c r="H1276" l="1"/>
  <c r="K1276" s="1"/>
  <c r="I1276" l="1"/>
  <c r="E1277" l="1"/>
  <c r="F1277" s="1"/>
  <c r="J1276"/>
  <c r="H1277" l="1"/>
  <c r="K1277" s="1"/>
  <c r="I1277" l="1"/>
  <c r="E1278" l="1"/>
  <c r="F1278" s="1"/>
  <c r="J1277"/>
  <c r="H1278" l="1"/>
  <c r="K1278" s="1"/>
  <c r="I1278" l="1"/>
  <c r="E1279" l="1"/>
  <c r="F1279" s="1"/>
  <c r="J1278"/>
  <c r="H1279" l="1"/>
  <c r="K1279" s="1"/>
  <c r="I1279" l="1"/>
  <c r="E1280" l="1"/>
  <c r="F1280" s="1"/>
  <c r="J1279"/>
  <c r="H1280" l="1"/>
  <c r="K1280" s="1"/>
  <c r="I1280" l="1"/>
  <c r="E1281" l="1"/>
  <c r="F1281" s="1"/>
  <c r="J1280"/>
  <c r="H1281" l="1"/>
  <c r="K1281" s="1"/>
  <c r="I1281" l="1"/>
  <c r="E1282" l="1"/>
  <c r="F1282" s="1"/>
  <c r="J1281"/>
  <c r="H1282" l="1"/>
  <c r="K1282" s="1"/>
  <c r="I1282" l="1"/>
  <c r="E1283" l="1"/>
  <c r="F1283" s="1"/>
  <c r="J1282"/>
  <c r="H1283" l="1"/>
  <c r="K1283" s="1"/>
  <c r="I1283" l="1"/>
  <c r="E1284" l="1"/>
  <c r="F1284" s="1"/>
  <c r="J1283"/>
  <c r="H1284" l="1"/>
  <c r="K1284" s="1"/>
  <c r="I1284" l="1"/>
  <c r="E1285" l="1"/>
  <c r="F1285" s="1"/>
  <c r="J1284"/>
  <c r="H1285" l="1"/>
  <c r="K1285" s="1"/>
  <c r="I1285" l="1"/>
  <c r="E1286" l="1"/>
  <c r="F1286" s="1"/>
  <c r="J1285"/>
  <c r="H1286" l="1"/>
  <c r="K1286" s="1"/>
  <c r="I1286" l="1"/>
  <c r="E1287" l="1"/>
  <c r="F1287" s="1"/>
  <c r="J1286"/>
  <c r="H1287" l="1"/>
  <c r="K1287" s="1"/>
  <c r="I1287" l="1"/>
  <c r="E1288" l="1"/>
  <c r="F1288" s="1"/>
  <c r="J1287"/>
  <c r="H1288" l="1"/>
  <c r="K1288" s="1"/>
  <c r="I1288" l="1"/>
  <c r="E1289" l="1"/>
  <c r="F1289" s="1"/>
  <c r="J1288"/>
  <c r="H1289" l="1"/>
  <c r="K1289" s="1"/>
  <c r="I1289" l="1"/>
  <c r="E1290" l="1"/>
  <c r="F1290" s="1"/>
  <c r="J1289"/>
  <c r="H1290" l="1"/>
  <c r="K1290" s="1"/>
  <c r="I1290" l="1"/>
  <c r="E1291" l="1"/>
  <c r="F1291" s="1"/>
  <c r="J1290"/>
  <c r="H1291" l="1"/>
  <c r="K1291" s="1"/>
  <c r="I1291" l="1"/>
  <c r="E1292" l="1"/>
  <c r="F1292" s="1"/>
  <c r="J1291"/>
  <c r="H1292" l="1"/>
  <c r="K1292" s="1"/>
  <c r="I1292" l="1"/>
  <c r="E1293" l="1"/>
  <c r="F1293" s="1"/>
  <c r="J1292"/>
  <c r="H1293" l="1"/>
  <c r="K1293" s="1"/>
  <c r="I1293" l="1"/>
  <c r="E1294" l="1"/>
  <c r="F1294" s="1"/>
  <c r="J1293"/>
  <c r="H1294" l="1"/>
  <c r="K1294" s="1"/>
  <c r="I1294" l="1"/>
  <c r="E1295" l="1"/>
  <c r="F1295" s="1"/>
  <c r="J1294"/>
  <c r="H1295" l="1"/>
  <c r="K1295" s="1"/>
  <c r="I1295" l="1"/>
  <c r="E1296" l="1"/>
  <c r="F1296" s="1"/>
  <c r="J1295"/>
  <c r="H1296" l="1"/>
  <c r="K1296" s="1"/>
  <c r="I1296" l="1"/>
  <c r="E1297" l="1"/>
  <c r="F1297" s="1"/>
  <c r="J1296"/>
  <c r="H1297" l="1"/>
  <c r="K1297" s="1"/>
  <c r="I1297" l="1"/>
  <c r="E1298" l="1"/>
  <c r="F1298" s="1"/>
  <c r="J1297"/>
  <c r="H1298" l="1"/>
  <c r="K1298" s="1"/>
  <c r="I1298" l="1"/>
  <c r="E1299" l="1"/>
  <c r="F1299" s="1"/>
  <c r="J1298"/>
  <c r="H1299" l="1"/>
  <c r="K1299" s="1"/>
  <c r="I1299" l="1"/>
  <c r="E1300" l="1"/>
  <c r="F1300" s="1"/>
  <c r="J1299"/>
  <c r="H1300" l="1"/>
  <c r="K1300" s="1"/>
  <c r="I1300" l="1"/>
  <c r="E1301" l="1"/>
  <c r="F1301" s="1"/>
  <c r="J1300"/>
  <c r="H1301" l="1"/>
  <c r="K1301" s="1"/>
  <c r="I1301" l="1"/>
  <c r="E1302" l="1"/>
  <c r="F1302" s="1"/>
  <c r="J1301"/>
  <c r="H1302" l="1"/>
  <c r="K1302" s="1"/>
  <c r="I1302" l="1"/>
  <c r="E1303" l="1"/>
  <c r="F1303" s="1"/>
  <c r="J1302"/>
  <c r="H1303" l="1"/>
  <c r="K1303" s="1"/>
  <c r="I1303" l="1"/>
  <c r="E1304" l="1"/>
  <c r="F1304" s="1"/>
  <c r="J1303"/>
  <c r="H1304" l="1"/>
  <c r="K1304" s="1"/>
  <c r="I1304" l="1"/>
  <c r="E1305" l="1"/>
  <c r="F1305" s="1"/>
  <c r="J1304"/>
  <c r="H1305" l="1"/>
  <c r="K1305" s="1"/>
  <c r="I1305" l="1"/>
  <c r="E1306" l="1"/>
  <c r="F1306" s="1"/>
  <c r="J1305"/>
  <c r="H1306" l="1"/>
  <c r="K1306" s="1"/>
  <c r="I1306" l="1"/>
  <c r="E1307" l="1"/>
  <c r="F1307" s="1"/>
  <c r="J1306"/>
  <c r="H1307" l="1"/>
  <c r="K1307" s="1"/>
  <c r="I1307" l="1"/>
  <c r="E1308" l="1"/>
  <c r="F1308" s="1"/>
  <c r="J1307"/>
  <c r="H1308" l="1"/>
  <c r="K1308" s="1"/>
  <c r="I1308" l="1"/>
  <c r="E1309" l="1"/>
  <c r="F1309" s="1"/>
  <c r="J1308"/>
  <c r="H1309" l="1"/>
  <c r="K1309" s="1"/>
  <c r="I1309" l="1"/>
  <c r="E1310" l="1"/>
  <c r="F1310" s="1"/>
  <c r="J1309"/>
  <c r="H1310" l="1"/>
  <c r="K1310" s="1"/>
  <c r="I1310" l="1"/>
  <c r="E1311" l="1"/>
  <c r="F1311" s="1"/>
  <c r="J1310"/>
  <c r="H1311" l="1"/>
  <c r="K1311" s="1"/>
  <c r="I1311" l="1"/>
  <c r="E1312" l="1"/>
  <c r="F1312" s="1"/>
  <c r="J1311"/>
  <c r="H1312" l="1"/>
  <c r="K1312" s="1"/>
  <c r="I1312" l="1"/>
  <c r="E1313" l="1"/>
  <c r="F1313" s="1"/>
  <c r="J1312"/>
  <c r="H1313" l="1"/>
  <c r="K1313" s="1"/>
  <c r="I1313" l="1"/>
  <c r="E1314" l="1"/>
  <c r="F1314" s="1"/>
  <c r="J1313"/>
  <c r="H1314" l="1"/>
  <c r="K1314" s="1"/>
  <c r="I1314" l="1"/>
  <c r="E1315" l="1"/>
  <c r="F1315" s="1"/>
  <c r="J1314"/>
  <c r="H1315" l="1"/>
  <c r="K1315" s="1"/>
  <c r="I1315" l="1"/>
  <c r="E1316" l="1"/>
  <c r="F1316" s="1"/>
  <c r="J1315"/>
  <c r="H1316" l="1"/>
  <c r="K1316" s="1"/>
  <c r="I1316" l="1"/>
  <c r="E1317" l="1"/>
  <c r="F1317" s="1"/>
  <c r="J1316"/>
  <c r="H1317" l="1"/>
  <c r="K1317" s="1"/>
  <c r="I1317" l="1"/>
  <c r="E1318" l="1"/>
  <c r="F1318" s="1"/>
  <c r="J1317"/>
  <c r="H1318" l="1"/>
  <c r="K1318" s="1"/>
  <c r="I1318" l="1"/>
  <c r="E1319" l="1"/>
  <c r="F1319" s="1"/>
  <c r="J1318"/>
  <c r="H1319" l="1"/>
  <c r="K1319" s="1"/>
  <c r="I1319" l="1"/>
  <c r="E1320" l="1"/>
  <c r="F1320" s="1"/>
  <c r="J1319"/>
  <c r="H1320" l="1"/>
  <c r="K1320" s="1"/>
  <c r="I1320" l="1"/>
  <c r="E1321" l="1"/>
  <c r="F1321" s="1"/>
  <c r="J1320"/>
  <c r="H1321" l="1"/>
  <c r="K1321" s="1"/>
  <c r="I1321" l="1"/>
  <c r="E1322" l="1"/>
  <c r="F1322" s="1"/>
  <c r="J1321"/>
  <c r="H1322" l="1"/>
  <c r="K1322" s="1"/>
  <c r="I1322" l="1"/>
  <c r="E1323" l="1"/>
  <c r="F1323" s="1"/>
  <c r="J1322"/>
  <c r="H1323" l="1"/>
  <c r="K1323" s="1"/>
  <c r="I1323" l="1"/>
  <c r="E1324" l="1"/>
  <c r="F1324" s="1"/>
  <c r="J1323"/>
  <c r="H1324" l="1"/>
  <c r="K1324" s="1"/>
  <c r="I1324" l="1"/>
  <c r="E1325" l="1"/>
  <c r="F1325" s="1"/>
  <c r="J1324"/>
  <c r="H1325" l="1"/>
  <c r="K1325" s="1"/>
  <c r="I1325" l="1"/>
  <c r="E1326" l="1"/>
  <c r="F1326" s="1"/>
  <c r="J1325"/>
  <c r="H1326" l="1"/>
  <c r="K1326" s="1"/>
  <c r="I1326" l="1"/>
  <c r="E1327" l="1"/>
  <c r="F1327" s="1"/>
  <c r="J1326"/>
  <c r="H1327" l="1"/>
  <c r="K1327" s="1"/>
  <c r="I1327" l="1"/>
  <c r="E1328" l="1"/>
  <c r="F1328" s="1"/>
  <c r="J1327"/>
  <c r="H1328" l="1"/>
  <c r="K1328" s="1"/>
  <c r="I1328" l="1"/>
  <c r="E1329" l="1"/>
  <c r="F1329" s="1"/>
  <c r="J1328"/>
  <c r="H1329" l="1"/>
  <c r="K1329" s="1"/>
  <c r="I1329" l="1"/>
  <c r="E1330" l="1"/>
  <c r="F1330" s="1"/>
  <c r="J1329"/>
  <c r="H1330" l="1"/>
  <c r="K1330" s="1"/>
  <c r="I1330" l="1"/>
  <c r="E1331" l="1"/>
  <c r="F1331" s="1"/>
  <c r="J1330"/>
  <c r="H1331" l="1"/>
  <c r="K1331" s="1"/>
  <c r="I1331" l="1"/>
  <c r="E1332" l="1"/>
  <c r="F1332" s="1"/>
  <c r="J1331"/>
  <c r="H1332" l="1"/>
  <c r="K1332" s="1"/>
  <c r="I1332" l="1"/>
  <c r="E1333" l="1"/>
  <c r="F1333" s="1"/>
  <c r="J1332"/>
  <c r="H1333" l="1"/>
  <c r="K1333" s="1"/>
  <c r="I1333" l="1"/>
  <c r="E1334" l="1"/>
  <c r="F1334" s="1"/>
  <c r="J1333"/>
  <c r="H1334" l="1"/>
  <c r="K1334" s="1"/>
  <c r="I1334" l="1"/>
  <c r="E1335" l="1"/>
  <c r="F1335" s="1"/>
  <c r="J1334"/>
  <c r="H1335" l="1"/>
  <c r="K1335" s="1"/>
  <c r="I1335" l="1"/>
  <c r="E1336" l="1"/>
  <c r="F1336" s="1"/>
  <c r="J1335"/>
  <c r="H1336" l="1"/>
  <c r="K1336" s="1"/>
  <c r="I1336" l="1"/>
  <c r="E1337" l="1"/>
  <c r="F1337" s="1"/>
  <c r="J1336"/>
  <c r="H1337" l="1"/>
  <c r="K1337" s="1"/>
  <c r="I1337" l="1"/>
  <c r="E1338" l="1"/>
  <c r="F1338" s="1"/>
  <c r="J1337"/>
  <c r="H1338" l="1"/>
  <c r="K1338" s="1"/>
  <c r="I1338" l="1"/>
  <c r="E1339" l="1"/>
  <c r="F1339" s="1"/>
  <c r="J1338"/>
  <c r="H1339" l="1"/>
  <c r="K1339" s="1"/>
  <c r="I1339" l="1"/>
  <c r="E1340" l="1"/>
  <c r="F1340" s="1"/>
  <c r="J1339"/>
  <c r="H1340" l="1"/>
  <c r="K1340" s="1"/>
  <c r="I1340" l="1"/>
  <c r="E1341" l="1"/>
  <c r="F1341" s="1"/>
  <c r="J1340"/>
  <c r="H1341" l="1"/>
  <c r="K1341" s="1"/>
  <c r="I1341" l="1"/>
  <c r="E1342" l="1"/>
  <c r="F1342" s="1"/>
  <c r="J1341"/>
  <c r="H1342" l="1"/>
  <c r="K1342" s="1"/>
  <c r="I1342" l="1"/>
  <c r="E1343" l="1"/>
  <c r="F1343" s="1"/>
  <c r="J1342"/>
  <c r="H1343" l="1"/>
  <c r="K1343" s="1"/>
  <c r="I1343" l="1"/>
  <c r="E1344" l="1"/>
  <c r="F1344" s="1"/>
  <c r="J1343"/>
  <c r="H1344" l="1"/>
  <c r="K1344" s="1"/>
  <c r="I1344" l="1"/>
  <c r="E1345" l="1"/>
  <c r="F1345" s="1"/>
  <c r="J1344"/>
  <c r="H1345" l="1"/>
  <c r="K1345" s="1"/>
  <c r="I1345" l="1"/>
  <c r="E1346" l="1"/>
  <c r="F1346" s="1"/>
  <c r="J1345"/>
  <c r="H1346" l="1"/>
  <c r="K1346" s="1"/>
  <c r="I1346" l="1"/>
  <c r="E1347" l="1"/>
  <c r="F1347" s="1"/>
  <c r="J1346"/>
  <c r="H1347" l="1"/>
  <c r="K1347" s="1"/>
  <c r="I1347" l="1"/>
  <c r="E1348" l="1"/>
  <c r="F1348" s="1"/>
  <c r="J1347"/>
  <c r="H1348" l="1"/>
  <c r="K1348" s="1"/>
  <c r="I1348" l="1"/>
  <c r="E1349" l="1"/>
  <c r="F1349" s="1"/>
  <c r="J1348"/>
  <c r="H1349" l="1"/>
  <c r="K1349" s="1"/>
  <c r="I1349" l="1"/>
  <c r="E1350" l="1"/>
  <c r="F1350" s="1"/>
  <c r="J1349"/>
  <c r="H1350" l="1"/>
  <c r="K1350" s="1"/>
  <c r="I1350" l="1"/>
  <c r="E1351" l="1"/>
  <c r="F1351" s="1"/>
  <c r="J1350"/>
  <c r="H1351" l="1"/>
  <c r="K1351" s="1"/>
  <c r="I1351" l="1"/>
  <c r="E1352" l="1"/>
  <c r="F1352" s="1"/>
  <c r="J1351"/>
  <c r="H1352" l="1"/>
  <c r="K1352" s="1"/>
  <c r="I1352" l="1"/>
  <c r="E1353" l="1"/>
  <c r="F1353" s="1"/>
  <c r="J1352"/>
  <c r="H1353" l="1"/>
  <c r="K1353" s="1"/>
  <c r="I1353" l="1"/>
  <c r="E1354" l="1"/>
  <c r="F1354" s="1"/>
  <c r="J1353"/>
  <c r="H1354" l="1"/>
  <c r="K1354" s="1"/>
  <c r="I1354" l="1"/>
  <c r="E1355" l="1"/>
  <c r="F1355" s="1"/>
  <c r="J1354"/>
  <c r="H1355" l="1"/>
  <c r="K1355" s="1"/>
  <c r="I1355" l="1"/>
  <c r="E1356" l="1"/>
  <c r="F1356" s="1"/>
  <c r="J1355"/>
  <c r="H1356" l="1"/>
  <c r="K1356" s="1"/>
  <c r="I1356" l="1"/>
  <c r="E1357" l="1"/>
  <c r="F1357" s="1"/>
  <c r="J1356"/>
  <c r="H1357" l="1"/>
  <c r="K1357" s="1"/>
  <c r="I1357" l="1"/>
  <c r="E1358" l="1"/>
  <c r="F1358" s="1"/>
  <c r="J1357"/>
  <c r="H1358" l="1"/>
  <c r="K1358" s="1"/>
  <c r="I1358" l="1"/>
  <c r="E1359" l="1"/>
  <c r="F1359" s="1"/>
  <c r="J1358"/>
  <c r="H1359" l="1"/>
  <c r="K1359" s="1"/>
  <c r="I1359" l="1"/>
  <c r="E1360" l="1"/>
  <c r="F1360" s="1"/>
  <c r="J1359"/>
  <c r="H1360" l="1"/>
  <c r="K1360" s="1"/>
  <c r="I1360" l="1"/>
  <c r="E1361" l="1"/>
  <c r="F1361" s="1"/>
  <c r="J1360"/>
  <c r="H1361" l="1"/>
  <c r="K1361" s="1"/>
  <c r="I1361" l="1"/>
  <c r="E1362" l="1"/>
  <c r="F1362" s="1"/>
  <c r="J1361"/>
  <c r="H1362" l="1"/>
  <c r="K1362" s="1"/>
  <c r="I1362" l="1"/>
  <c r="E1363" l="1"/>
  <c r="F1363" s="1"/>
  <c r="J1362"/>
  <c r="H1363" l="1"/>
  <c r="K1363" s="1"/>
  <c r="I1363" l="1"/>
  <c r="E1364" l="1"/>
  <c r="F1364" s="1"/>
  <c r="J1363"/>
  <c r="H1364" l="1"/>
  <c r="K1364" s="1"/>
  <c r="I1364" l="1"/>
  <c r="E1365" l="1"/>
  <c r="F1365" s="1"/>
  <c r="J1364"/>
  <c r="H1365" l="1"/>
  <c r="K1365" s="1"/>
  <c r="I1365" l="1"/>
  <c r="E1366" l="1"/>
  <c r="F1366" s="1"/>
  <c r="J1365"/>
  <c r="H1366" l="1"/>
  <c r="K1366" s="1"/>
  <c r="I1366" l="1"/>
  <c r="E1367" l="1"/>
  <c r="F1367" s="1"/>
  <c r="J1366"/>
  <c r="H1367" l="1"/>
  <c r="K1367" s="1"/>
  <c r="I1367" l="1"/>
  <c r="E1368" l="1"/>
  <c r="F1368" s="1"/>
  <c r="J1367"/>
  <c r="H1368" l="1"/>
  <c r="K1368" s="1"/>
  <c r="I1368" l="1"/>
  <c r="E1369" l="1"/>
  <c r="F1369" s="1"/>
  <c r="J1368"/>
  <c r="H1369" l="1"/>
  <c r="K1369" s="1"/>
  <c r="I1369" l="1"/>
  <c r="E1370" l="1"/>
  <c r="F1370" s="1"/>
  <c r="J1369"/>
  <c r="H1370" l="1"/>
  <c r="K1370" s="1"/>
  <c r="I1370" l="1"/>
  <c r="E1371" l="1"/>
  <c r="F1371" s="1"/>
  <c r="J1370"/>
  <c r="H1371" l="1"/>
  <c r="K1371" s="1"/>
  <c r="I1371" l="1"/>
  <c r="E1372" l="1"/>
  <c r="F1372" s="1"/>
  <c r="J1371"/>
  <c r="H1372" l="1"/>
  <c r="K1372" s="1"/>
  <c r="I1372" l="1"/>
  <c r="E1373" l="1"/>
  <c r="F1373" s="1"/>
  <c r="J1372"/>
  <c r="H1373" l="1"/>
  <c r="K1373" s="1"/>
  <c r="I1373" l="1"/>
  <c r="E1374" l="1"/>
  <c r="F1374" s="1"/>
  <c r="J1373"/>
  <c r="H1374" l="1"/>
  <c r="K1374" s="1"/>
  <c r="I1374" l="1"/>
  <c r="E1375" l="1"/>
  <c r="F1375" s="1"/>
  <c r="J1374"/>
  <c r="H1375" l="1"/>
  <c r="K1375" s="1"/>
  <c r="I1375" l="1"/>
  <c r="E1376" l="1"/>
  <c r="F1376" s="1"/>
  <c r="J1375"/>
  <c r="H1376" l="1"/>
  <c r="K1376" s="1"/>
  <c r="I1376" l="1"/>
  <c r="E1377" l="1"/>
  <c r="F1377" s="1"/>
  <c r="J1376"/>
  <c r="H1377" l="1"/>
  <c r="K1377" s="1"/>
  <c r="I1377" l="1"/>
  <c r="E1378" l="1"/>
  <c r="F1378" s="1"/>
  <c r="J1377"/>
  <c r="H1378" l="1"/>
  <c r="K1378" s="1"/>
  <c r="I1378" l="1"/>
  <c r="E1379" l="1"/>
  <c r="F1379" s="1"/>
  <c r="J1378"/>
  <c r="H1379" l="1"/>
  <c r="K1379" s="1"/>
  <c r="I1379" l="1"/>
  <c r="E1380" l="1"/>
  <c r="F1380" s="1"/>
  <c r="J1379"/>
  <c r="H1380" l="1"/>
  <c r="K1380" s="1"/>
  <c r="I1380" l="1"/>
  <c r="E1381" l="1"/>
  <c r="F1381" s="1"/>
  <c r="J1380"/>
  <c r="H1381" l="1"/>
  <c r="K1381" s="1"/>
  <c r="I1381" l="1"/>
  <c r="E1382" l="1"/>
  <c r="F1382" s="1"/>
  <c r="J1381"/>
  <c r="H1382" l="1"/>
  <c r="K1382" s="1"/>
  <c r="I1382" l="1"/>
  <c r="E1383" l="1"/>
  <c r="F1383" s="1"/>
  <c r="J1382"/>
  <c r="H1383" l="1"/>
  <c r="K1383" s="1"/>
  <c r="I1383" l="1"/>
  <c r="E1384" l="1"/>
  <c r="F1384" s="1"/>
  <c r="J1383"/>
  <c r="H1384" l="1"/>
  <c r="K1384" s="1"/>
  <c r="I1384" l="1"/>
  <c r="E1385" l="1"/>
  <c r="F1385" s="1"/>
  <c r="J1384"/>
  <c r="H1385" l="1"/>
  <c r="K1385" s="1"/>
  <c r="I1385" l="1"/>
  <c r="E1386" l="1"/>
  <c r="F1386" s="1"/>
  <c r="J1385"/>
  <c r="H1386" l="1"/>
  <c r="K1386" s="1"/>
  <c r="I1386" l="1"/>
  <c r="E1387" l="1"/>
  <c r="F1387" s="1"/>
  <c r="J1386"/>
  <c r="H1387" l="1"/>
  <c r="K1387" s="1"/>
  <c r="I1387" l="1"/>
  <c r="E1388" l="1"/>
  <c r="F1388" s="1"/>
  <c r="J1387"/>
  <c r="H1388" l="1"/>
  <c r="K1388" s="1"/>
  <c r="I1388" l="1"/>
  <c r="E1389" l="1"/>
  <c r="F1389" s="1"/>
  <c r="J1388"/>
  <c r="H1389" l="1"/>
  <c r="K1389" s="1"/>
  <c r="I1389" l="1"/>
  <c r="E1390" l="1"/>
  <c r="F1390" s="1"/>
  <c r="J1389"/>
  <c r="H1390" l="1"/>
  <c r="K1390" s="1"/>
  <c r="I1390" l="1"/>
  <c r="E1391" l="1"/>
  <c r="F1391" s="1"/>
  <c r="J1390"/>
  <c r="H1391" l="1"/>
  <c r="K1391" s="1"/>
  <c r="I1391" l="1"/>
  <c r="E1392" l="1"/>
  <c r="F1392" s="1"/>
  <c r="J1391"/>
  <c r="H1392" l="1"/>
  <c r="K1392" s="1"/>
  <c r="I1392" l="1"/>
  <c r="E1393" l="1"/>
  <c r="F1393" s="1"/>
  <c r="J1392"/>
  <c r="H1393" l="1"/>
  <c r="K1393" s="1"/>
  <c r="I1393" l="1"/>
  <c r="E1394" l="1"/>
  <c r="F1394" s="1"/>
  <c r="J1393"/>
  <c r="H1394" l="1"/>
  <c r="K1394" s="1"/>
  <c r="I1394" l="1"/>
  <c r="E1395" l="1"/>
  <c r="F1395" s="1"/>
  <c r="J1394"/>
  <c r="H1395" l="1"/>
  <c r="K1395" s="1"/>
  <c r="I1395" l="1"/>
  <c r="E1396" l="1"/>
  <c r="F1396" s="1"/>
  <c r="J1395"/>
  <c r="H1396" l="1"/>
  <c r="K1396" s="1"/>
  <c r="I1396" l="1"/>
  <c r="E1397" l="1"/>
  <c r="F1397" s="1"/>
  <c r="J1396"/>
  <c r="H1397" l="1"/>
  <c r="K1397" s="1"/>
  <c r="I1397" l="1"/>
  <c r="E1398" l="1"/>
  <c r="F1398" s="1"/>
  <c r="J1397"/>
  <c r="H1398" l="1"/>
  <c r="K1398" s="1"/>
  <c r="I1398" l="1"/>
  <c r="E1399" l="1"/>
  <c r="F1399" s="1"/>
  <c r="J1398"/>
  <c r="H1399" l="1"/>
  <c r="K1399" s="1"/>
  <c r="I1399" l="1"/>
  <c r="E1400" l="1"/>
  <c r="F1400" s="1"/>
  <c r="J1399"/>
  <c r="H1400" l="1"/>
  <c r="K1400" s="1"/>
  <c r="I1400" l="1"/>
  <c r="E1401" l="1"/>
  <c r="F1401" s="1"/>
  <c r="J1400"/>
  <c r="H1401" l="1"/>
  <c r="K1401" s="1"/>
  <c r="I1401" l="1"/>
  <c r="E1402" l="1"/>
  <c r="F1402" s="1"/>
  <c r="J1401"/>
  <c r="H1402" l="1"/>
  <c r="K1402" s="1"/>
  <c r="I1402" l="1"/>
  <c r="E1403" l="1"/>
  <c r="F1403" s="1"/>
  <c r="J1402"/>
  <c r="H1403" l="1"/>
  <c r="K1403" s="1"/>
  <c r="I1403" l="1"/>
  <c r="E1404" l="1"/>
  <c r="F1404" s="1"/>
  <c r="J1403"/>
  <c r="H1404" l="1"/>
  <c r="K1404" s="1"/>
  <c r="I1404" l="1"/>
  <c r="E1405" l="1"/>
  <c r="F1405" s="1"/>
  <c r="J1404"/>
  <c r="H1405" l="1"/>
  <c r="K1405" s="1"/>
  <c r="I1405" l="1"/>
  <c r="E1406" l="1"/>
  <c r="F1406" s="1"/>
  <c r="J1405"/>
  <c r="H1406" l="1"/>
  <c r="K1406" s="1"/>
  <c r="I1406" l="1"/>
  <c r="J1406" s="1"/>
</calcChain>
</file>

<file path=xl/sharedStrings.xml><?xml version="1.0" encoding="utf-8"?>
<sst xmlns="http://schemas.openxmlformats.org/spreadsheetml/2006/main" count="67" uniqueCount="57">
  <si>
    <t>Win</t>
  </si>
  <si>
    <t>Loss</t>
  </si>
  <si>
    <t>Balance</t>
  </si>
  <si>
    <t>End Balance</t>
  </si>
  <si>
    <t>Profits</t>
  </si>
  <si>
    <t>Week</t>
  </si>
  <si>
    <t>Day</t>
  </si>
  <si>
    <t>Month</t>
  </si>
  <si>
    <t>Max Lots</t>
  </si>
  <si>
    <t>Size</t>
  </si>
  <si>
    <t>Date</t>
  </si>
  <si>
    <t>Daily Return</t>
  </si>
  <si>
    <t>Actual Date</t>
  </si>
  <si>
    <t>Trades</t>
  </si>
  <si>
    <t>Win Rate</t>
  </si>
  <si>
    <t>Trades/Day</t>
  </si>
  <si>
    <t>Profit Factor</t>
  </si>
  <si>
    <t>Losses</t>
  </si>
  <si>
    <t>Per Trade</t>
  </si>
  <si>
    <t>Per Day</t>
  </si>
  <si>
    <t>Projection and Tracker</t>
  </si>
  <si>
    <t>Growth Plan</t>
  </si>
  <si>
    <t>Statistics</t>
  </si>
  <si>
    <t>Net Profit</t>
  </si>
  <si>
    <t>Lots</t>
  </si>
  <si>
    <t>Daily Pip Goal</t>
  </si>
  <si>
    <t>Cumulative Profits</t>
  </si>
  <si>
    <t>Profit</t>
  </si>
  <si>
    <t>Commission</t>
  </si>
  <si>
    <t>Gross Profit</t>
  </si>
  <si>
    <t>NET W:L</t>
  </si>
  <si>
    <t>Net P/L ($)</t>
  </si>
  <si>
    <t>Net Expectancy (Pips)</t>
  </si>
  <si>
    <t>Daily Goal (pips)</t>
  </si>
  <si>
    <t>% Days Goal Achieved</t>
  </si>
  <si>
    <t>Percent of Margin to Use</t>
  </si>
  <si>
    <t>Leverage Available</t>
  </si>
  <si>
    <t>Effective Leverage</t>
  </si>
  <si>
    <t>-------&gt;</t>
  </si>
  <si>
    <t>Base Trade Size On:</t>
  </si>
  <si>
    <t>Risk%</t>
  </si>
  <si>
    <t>Sizing Based on Margin</t>
  </si>
  <si>
    <t>Sizing Based on Risk</t>
  </si>
  <si>
    <t>Stop Size (pips)</t>
  </si>
  <si>
    <t>Risk per Trade</t>
  </si>
  <si>
    <t>Trade #</t>
  </si>
  <si>
    <t>Entry Time</t>
  </si>
  <si>
    <t>Pair</t>
  </si>
  <si>
    <t>Exit Time</t>
  </si>
  <si>
    <t>Trade Size</t>
  </si>
  <si>
    <t>Volume(M)</t>
  </si>
  <si>
    <t>Average Win $</t>
  </si>
  <si>
    <t>Average Loss $</t>
  </si>
  <si>
    <t>Trade Plan Followed?
Y=Yes / N=No</t>
  </si>
  <si>
    <t>Trades within Plan</t>
  </si>
  <si>
    <t>Trades not within Plan</t>
  </si>
  <si>
    <t>Discipline %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</si>
</sst>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  <numFmt numFmtId="167" formatCode="h:mm:ss;@"/>
    <numFmt numFmtId="168" formatCode="[$-409]mmm\-yy;@"/>
    <numFmt numFmtId="169" formatCode="0.0"/>
    <numFmt numFmtId="170" formatCode="0.0%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.25"/>
      <color indexed="8"/>
      <name val="Verdana"/>
      <family val="2"/>
    </font>
    <font>
      <sz val="10"/>
      <name val="Arial"/>
      <family val="2"/>
    </font>
    <font>
      <sz val="8.25"/>
      <color indexed="8"/>
      <name val="Verdana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i/>
      <u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0" fontId="2" fillId="0" borderId="0" xfId="3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0" fontId="0" fillId="0" borderId="0" xfId="3" applyNumberFormat="1" applyFont="1" applyAlignment="1">
      <alignment horizontal="center"/>
    </xf>
    <xf numFmtId="0" fontId="0" fillId="3" borderId="0" xfId="0" applyFill="1"/>
    <xf numFmtId="10" fontId="0" fillId="3" borderId="0" xfId="3" applyNumberFormat="1" applyFont="1" applyFill="1"/>
    <xf numFmtId="0" fontId="0" fillId="3" borderId="0" xfId="0" applyFill="1" applyProtection="1">
      <protection locked="0"/>
    </xf>
    <xf numFmtId="2" fontId="2" fillId="0" borderId="0" xfId="0" applyNumberFormat="1" applyFont="1" applyAlignment="1">
      <alignment horizontal="right"/>
    </xf>
    <xf numFmtId="16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left" indent="2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2" fontId="0" fillId="0" borderId="0" xfId="2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2" borderId="0" xfId="0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9" fontId="2" fillId="0" borderId="0" xfId="0" applyNumberFormat="1" applyFont="1" applyAlignment="1">
      <alignment horizontal="center"/>
    </xf>
    <xf numFmtId="14" fontId="3" fillId="2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Fill="1"/>
    <xf numFmtId="0" fontId="10" fillId="0" borderId="0" xfId="0" applyFont="1" applyFill="1"/>
    <xf numFmtId="0" fontId="2" fillId="0" borderId="0" xfId="0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9" fontId="10" fillId="4" borderId="0" xfId="0" applyNumberFormat="1" applyFont="1" applyFill="1" applyAlignment="1">
      <alignment horizontal="center"/>
    </xf>
    <xf numFmtId="1" fontId="10" fillId="4" borderId="0" xfId="0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169" fontId="10" fillId="4" borderId="0" xfId="0" applyNumberFormat="1" applyFont="1" applyFill="1" applyAlignment="1">
      <alignment horizontal="center"/>
    </xf>
    <xf numFmtId="10" fontId="10" fillId="4" borderId="0" xfId="3" applyNumberFormat="1" applyFont="1" applyFill="1" applyAlignment="1">
      <alignment horizontal="center"/>
    </xf>
    <xf numFmtId="9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4" fontId="1" fillId="4" borderId="0" xfId="0" applyNumberFormat="1" applyFont="1" applyFill="1" applyBorder="1" applyAlignment="1">
      <alignment horizontal="center"/>
    </xf>
    <xf numFmtId="1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2" fontId="0" fillId="0" borderId="2" xfId="0" applyNumberFormat="1" applyFill="1" applyBorder="1" applyAlignment="1">
      <alignment wrapText="1"/>
    </xf>
    <xf numFmtId="0" fontId="0" fillId="0" borderId="2" xfId="0" applyFill="1" applyBorder="1"/>
    <xf numFmtId="0" fontId="14" fillId="0" borderId="2" xfId="0" applyFont="1" applyFill="1" applyBorder="1"/>
    <xf numFmtId="0" fontId="4" fillId="0" borderId="2" xfId="0" applyNumberFormat="1" applyFont="1" applyFill="1" applyBorder="1" applyAlignment="1">
      <alignment horizontal="center"/>
    </xf>
    <xf numFmtId="1" fontId="0" fillId="0" borderId="2" xfId="0" applyNumberFormat="1" applyFill="1" applyBorder="1"/>
    <xf numFmtId="0" fontId="4" fillId="0" borderId="2" xfId="0" applyFont="1" applyFill="1" applyBorder="1" applyAlignment="1">
      <alignment horizontal="center"/>
    </xf>
    <xf numFmtId="16" fontId="19" fillId="4" borderId="8" xfId="0" applyNumberFormat="1" applyFont="1" applyFill="1" applyBorder="1" applyAlignment="1">
      <alignment horizontal="center" vertical="top"/>
    </xf>
    <xf numFmtId="0" fontId="19" fillId="4" borderId="8" xfId="0" applyFont="1" applyFill="1" applyBorder="1" applyAlignment="1">
      <alignment horizontal="center" vertical="top"/>
    </xf>
    <xf numFmtId="0" fontId="19" fillId="4" borderId="8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center" vertical="top"/>
    </xf>
    <xf numFmtId="14" fontId="12" fillId="0" borderId="8" xfId="0" applyNumberFormat="1" applyFont="1" applyFill="1" applyBorder="1" applyAlignment="1">
      <alignment vertical="top"/>
    </xf>
    <xf numFmtId="166" fontId="7" fillId="0" borderId="8" xfId="1" applyNumberFormat="1" applyFont="1" applyFill="1" applyBorder="1" applyAlignment="1"/>
    <xf numFmtId="2" fontId="0" fillId="0" borderId="8" xfId="0" applyNumberFormat="1" applyFill="1" applyBorder="1" applyAlignment="1"/>
    <xf numFmtId="2" fontId="13" fillId="0" borderId="8" xfId="0" applyNumberFormat="1" applyFont="1" applyFill="1" applyBorder="1" applyAlignment="1"/>
    <xf numFmtId="0" fontId="5" fillId="0" borderId="8" xfId="0" applyNumberFormat="1" applyFont="1" applyFill="1" applyBorder="1" applyAlignment="1">
      <alignment horizontal="center"/>
    </xf>
    <xf numFmtId="1" fontId="0" fillId="0" borderId="8" xfId="0" applyNumberFormat="1" applyFill="1" applyBorder="1" applyAlignment="1"/>
    <xf numFmtId="43" fontId="7" fillId="0" borderId="8" xfId="1" applyNumberFormat="1" applyFont="1" applyFill="1" applyBorder="1" applyAlignment="1"/>
    <xf numFmtId="167" fontId="0" fillId="0" borderId="8" xfId="0" applyNumberFormat="1" applyFill="1" applyBorder="1" applyAlignment="1"/>
    <xf numFmtId="0" fontId="0" fillId="0" borderId="8" xfId="0" applyFill="1" applyBorder="1" applyAlignment="1"/>
    <xf numFmtId="2" fontId="4" fillId="0" borderId="8" xfId="0" applyNumberFormat="1" applyFont="1" applyFill="1" applyBorder="1" applyAlignment="1"/>
    <xf numFmtId="0" fontId="0" fillId="0" borderId="8" xfId="0" applyFill="1" applyBorder="1"/>
    <xf numFmtId="0" fontId="6" fillId="0" borderId="8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14" fontId="8" fillId="0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Fill="1" applyBorder="1"/>
    <xf numFmtId="0" fontId="0" fillId="0" borderId="8" xfId="0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right"/>
    </xf>
    <xf numFmtId="1" fontId="0" fillId="0" borderId="2" xfId="0" applyNumberFormat="1" applyBorder="1" applyAlignment="1">
      <alignment horizontal="center"/>
    </xf>
    <xf numFmtId="170" fontId="0" fillId="0" borderId="0" xfId="3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7" xfId="0" applyFont="1" applyFill="1" applyBorder="1" applyAlignment="1">
      <alignment horizontal="right"/>
    </xf>
    <xf numFmtId="0" fontId="17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lrMapOvr bg1="lt1" tx1="dk1" bg2="lt2" tx2="dk2" accent1="accent1" accent2="accent2" accent3="accent3" accent4="accent4" accent5="accent5" accent6="accent6" hlink="hlink" folHlink="folHlink"/>
  <c:chart>
    <c:plotArea>
      <c:layout/>
      <c:barChart>
        <c:barDir val="col"/>
        <c:grouping val="clustered"/>
        <c:ser>
          <c:idx val="1"/>
          <c:order val="1"/>
          <c:tx>
            <c:v>Net Daily P&amp;L</c:v>
          </c:tx>
          <c:spPr>
            <a:solidFill>
              <a:schemeClr val="bg2">
                <a:lumMod val="50000"/>
              </a:schemeClr>
            </a:solidFill>
          </c:spPr>
          <c:cat>
            <c:numRef>
              <c:f>'Growth Plan &amp; Statistics'!$D$20:$D$49</c:f>
              <c:numCache>
                <c:formatCode>m/d/yyyy</c:formatCode>
                <c:ptCount val="30"/>
                <c:pt idx="0">
                  <c:v>41804</c:v>
                </c:pt>
                <c:pt idx="1">
                  <c:v>41804</c:v>
                </c:pt>
                <c:pt idx="2">
                  <c:v>41804</c:v>
                </c:pt>
                <c:pt idx="3">
                  <c:v>41804</c:v>
                </c:pt>
                <c:pt idx="4">
                  <c:v>41804</c:v>
                </c:pt>
                <c:pt idx="5">
                  <c:v>41804</c:v>
                </c:pt>
                <c:pt idx="6">
                  <c:v>41804</c:v>
                </c:pt>
                <c:pt idx="7">
                  <c:v>41804</c:v>
                </c:pt>
                <c:pt idx="8">
                  <c:v>41804</c:v>
                </c:pt>
                <c:pt idx="9">
                  <c:v>41804</c:v>
                </c:pt>
                <c:pt idx="10">
                  <c:v>41804</c:v>
                </c:pt>
                <c:pt idx="11">
                  <c:v>41804</c:v>
                </c:pt>
                <c:pt idx="12">
                  <c:v>41804</c:v>
                </c:pt>
                <c:pt idx="13">
                  <c:v>41804</c:v>
                </c:pt>
                <c:pt idx="14">
                  <c:v>41804</c:v>
                </c:pt>
                <c:pt idx="15">
                  <c:v>41804</c:v>
                </c:pt>
                <c:pt idx="16">
                  <c:v>41804</c:v>
                </c:pt>
                <c:pt idx="17">
                  <c:v>41804</c:v>
                </c:pt>
                <c:pt idx="18">
                  <c:v>41804</c:v>
                </c:pt>
                <c:pt idx="19">
                  <c:v>41804</c:v>
                </c:pt>
                <c:pt idx="20">
                  <c:v>41834</c:v>
                </c:pt>
                <c:pt idx="21">
                  <c:v>41834</c:v>
                </c:pt>
                <c:pt idx="22">
                  <c:v>41834</c:v>
                </c:pt>
                <c:pt idx="23">
                  <c:v>41834</c:v>
                </c:pt>
                <c:pt idx="24">
                  <c:v>41834</c:v>
                </c:pt>
                <c:pt idx="25">
                  <c:v>41834</c:v>
                </c:pt>
                <c:pt idx="26">
                  <c:v>41834</c:v>
                </c:pt>
                <c:pt idx="27">
                  <c:v>41834</c:v>
                </c:pt>
                <c:pt idx="28">
                  <c:v>41834</c:v>
                </c:pt>
                <c:pt idx="29">
                  <c:v>41834</c:v>
                </c:pt>
              </c:numCache>
            </c:numRef>
          </c:cat>
          <c:val>
            <c:numRef>
              <c:f>'Growth Plan &amp; Statistics'!$H$19:$H$49</c:f>
              <c:numCache>
                <c:formatCode>0.00</c:formatCode>
                <c:ptCount val="31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</c:numCache>
            </c:numRef>
          </c:val>
        </c:ser>
        <c:gapWidth val="75"/>
        <c:overlap val="-25"/>
        <c:axId val="273044608"/>
        <c:axId val="273046912"/>
      </c:barChart>
      <c:lineChart>
        <c:grouping val="standard"/>
        <c:ser>
          <c:idx val="0"/>
          <c:order val="0"/>
          <c:tx>
            <c:v>Net Cumulative P&amp;L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pPr>
              <a:solidFill>
                <a:schemeClr val="tx2">
                  <a:lumMod val="75000"/>
                </a:schemeClr>
              </a:solidFill>
            </c:spPr>
          </c:marker>
          <c:cat>
            <c:numRef>
              <c:f>'Growth Plan &amp; Statistics'!$M$19:$M$20</c:f>
              <c:numCache>
                <c:formatCode>m/d/yyyy</c:formatCode>
                <c:ptCount val="2"/>
                <c:pt idx="0">
                  <c:v>41804</c:v>
                </c:pt>
              </c:numCache>
            </c:numRef>
          </c:cat>
          <c:val>
            <c:numRef>
              <c:f>'Growth Plan &amp; Statistics'!$J$19:$J$49</c:f>
              <c:numCache>
                <c:formatCode>"$"#,##0.00</c:formatCode>
                <c:ptCount val="31"/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61</c:v>
                </c:pt>
                <c:pt idx="7">
                  <c:v>72</c:v>
                </c:pt>
                <c:pt idx="8">
                  <c:v>83</c:v>
                </c:pt>
                <c:pt idx="9">
                  <c:v>94</c:v>
                </c:pt>
                <c:pt idx="10">
                  <c:v>105</c:v>
                </c:pt>
                <c:pt idx="11">
                  <c:v>116</c:v>
                </c:pt>
                <c:pt idx="12">
                  <c:v>127</c:v>
                </c:pt>
                <c:pt idx="13">
                  <c:v>138</c:v>
                </c:pt>
                <c:pt idx="14">
                  <c:v>149</c:v>
                </c:pt>
                <c:pt idx="15">
                  <c:v>160</c:v>
                </c:pt>
                <c:pt idx="16">
                  <c:v>172</c:v>
                </c:pt>
                <c:pt idx="17">
                  <c:v>184</c:v>
                </c:pt>
                <c:pt idx="18">
                  <c:v>196</c:v>
                </c:pt>
                <c:pt idx="19">
                  <c:v>208</c:v>
                </c:pt>
                <c:pt idx="20">
                  <c:v>220</c:v>
                </c:pt>
                <c:pt idx="21">
                  <c:v>232</c:v>
                </c:pt>
                <c:pt idx="22">
                  <c:v>244</c:v>
                </c:pt>
                <c:pt idx="23">
                  <c:v>256</c:v>
                </c:pt>
                <c:pt idx="24">
                  <c:v>269</c:v>
                </c:pt>
                <c:pt idx="25">
                  <c:v>282</c:v>
                </c:pt>
                <c:pt idx="26">
                  <c:v>295</c:v>
                </c:pt>
                <c:pt idx="27">
                  <c:v>308</c:v>
                </c:pt>
                <c:pt idx="28">
                  <c:v>321</c:v>
                </c:pt>
                <c:pt idx="29">
                  <c:v>334</c:v>
                </c:pt>
                <c:pt idx="30">
                  <c:v>347</c:v>
                </c:pt>
              </c:numCache>
            </c:numRef>
          </c:val>
        </c:ser>
        <c:marker val="1"/>
        <c:axId val="273031936"/>
        <c:axId val="273034240"/>
      </c:lineChart>
      <c:dateAx>
        <c:axId val="273031936"/>
        <c:scaling>
          <c:orientation val="minMax"/>
        </c:scaling>
        <c:axPos val="b"/>
        <c:numFmt formatCode="m/d/yyyy" sourceLinked="0"/>
        <c:maj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3034240"/>
        <c:crossesAt val="0"/>
        <c:lblOffset val="100"/>
        <c:baseTimeUnit val="days"/>
      </c:dateAx>
      <c:valAx>
        <c:axId val="273034240"/>
        <c:scaling>
          <c:orientation val="minMax"/>
        </c:scaling>
        <c:axPos val="l"/>
        <c:majorGridlines/>
        <c:numFmt formatCode="#,##0_);[Red]\(#,##0\)" sourceLinked="0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3031936"/>
        <c:crosses val="autoZero"/>
        <c:crossBetween val="midCat"/>
      </c:valAx>
      <c:dateAx>
        <c:axId val="273044608"/>
        <c:scaling>
          <c:orientation val="minMax"/>
        </c:scaling>
        <c:delete val="1"/>
        <c:axPos val="b"/>
        <c:numFmt formatCode="m/d/yyyy" sourceLinked="1"/>
        <c:tickLblPos val="none"/>
        <c:crossAx val="273046912"/>
        <c:crossesAt val="0"/>
        <c:auto val="1"/>
        <c:lblOffset val="100"/>
      </c:dateAx>
      <c:valAx>
        <c:axId val="273046912"/>
        <c:scaling>
          <c:orientation val="minMax"/>
        </c:scaling>
        <c:axPos val="r"/>
        <c:majorGridlines/>
        <c:numFmt formatCode="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3044608"/>
        <c:crosses val="max"/>
        <c:crossBetween val="between"/>
        <c:majorUnit val="50"/>
        <c:minorUnit val="10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b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21</xdr:col>
      <xdr:colOff>0</xdr:colOff>
      <xdr:row>44</xdr:row>
      <xdr:rowOff>89647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S1406"/>
  <sheetViews>
    <sheetView showGridLines="0" tabSelected="1" zoomScale="85" zoomScaleNormal="85" workbookViewId="0">
      <pane ySplit="18" topLeftCell="A19" activePane="bottomLeft" state="frozen"/>
      <selection pane="bottomLeft"/>
    </sheetView>
  </sheetViews>
  <sheetFormatPr defaultRowHeight="15"/>
  <cols>
    <col min="1" max="1" width="21.140625" customWidth="1"/>
    <col min="2" max="2" width="9.5703125" customWidth="1"/>
    <col min="3" max="3" width="9.28515625" customWidth="1"/>
    <col min="4" max="4" width="15.7109375" customWidth="1"/>
    <col min="5" max="5" width="10.28515625" bestFit="1" customWidth="1"/>
    <col min="6" max="6" width="9.28515625" bestFit="1" customWidth="1"/>
    <col min="7" max="7" width="13.42578125" style="4" bestFit="1" customWidth="1"/>
    <col min="8" max="8" width="11.5703125" style="4" bestFit="1" customWidth="1"/>
    <col min="9" max="9" width="14.85546875" style="1" bestFit="1" customWidth="1"/>
    <col min="10" max="10" width="15.7109375" style="1" customWidth="1"/>
    <col min="11" max="11" width="11.85546875" bestFit="1" customWidth="1"/>
    <col min="12" max="12" width="11.140625" bestFit="1" customWidth="1"/>
    <col min="13" max="13" width="11" bestFit="1" customWidth="1"/>
    <col min="14" max="15" width="11.7109375" bestFit="1" customWidth="1"/>
    <col min="16" max="16" width="15.28515625" bestFit="1" customWidth="1"/>
    <col min="17" max="17" width="11.85546875" bestFit="1" customWidth="1"/>
    <col min="18" max="18" width="15" customWidth="1"/>
  </cols>
  <sheetData>
    <row r="1" spans="1:19">
      <c r="A1" s="39" t="s">
        <v>22</v>
      </c>
      <c r="B1" s="8"/>
      <c r="C1" s="8"/>
      <c r="D1" s="8"/>
      <c r="E1" s="8"/>
      <c r="F1" s="8"/>
      <c r="G1" s="44"/>
      <c r="H1" s="44"/>
      <c r="I1" s="45"/>
      <c r="J1" s="46"/>
      <c r="K1" s="108" t="s">
        <v>21</v>
      </c>
      <c r="L1" s="108"/>
      <c r="M1" s="108"/>
      <c r="N1" s="108"/>
      <c r="O1" s="108"/>
      <c r="P1" s="108"/>
      <c r="Q1" s="108"/>
      <c r="R1" s="108"/>
      <c r="S1" s="7"/>
    </row>
    <row r="2" spans="1:19">
      <c r="A2" s="56" t="s">
        <v>13</v>
      </c>
      <c r="B2" s="5">
        <f>COUNT('Daily Fills'!I:I)</f>
        <v>0</v>
      </c>
      <c r="C2" s="48"/>
      <c r="D2" s="47" t="s">
        <v>15</v>
      </c>
      <c r="E2" s="15" t="e">
        <f>B2/COUNT(N20:N1002)</f>
        <v>#DIV/0!</v>
      </c>
      <c r="F2" s="2"/>
      <c r="G2" s="13" t="s">
        <v>4</v>
      </c>
      <c r="H2" s="15">
        <f>SUMIF('Daily Fills'!I:I,"&gt;"&amp;0)</f>
        <v>0</v>
      </c>
      <c r="I2" s="6"/>
      <c r="J2" s="46"/>
      <c r="K2" s="11" t="s">
        <v>7</v>
      </c>
      <c r="L2" s="11" t="s">
        <v>2</v>
      </c>
      <c r="M2" s="11" t="s">
        <v>9</v>
      </c>
      <c r="N2" s="11" t="s">
        <v>10</v>
      </c>
      <c r="O2" s="12" t="s">
        <v>7</v>
      </c>
      <c r="P2" s="11" t="s">
        <v>2</v>
      </c>
      <c r="Q2" s="11" t="s">
        <v>9</v>
      </c>
      <c r="R2" s="11" t="s">
        <v>10</v>
      </c>
      <c r="S2" s="7"/>
    </row>
    <row r="3" spans="1:19">
      <c r="A3" s="56" t="s">
        <v>0</v>
      </c>
      <c r="B3" s="2">
        <f>COUNTIF('Daily Fills'!I:I,"&gt;0")</f>
        <v>0</v>
      </c>
      <c r="C3" s="2"/>
      <c r="D3" s="49" t="s">
        <v>51</v>
      </c>
      <c r="E3" s="15" t="e">
        <f>AVERAGEIF('Daily Fills'!I:I,"&gt;"&amp;0)</f>
        <v>#DIV/0!</v>
      </c>
      <c r="F3" s="2"/>
      <c r="G3" s="13" t="s">
        <v>17</v>
      </c>
      <c r="H3" s="16">
        <f>SUMIF('Daily Fills'!I:I,"&lt;"&amp;0)</f>
        <v>0</v>
      </c>
      <c r="I3" s="6"/>
      <c r="J3" s="46"/>
      <c r="K3" s="2">
        <v>1</v>
      </c>
      <c r="L3" s="3">
        <f>VLOOKUP(K3,$C$20:$J$883,7,TRUE)</f>
        <v>1220</v>
      </c>
      <c r="M3" s="23">
        <f>VLOOKUP(K3,$C$20:$J$883,4,TRUE)</f>
        <v>0.12</v>
      </c>
      <c r="N3" s="17">
        <f t="shared" ref="N3:N9" ca="1" si="0">VLOOKUP(K3,$C$20:$J$883,2,TRUE)</f>
        <v>41804</v>
      </c>
      <c r="O3" s="10">
        <v>12</v>
      </c>
      <c r="P3" s="3">
        <f t="shared" ref="P3:P9" si="1">VLOOKUP(O3,$C$20:$J$2009,7,TRUE)</f>
        <v>11911</v>
      </c>
      <c r="Q3" s="23">
        <f>VLOOKUP(O3,$C$20:$J$883,4,TRUE)</f>
        <v>1.18</v>
      </c>
      <c r="R3" s="17">
        <f t="shared" ref="R3:R9" ca="1" si="2">VLOOKUP(O3,$C$20:$J$883,2,TRUE)</f>
        <v>42138</v>
      </c>
      <c r="S3" s="7"/>
    </row>
    <row r="4" spans="1:19">
      <c r="A4" s="56" t="s">
        <v>1</v>
      </c>
      <c r="B4" s="5">
        <f>B2-B3</f>
        <v>0</v>
      </c>
      <c r="C4" s="2"/>
      <c r="D4" s="47" t="s">
        <v>52</v>
      </c>
      <c r="E4" s="15" t="e">
        <f>AVERAGEIF('Daily Fills'!I:I,"&lt;"&amp;0)</f>
        <v>#DIV/0!</v>
      </c>
      <c r="F4" s="2"/>
      <c r="G4" s="13" t="s">
        <v>27</v>
      </c>
      <c r="H4" s="15">
        <f>SUM(H2:H3)</f>
        <v>0</v>
      </c>
      <c r="I4" s="6"/>
      <c r="J4" s="46"/>
      <c r="K4" s="2">
        <v>2</v>
      </c>
      <c r="L4" s="3">
        <f t="shared" ref="L4:L9" si="3">VLOOKUP(K4,$C$20:$J$883,7,TRUE)</f>
        <v>1503</v>
      </c>
      <c r="M4" s="23">
        <f t="shared" ref="M4:M9" si="4">VLOOKUP(K4,$C$20:$J$883,4,TRUE)</f>
        <v>0.15</v>
      </c>
      <c r="N4" s="17">
        <f t="shared" ca="1" si="0"/>
        <v>41834</v>
      </c>
      <c r="O4" s="10">
        <v>15</v>
      </c>
      <c r="P4" s="3">
        <f t="shared" si="1"/>
        <v>22295</v>
      </c>
      <c r="Q4" s="23">
        <f t="shared" ref="Q4:Q9" si="5">VLOOKUP(O4,$C$20:$J$883,4,TRUE)</f>
        <v>2.21</v>
      </c>
      <c r="R4" s="17">
        <f t="shared" ca="1" si="2"/>
        <v>42230</v>
      </c>
      <c r="S4" s="7"/>
    </row>
    <row r="5" spans="1:19">
      <c r="A5" s="56" t="s">
        <v>14</v>
      </c>
      <c r="B5" s="14" t="e">
        <f>B3/B2</f>
        <v>#DIV/0!</v>
      </c>
      <c r="C5" s="47"/>
      <c r="D5" s="47" t="s">
        <v>30</v>
      </c>
      <c r="E5" s="31" t="e">
        <f>E3/ABS(E4)</f>
        <v>#DIV/0!</v>
      </c>
      <c r="F5" s="47"/>
      <c r="G5" s="13" t="s">
        <v>16</v>
      </c>
      <c r="H5" s="13" t="e">
        <f>H2/ABS(H3)</f>
        <v>#DIV/0!</v>
      </c>
      <c r="I5" s="6"/>
      <c r="J5" s="46"/>
      <c r="K5" s="2">
        <v>3</v>
      </c>
      <c r="L5" s="3">
        <f t="shared" si="3"/>
        <v>1851</v>
      </c>
      <c r="M5" s="23">
        <f t="shared" si="4"/>
        <v>0.18</v>
      </c>
      <c r="N5" s="17">
        <f t="shared" ca="1" si="0"/>
        <v>41865</v>
      </c>
      <c r="O5" s="10">
        <v>18</v>
      </c>
      <c r="P5" s="3">
        <f t="shared" si="1"/>
        <v>41319</v>
      </c>
      <c r="Q5" s="23">
        <f t="shared" si="5"/>
        <v>4.09</v>
      </c>
      <c r="R5" s="17">
        <f t="shared" ca="1" si="2"/>
        <v>42322</v>
      </c>
      <c r="S5" s="7"/>
    </row>
    <row r="6" spans="1:19">
      <c r="A6" s="57"/>
      <c r="B6" s="2"/>
      <c r="C6" s="2"/>
      <c r="D6" s="2"/>
      <c r="E6" s="2"/>
      <c r="F6" s="2"/>
      <c r="G6" s="15"/>
      <c r="H6" s="15"/>
      <c r="I6" s="6"/>
      <c r="J6" s="46"/>
      <c r="K6" s="2">
        <v>4</v>
      </c>
      <c r="L6" s="3">
        <f t="shared" si="3"/>
        <v>2281</v>
      </c>
      <c r="M6" s="23">
        <f t="shared" si="4"/>
        <v>0.23</v>
      </c>
      <c r="N6" s="17">
        <f t="shared" ca="1" si="0"/>
        <v>41896</v>
      </c>
      <c r="O6" s="10">
        <v>21</v>
      </c>
      <c r="P6" s="3">
        <f t="shared" si="1"/>
        <v>77336</v>
      </c>
      <c r="Q6" s="23">
        <f t="shared" si="5"/>
        <v>7.66</v>
      </c>
      <c r="R6" s="17">
        <f t="shared" ca="1" si="2"/>
        <v>42414</v>
      </c>
      <c r="S6" s="7"/>
    </row>
    <row r="7" spans="1:19">
      <c r="A7" s="57"/>
      <c r="B7" s="47" t="s">
        <v>18</v>
      </c>
      <c r="C7" s="47" t="s">
        <v>19</v>
      </c>
      <c r="D7" s="47"/>
      <c r="E7" s="2"/>
      <c r="F7" s="2"/>
      <c r="G7" s="22" t="s">
        <v>54</v>
      </c>
      <c r="H7" s="5">
        <f>COUNTIF('Daily Fills'!J:J,"Y")</f>
        <v>0</v>
      </c>
      <c r="I7" s="6"/>
      <c r="J7" s="46"/>
      <c r="K7" s="2">
        <v>5</v>
      </c>
      <c r="L7" s="3">
        <f t="shared" si="3"/>
        <v>2811</v>
      </c>
      <c r="M7" s="23">
        <f t="shared" si="4"/>
        <v>0.28000000000000003</v>
      </c>
      <c r="N7" s="17">
        <f t="shared" ca="1" si="0"/>
        <v>41926</v>
      </c>
      <c r="O7" s="10">
        <v>24</v>
      </c>
      <c r="P7" s="3">
        <f t="shared" si="1"/>
        <v>143322</v>
      </c>
      <c r="Q7" s="23">
        <f t="shared" si="5"/>
        <v>14.19</v>
      </c>
      <c r="R7" s="17">
        <f t="shared" ca="1" si="2"/>
        <v>42504</v>
      </c>
      <c r="S7" s="7"/>
    </row>
    <row r="8" spans="1:19">
      <c r="A8" s="56" t="s">
        <v>32</v>
      </c>
      <c r="B8" s="15" t="e">
        <f>B5*E3+(1-B5)*E4</f>
        <v>#DIV/0!</v>
      </c>
      <c r="C8" s="30" t="e">
        <f>AVERAGE(Q20:Q20002)</f>
        <v>#DIV/0!</v>
      </c>
      <c r="D8" s="6"/>
      <c r="E8" s="2"/>
      <c r="F8" s="2"/>
      <c r="G8" s="105" t="s">
        <v>55</v>
      </c>
      <c r="H8" s="106">
        <f>COUNTIF('Daily Fills'!J:J,"N")</f>
        <v>0</v>
      </c>
      <c r="I8" s="6"/>
      <c r="J8" s="46"/>
      <c r="K8" s="2">
        <v>6</v>
      </c>
      <c r="L8" s="3">
        <f t="shared" si="3"/>
        <v>3430</v>
      </c>
      <c r="M8" s="23">
        <f t="shared" si="4"/>
        <v>0.34</v>
      </c>
      <c r="N8" s="17">
        <f t="shared" ca="1" si="0"/>
        <v>41957</v>
      </c>
      <c r="O8" s="10">
        <v>36</v>
      </c>
      <c r="P8" s="3">
        <f t="shared" si="1"/>
        <v>1547636</v>
      </c>
      <c r="Q8" s="23">
        <f t="shared" si="5"/>
        <v>100</v>
      </c>
      <c r="R8" s="17">
        <f t="shared" ca="1" si="2"/>
        <v>42869</v>
      </c>
      <c r="S8" s="7"/>
    </row>
    <row r="9" spans="1:19" ht="15.75" thickBot="1">
      <c r="A9" s="57"/>
      <c r="B9" s="2"/>
      <c r="C9" s="2"/>
      <c r="D9" s="2"/>
      <c r="E9" s="2"/>
      <c r="F9" s="2"/>
      <c r="G9" s="104" t="s">
        <v>56</v>
      </c>
      <c r="H9" s="107" t="e">
        <f>H7/SUM(H7:H8)</f>
        <v>#DIV/0!</v>
      </c>
      <c r="I9" s="6"/>
      <c r="J9" s="46"/>
      <c r="K9" s="2">
        <v>9</v>
      </c>
      <c r="L9" s="3">
        <f t="shared" si="3"/>
        <v>6423</v>
      </c>
      <c r="M9" s="23">
        <f t="shared" si="4"/>
        <v>0.64</v>
      </c>
      <c r="N9" s="17">
        <f t="shared" ca="1" si="0"/>
        <v>42049</v>
      </c>
      <c r="O9" s="10">
        <v>48</v>
      </c>
      <c r="P9" s="3">
        <f t="shared" si="1"/>
        <v>4047636</v>
      </c>
      <c r="Q9" s="23">
        <f t="shared" si="5"/>
        <v>100</v>
      </c>
      <c r="R9" s="17">
        <f t="shared" ca="1" si="2"/>
        <v>43053</v>
      </c>
      <c r="S9" s="7"/>
    </row>
    <row r="10" spans="1:19" ht="19.5" thickBot="1">
      <c r="A10" s="39" t="s">
        <v>20</v>
      </c>
      <c r="B10" s="61" t="s">
        <v>38</v>
      </c>
      <c r="C10" s="112" t="s">
        <v>39</v>
      </c>
      <c r="D10" s="113"/>
      <c r="E10" s="109" t="s">
        <v>40</v>
      </c>
      <c r="F10" s="110"/>
      <c r="G10" s="111"/>
      <c r="H10" s="44"/>
      <c r="I10" s="45"/>
      <c r="J10" s="45"/>
      <c r="K10" s="8"/>
      <c r="L10" s="8"/>
      <c r="M10" s="8"/>
      <c r="N10" s="8"/>
      <c r="O10" s="8"/>
      <c r="P10" s="9"/>
      <c r="Q10" s="9"/>
      <c r="R10" s="50"/>
      <c r="S10" s="7"/>
    </row>
    <row r="11" spans="1:19">
      <c r="A11" s="57"/>
      <c r="B11" s="62"/>
      <c r="C11" s="114" t="s">
        <v>41</v>
      </c>
      <c r="D11" s="114"/>
      <c r="E11" s="114"/>
      <c r="F11" s="2"/>
      <c r="G11" s="114" t="s">
        <v>42</v>
      </c>
      <c r="H11" s="114"/>
      <c r="I11" s="114"/>
      <c r="J11" s="6"/>
      <c r="K11" s="2"/>
      <c r="L11" s="2"/>
      <c r="M11" s="2"/>
      <c r="N11" s="2"/>
      <c r="O11" s="2"/>
      <c r="P11" s="3"/>
      <c r="Q11" s="3"/>
      <c r="R11" s="51"/>
      <c r="S11" s="7"/>
    </row>
    <row r="12" spans="1:19">
      <c r="A12" s="57" t="s">
        <v>33</v>
      </c>
      <c r="B12" s="64">
        <v>10</v>
      </c>
      <c r="C12" s="2"/>
      <c r="D12" s="36" t="s">
        <v>35</v>
      </c>
      <c r="E12" s="68">
        <v>0.5</v>
      </c>
      <c r="F12" s="2"/>
      <c r="G12" s="2"/>
      <c r="H12" s="36" t="s">
        <v>43</v>
      </c>
      <c r="I12" s="66">
        <v>10</v>
      </c>
      <c r="J12" s="6"/>
      <c r="K12" s="2"/>
      <c r="L12" s="2"/>
      <c r="M12" s="2"/>
      <c r="N12" s="2"/>
      <c r="O12" s="2"/>
      <c r="P12" s="3"/>
      <c r="Q12" s="3"/>
      <c r="R12" s="51"/>
      <c r="S12" s="7"/>
    </row>
    <row r="13" spans="1:19">
      <c r="A13" s="57" t="s">
        <v>34</v>
      </c>
      <c r="B13" s="63">
        <v>1</v>
      </c>
      <c r="C13" s="2"/>
      <c r="D13" s="36" t="s">
        <v>36</v>
      </c>
      <c r="E13" s="69">
        <v>50</v>
      </c>
      <c r="F13" s="2"/>
      <c r="G13" s="2"/>
      <c r="H13" s="36" t="s">
        <v>44</v>
      </c>
      <c r="I13" s="67">
        <v>0.01</v>
      </c>
      <c r="J13" s="6"/>
      <c r="K13" s="2"/>
      <c r="L13" s="2"/>
      <c r="M13" s="2"/>
      <c r="N13" s="2"/>
      <c r="O13" s="2"/>
      <c r="P13" s="3"/>
      <c r="Q13" s="3"/>
      <c r="R13" s="51"/>
      <c r="S13" s="7"/>
    </row>
    <row r="14" spans="1:19">
      <c r="A14" s="57" t="s">
        <v>8</v>
      </c>
      <c r="B14" s="65">
        <v>100</v>
      </c>
      <c r="C14" s="2"/>
      <c r="D14" s="37" t="s">
        <v>37</v>
      </c>
      <c r="E14" s="38">
        <f>E12*E13</f>
        <v>25</v>
      </c>
      <c r="F14" s="2"/>
      <c r="G14" s="2"/>
      <c r="H14" s="37"/>
      <c r="I14" s="38"/>
      <c r="J14" s="6"/>
      <c r="K14" s="2"/>
      <c r="L14" s="2"/>
      <c r="M14" s="2"/>
      <c r="N14" s="2"/>
      <c r="O14" s="2"/>
      <c r="P14" s="6"/>
      <c r="Q14" s="3"/>
      <c r="R14" s="51"/>
      <c r="S14" s="7"/>
    </row>
    <row r="15" spans="1:19">
      <c r="C15" s="2"/>
      <c r="D15" s="2"/>
      <c r="E15" s="15"/>
      <c r="F15" s="2"/>
      <c r="G15" s="15"/>
      <c r="H15" s="15"/>
      <c r="I15" s="6"/>
      <c r="J15" s="6"/>
      <c r="K15" s="6"/>
      <c r="L15" s="2"/>
      <c r="M15" s="2"/>
      <c r="N15" s="2"/>
      <c r="O15" s="2"/>
      <c r="P15" s="3"/>
      <c r="Q15" s="3"/>
      <c r="R15" s="51"/>
      <c r="S15" s="7"/>
    </row>
    <row r="16" spans="1:19">
      <c r="C16" s="2"/>
      <c r="D16" s="2"/>
      <c r="E16" s="15"/>
      <c r="F16" s="2"/>
      <c r="G16" s="15"/>
      <c r="H16" s="15"/>
      <c r="I16" s="6"/>
      <c r="J16" s="6"/>
      <c r="K16" s="2"/>
      <c r="L16" s="2"/>
      <c r="M16" s="2"/>
      <c r="N16" s="2"/>
      <c r="O16" s="2"/>
      <c r="P16" s="3"/>
      <c r="Q16" s="3"/>
      <c r="R16" s="51"/>
      <c r="S16" s="7"/>
    </row>
    <row r="17" spans="1:19">
      <c r="C17" s="2"/>
      <c r="D17" s="2"/>
      <c r="E17" s="15"/>
      <c r="F17" s="2"/>
      <c r="G17" s="15"/>
      <c r="H17" s="15"/>
      <c r="I17" s="6"/>
      <c r="J17" s="6"/>
      <c r="K17" s="2"/>
      <c r="L17" s="2"/>
      <c r="M17" s="2"/>
      <c r="N17" s="2"/>
      <c r="O17" s="2"/>
      <c r="P17" s="3"/>
      <c r="Q17" s="3"/>
      <c r="R17" s="51"/>
      <c r="S17" s="7"/>
    </row>
    <row r="18" spans="1:19" s="2" customFormat="1">
      <c r="A18" s="40" t="s">
        <v>6</v>
      </c>
      <c r="B18" s="40" t="s">
        <v>5</v>
      </c>
      <c r="C18" s="40" t="s">
        <v>7</v>
      </c>
      <c r="D18" s="40"/>
      <c r="E18" s="40" t="s">
        <v>2</v>
      </c>
      <c r="F18" s="40" t="s">
        <v>24</v>
      </c>
      <c r="G18" s="41" t="s">
        <v>25</v>
      </c>
      <c r="H18" s="41" t="s">
        <v>31</v>
      </c>
      <c r="I18" s="42" t="s">
        <v>3</v>
      </c>
      <c r="J18" s="42" t="s">
        <v>26</v>
      </c>
      <c r="K18" s="40" t="s">
        <v>11</v>
      </c>
      <c r="L18" s="40"/>
      <c r="M18" s="40" t="s">
        <v>12</v>
      </c>
      <c r="N18" s="35" t="s">
        <v>29</v>
      </c>
      <c r="O18" s="35" t="s">
        <v>50</v>
      </c>
      <c r="P18" s="34" t="s">
        <v>28</v>
      </c>
      <c r="Q18" s="35" t="s">
        <v>23</v>
      </c>
      <c r="R18" s="35"/>
      <c r="S18" s="43"/>
    </row>
    <row r="19" spans="1:19">
      <c r="A19" s="52"/>
      <c r="B19" s="52"/>
      <c r="C19" s="52"/>
      <c r="D19" s="52"/>
      <c r="E19" s="52"/>
      <c r="F19" s="52"/>
      <c r="G19" s="53"/>
      <c r="H19" s="53"/>
      <c r="I19" s="54"/>
      <c r="J19" s="54"/>
      <c r="K19" s="52"/>
      <c r="L19" s="52"/>
      <c r="M19" s="70">
        <f ca="1">TODAY()</f>
        <v>41804</v>
      </c>
      <c r="N19" s="33"/>
      <c r="O19" s="32"/>
      <c r="P19" s="32"/>
      <c r="Q19" s="15"/>
      <c r="R19" s="15"/>
      <c r="S19" s="7"/>
    </row>
    <row r="20" spans="1:19">
      <c r="A20" s="2">
        <v>1</v>
      </c>
      <c r="B20" s="2">
        <f>ROUNDUP(A20/5,0)</f>
        <v>1</v>
      </c>
      <c r="C20" s="2">
        <f>ROUNDUP(A20/20.83333333,0)</f>
        <v>1</v>
      </c>
      <c r="D20" s="51">
        <f ca="1">M19</f>
        <v>41804</v>
      </c>
      <c r="E20" s="55">
        <v>1000</v>
      </c>
      <c r="F20" s="15">
        <f t="shared" ref="F20:F83" si="6">MIN($B$14,IF(SizeCalc="margin",E20*$E$13*$E$12/100000,E20*$I$13/$I$12/10))</f>
        <v>0.1</v>
      </c>
      <c r="G20" s="15">
        <f>$B$12*$B$13*1</f>
        <v>10</v>
      </c>
      <c r="H20" s="15">
        <f>IF(Q20="",G20*F20*10,Q20)</f>
        <v>10</v>
      </c>
      <c r="I20" s="6">
        <f>E20+H20</f>
        <v>1010</v>
      </c>
      <c r="J20" s="6">
        <f>I20-E20</f>
        <v>10</v>
      </c>
      <c r="K20" s="18">
        <f>H20/E20</f>
        <v>0.01</v>
      </c>
      <c r="L20" s="18"/>
      <c r="M20" s="71"/>
      <c r="N20" s="2" t="str">
        <f>IF(M20="","",SUMIF('Daily Fills'!A:A,'Growth Plan &amp; Statistics'!M20,'Daily Fills'!G:G))</f>
        <v/>
      </c>
      <c r="O20" s="15" t="str">
        <f>IF(M20="","",SUMIF('Daily Fills'!A:A,'Growth Plan &amp; Statistics'!M20,'Daily Fills'!D:D)*2)</f>
        <v/>
      </c>
      <c r="P20" s="15" t="str">
        <f>IF(M20="","",SUMIF('Daily Fills'!A:A,'Growth Plan &amp; Statistics'!M20,'Daily Fills'!H:H))</f>
        <v/>
      </c>
      <c r="Q20" s="15" t="str">
        <f>IF(P20="","",N20-P20)</f>
        <v/>
      </c>
      <c r="R20" s="15"/>
      <c r="S20" s="7"/>
    </row>
    <row r="21" spans="1:19">
      <c r="A21" s="2">
        <v>2</v>
      </c>
      <c r="B21" s="2">
        <f t="shared" ref="B21:B84" si="7">ROUNDUP(A21/5,0)</f>
        <v>1</v>
      </c>
      <c r="C21" s="2">
        <f t="shared" ref="C21:C44" si="8">ROUNDUP(A21/20.83333333,0)</f>
        <v>1</v>
      </c>
      <c r="D21" s="51">
        <f ca="1">IF(M21="",IF(C21=C20,D20,EDATE(D20,1)),M21)</f>
        <v>41804</v>
      </c>
      <c r="E21" s="2">
        <f>I20</f>
        <v>1010</v>
      </c>
      <c r="F21" s="15">
        <f>ROUND(MIN($B$14,IF(SizeCalc="margin",E21*$E$13*$E$12/100000,E21*$I$13/$I$12/10)),2)</f>
        <v>0.1</v>
      </c>
      <c r="G21" s="15">
        <f t="shared" ref="G21:G83" si="9">$B$12*$B$13</f>
        <v>10</v>
      </c>
      <c r="H21" s="15">
        <f>IF(Q21="",G21*F21*10,Q21)</f>
        <v>10</v>
      </c>
      <c r="I21" s="6">
        <f>E21+H21</f>
        <v>1020</v>
      </c>
      <c r="J21" s="6">
        <f>J20+(I21-I20)</f>
        <v>20</v>
      </c>
      <c r="K21" s="18">
        <f t="shared" ref="K21:K84" si="10">H21/E21</f>
        <v>9.9009900990099011E-3</v>
      </c>
      <c r="L21" s="18"/>
      <c r="M21" s="71"/>
      <c r="N21" s="2" t="str">
        <f>IF(M21="","",SUMIF('Daily Fills'!A:A,'Growth Plan &amp; Statistics'!M21,'Daily Fills'!G:G))</f>
        <v/>
      </c>
      <c r="O21" s="15" t="str">
        <f>IF(M21="","",SUMIF('Daily Fills'!A:A,'Growth Plan &amp; Statistics'!M21,'Daily Fills'!D:D)*2)</f>
        <v/>
      </c>
      <c r="P21" s="15" t="str">
        <f>IF(M21="","",SUMIF('Daily Fills'!A:A,'Growth Plan &amp; Statistics'!M21,'Daily Fills'!H:H))</f>
        <v/>
      </c>
      <c r="Q21" s="15" t="str">
        <f>IF(P21="","",N21-P21)</f>
        <v/>
      </c>
      <c r="R21" s="15"/>
      <c r="S21" s="7"/>
    </row>
    <row r="22" spans="1:19">
      <c r="A22" s="2">
        <v>3</v>
      </c>
      <c r="B22" s="2">
        <f t="shared" si="7"/>
        <v>1</v>
      </c>
      <c r="C22" s="2">
        <f t="shared" si="8"/>
        <v>1</v>
      </c>
      <c r="D22" s="51">
        <f t="shared" ref="D22:D85" ca="1" si="11">IF(M22="",IF(C22=C21,D21,EDATE(D21,1)),M22)</f>
        <v>41804</v>
      </c>
      <c r="E22" s="2">
        <f t="shared" ref="E22:E85" si="12">I21</f>
        <v>1020</v>
      </c>
      <c r="F22" s="15">
        <f>ROUND(MIN($B$14,IF(SizeCalc="margin",E22*$E$13*$E$12/100000,E22*$I$13/$I$12/10)),2)</f>
        <v>0.1</v>
      </c>
      <c r="G22" s="15">
        <f t="shared" si="9"/>
        <v>10</v>
      </c>
      <c r="H22" s="15">
        <f t="shared" ref="H22:H85" si="13">IF(Q22="",G22*F22*10,Q22)</f>
        <v>10</v>
      </c>
      <c r="I22" s="6">
        <f t="shared" ref="I22:I85" si="14">E22+H22</f>
        <v>1030</v>
      </c>
      <c r="J22" s="6">
        <f t="shared" ref="J22:J29" si="15">J21+(I22-I21)</f>
        <v>30</v>
      </c>
      <c r="K22" s="18">
        <f t="shared" si="10"/>
        <v>9.8039215686274508E-3</v>
      </c>
      <c r="L22" s="18"/>
      <c r="M22" s="71"/>
      <c r="N22" s="2" t="str">
        <f>IF(M22="","",SUMIF('Daily Fills'!K4:K19986,'Growth Plan &amp; Statistics'!M22,'Daily Fills'!N4:N19986))</f>
        <v/>
      </c>
      <c r="O22" s="15" t="str">
        <f>IF(N22="","",SUMIF('Daily Fills'!K4:K19986,'Growth Plan &amp; Statistics'!M22,'Daily Fills'!O4:O19986))</f>
        <v/>
      </c>
      <c r="P22" s="15" t="str">
        <f>IF(O22="","",SUMIF('Daily Fills'!K4:K19998,'Growth Plan &amp; Statistics'!M22,'Daily Fills'!E4:E19998)/1000000)</f>
        <v/>
      </c>
      <c r="Q22" s="15"/>
      <c r="R22" s="15"/>
      <c r="S22" s="7"/>
    </row>
    <row r="23" spans="1:19">
      <c r="A23" s="2">
        <v>4</v>
      </c>
      <c r="B23" s="2">
        <f t="shared" si="7"/>
        <v>1</v>
      </c>
      <c r="C23" s="2">
        <f t="shared" si="8"/>
        <v>1</v>
      </c>
      <c r="D23" s="51">
        <f t="shared" ca="1" si="11"/>
        <v>41804</v>
      </c>
      <c r="E23" s="2">
        <f t="shared" si="12"/>
        <v>1030</v>
      </c>
      <c r="F23" s="15">
        <f>ROUND(MIN($B$14,IF(SizeCalc="margin",E23*$E$13*$E$12/100000,E23*$I$13/$I$12/10)),2)</f>
        <v>0.1</v>
      </c>
      <c r="G23" s="15">
        <f t="shared" si="9"/>
        <v>10</v>
      </c>
      <c r="H23" s="15">
        <f t="shared" si="13"/>
        <v>10</v>
      </c>
      <c r="I23" s="6">
        <f t="shared" si="14"/>
        <v>1040</v>
      </c>
      <c r="J23" s="6">
        <f t="shared" si="15"/>
        <v>40</v>
      </c>
      <c r="K23" s="18">
        <f t="shared" si="10"/>
        <v>9.7087378640776691E-3</v>
      </c>
      <c r="L23" s="18"/>
      <c r="M23" s="71"/>
      <c r="N23" s="2" t="str">
        <f>IF(M23="","",SUMIF('Daily Fills'!K5:K19987,'Growth Plan &amp; Statistics'!M23,'Daily Fills'!N5:N19987))</f>
        <v/>
      </c>
      <c r="O23" s="15" t="str">
        <f>IF(N23="","",SUMIF('Daily Fills'!K5:K19987,'Growth Plan &amp; Statistics'!M23,'Daily Fills'!O5:O19987))</f>
        <v/>
      </c>
      <c r="P23" s="15" t="str">
        <f>IF(O23="","",SUMIF('Daily Fills'!K5:K19999,'Growth Plan &amp; Statistics'!M23,'Daily Fills'!E5:E19999)/1000000)</f>
        <v/>
      </c>
      <c r="Q23" s="15"/>
      <c r="R23" s="15"/>
      <c r="S23" s="7"/>
    </row>
    <row r="24" spans="1:19">
      <c r="A24" s="2">
        <v>5</v>
      </c>
      <c r="B24" s="2">
        <f t="shared" si="7"/>
        <v>1</v>
      </c>
      <c r="C24" s="2">
        <f t="shared" si="8"/>
        <v>1</v>
      </c>
      <c r="D24" s="51">
        <f t="shared" ca="1" si="11"/>
        <v>41804</v>
      </c>
      <c r="E24" s="2">
        <f t="shared" si="12"/>
        <v>1040</v>
      </c>
      <c r="F24" s="15">
        <f>ROUND(MIN($B$14,IF(SizeCalc="margin",E24*$E$13*$E$12/100000,E24*$I$13/$I$12/10)),2)</f>
        <v>0.1</v>
      </c>
      <c r="G24" s="15">
        <f t="shared" si="9"/>
        <v>10</v>
      </c>
      <c r="H24" s="15">
        <f t="shared" si="13"/>
        <v>10</v>
      </c>
      <c r="I24" s="6">
        <f t="shared" si="14"/>
        <v>1050</v>
      </c>
      <c r="J24" s="6">
        <f t="shared" si="15"/>
        <v>50</v>
      </c>
      <c r="K24" s="18">
        <f t="shared" si="10"/>
        <v>9.6153846153846159E-3</v>
      </c>
      <c r="L24" s="18"/>
      <c r="M24" s="71"/>
      <c r="N24" s="2" t="str">
        <f>IF(M24="","",SUMIF('Daily Fills'!K6:K19988,'Growth Plan &amp; Statistics'!M24,'Daily Fills'!N6:N19988))</f>
        <v/>
      </c>
      <c r="O24" s="15" t="str">
        <f>IF(N24="","",SUMIF('Daily Fills'!K6:K19988,'Growth Plan &amp; Statistics'!M24,'Daily Fills'!O6:O19988))</f>
        <v/>
      </c>
      <c r="P24" s="15" t="str">
        <f>IF(O24="","",SUMIF('Daily Fills'!K6:K20000,'Growth Plan &amp; Statistics'!M24,'Daily Fills'!E6:E20000)/1000000)</f>
        <v/>
      </c>
      <c r="Q24" s="15"/>
      <c r="R24" s="15"/>
      <c r="S24" s="7"/>
    </row>
    <row r="25" spans="1:19">
      <c r="A25" s="2">
        <v>6</v>
      </c>
      <c r="B25" s="2">
        <f t="shared" si="7"/>
        <v>2</v>
      </c>
      <c r="C25" s="2">
        <f t="shared" si="8"/>
        <v>1</v>
      </c>
      <c r="D25" s="51">
        <f t="shared" ca="1" si="11"/>
        <v>41804</v>
      </c>
      <c r="E25" s="2">
        <f t="shared" si="12"/>
        <v>1050</v>
      </c>
      <c r="F25" s="15">
        <f>ROUND(MIN($B$14,IF(SizeCalc="margin",E25*$E$13*$E$12/100000,E25*$I$13/$I$12/10)),2)</f>
        <v>0.11</v>
      </c>
      <c r="G25" s="15">
        <f t="shared" si="9"/>
        <v>10</v>
      </c>
      <c r="H25" s="15">
        <f t="shared" si="13"/>
        <v>11</v>
      </c>
      <c r="I25" s="6">
        <f t="shared" si="14"/>
        <v>1061</v>
      </c>
      <c r="J25" s="6">
        <f t="shared" si="15"/>
        <v>61</v>
      </c>
      <c r="K25" s="18">
        <f t="shared" si="10"/>
        <v>1.0476190476190476E-2</v>
      </c>
      <c r="L25" s="18"/>
      <c r="M25" s="71"/>
      <c r="N25" s="2" t="str">
        <f>IF(M25="","",SUMIF('Daily Fills'!K7:K19989,'Growth Plan &amp; Statistics'!M25,'Daily Fills'!N7:N19989))</f>
        <v/>
      </c>
      <c r="O25" s="15" t="str">
        <f>IF(N25="","",SUMIF('Daily Fills'!K7:K19989,'Growth Plan &amp; Statistics'!M25,'Daily Fills'!O7:O19989))</f>
        <v/>
      </c>
      <c r="P25" s="15" t="str">
        <f>IF(O25="","",SUMIF('Daily Fills'!K7:K20001,'Growth Plan &amp; Statistics'!M25,'Daily Fills'!E7:E20001)/1000000)</f>
        <v/>
      </c>
      <c r="Q25" s="15"/>
      <c r="R25" s="15"/>
      <c r="S25" s="7"/>
    </row>
    <row r="26" spans="1:19">
      <c r="A26" s="2">
        <v>7</v>
      </c>
      <c r="B26" s="2">
        <f t="shared" si="7"/>
        <v>2</v>
      </c>
      <c r="C26" s="2">
        <f t="shared" si="8"/>
        <v>1</v>
      </c>
      <c r="D26" s="51">
        <f t="shared" ca="1" si="11"/>
        <v>41804</v>
      </c>
      <c r="E26" s="2">
        <f t="shared" si="12"/>
        <v>1061</v>
      </c>
      <c r="F26" s="15">
        <f>ROUND(MIN($B$14,IF(SizeCalc="margin",E26*$E$13*$E$12/100000,E26*$I$13/$I$12/10)),2)</f>
        <v>0.11</v>
      </c>
      <c r="G26" s="15">
        <f t="shared" si="9"/>
        <v>10</v>
      </c>
      <c r="H26" s="15">
        <f t="shared" si="13"/>
        <v>11</v>
      </c>
      <c r="I26" s="6">
        <f t="shared" si="14"/>
        <v>1072</v>
      </c>
      <c r="J26" s="6">
        <f t="shared" si="15"/>
        <v>72</v>
      </c>
      <c r="K26" s="18">
        <f t="shared" si="10"/>
        <v>1.0367577756833177E-2</v>
      </c>
      <c r="L26" s="18"/>
      <c r="M26" s="71"/>
      <c r="N26" s="2" t="str">
        <f>IF(M26="","",SUMIF('Daily Fills'!K8:K19990,'Growth Plan &amp; Statistics'!M26,'Daily Fills'!N8:N19990))</f>
        <v/>
      </c>
      <c r="O26" s="15" t="str">
        <f>IF(N26="","",SUMIF('Daily Fills'!K8:K19990,'Growth Plan &amp; Statistics'!M26,'Daily Fills'!O8:O19990))</f>
        <v/>
      </c>
      <c r="P26" s="15" t="str">
        <f>IF(O26="","",SUMIF('Daily Fills'!K8:K20002,'Growth Plan &amp; Statistics'!M26,'Daily Fills'!E8:E20002)/1000000)</f>
        <v/>
      </c>
      <c r="Q26" s="15"/>
      <c r="R26" s="15"/>
      <c r="S26" s="7"/>
    </row>
    <row r="27" spans="1:19">
      <c r="A27" s="2">
        <v>8</v>
      </c>
      <c r="B27" s="2">
        <f t="shared" si="7"/>
        <v>2</v>
      </c>
      <c r="C27" s="2">
        <f t="shared" si="8"/>
        <v>1</v>
      </c>
      <c r="D27" s="51">
        <f t="shared" ca="1" si="11"/>
        <v>41804</v>
      </c>
      <c r="E27" s="2">
        <f t="shared" si="12"/>
        <v>1072</v>
      </c>
      <c r="F27" s="15">
        <f>ROUND(MIN($B$14,IF(SizeCalc="margin",E27*$E$13*$E$12/100000,E27*$I$13/$I$12/10)),2)</f>
        <v>0.11</v>
      </c>
      <c r="G27" s="15">
        <f t="shared" si="9"/>
        <v>10</v>
      </c>
      <c r="H27" s="15">
        <f t="shared" si="13"/>
        <v>11</v>
      </c>
      <c r="I27" s="6">
        <f t="shared" si="14"/>
        <v>1083</v>
      </c>
      <c r="J27" s="6">
        <f t="shared" si="15"/>
        <v>83</v>
      </c>
      <c r="K27" s="18">
        <f t="shared" si="10"/>
        <v>1.0261194029850746E-2</v>
      </c>
      <c r="L27" s="18"/>
      <c r="M27" s="71"/>
      <c r="N27" s="2" t="str">
        <f>IF(M27="","",SUMIF('Daily Fills'!K9:K19991,'Growth Plan &amp; Statistics'!M27,'Daily Fills'!N9:N19991))</f>
        <v/>
      </c>
      <c r="O27" s="15" t="str">
        <f>IF(N27="","",SUMIF('Daily Fills'!K9:K19991,'Growth Plan &amp; Statistics'!M27,'Daily Fills'!O9:O19991))</f>
        <v/>
      </c>
      <c r="P27" s="15" t="str">
        <f>IF(O27="","",SUMIF('Daily Fills'!K9:K20003,'Growth Plan &amp; Statistics'!M27,'Daily Fills'!E9:E20003)/1000000)</f>
        <v/>
      </c>
      <c r="Q27" s="15"/>
      <c r="R27" s="15"/>
      <c r="S27" s="7"/>
    </row>
    <row r="28" spans="1:19">
      <c r="A28" s="2">
        <v>9</v>
      </c>
      <c r="B28" s="2">
        <f t="shared" si="7"/>
        <v>2</v>
      </c>
      <c r="C28" s="2">
        <f t="shared" si="8"/>
        <v>1</v>
      </c>
      <c r="D28" s="51">
        <f t="shared" ca="1" si="11"/>
        <v>41804</v>
      </c>
      <c r="E28" s="2">
        <f t="shared" si="12"/>
        <v>1083</v>
      </c>
      <c r="F28" s="15">
        <f>ROUND(MIN($B$14,IF(SizeCalc="margin",E28*$E$13*$E$12/100000,E28*$I$13/$I$12/10)),2)</f>
        <v>0.11</v>
      </c>
      <c r="G28" s="15">
        <f t="shared" si="9"/>
        <v>10</v>
      </c>
      <c r="H28" s="15">
        <f t="shared" si="13"/>
        <v>11</v>
      </c>
      <c r="I28" s="6">
        <f t="shared" si="14"/>
        <v>1094</v>
      </c>
      <c r="J28" s="6">
        <f t="shared" si="15"/>
        <v>94</v>
      </c>
      <c r="K28" s="18">
        <f t="shared" si="10"/>
        <v>1.0156971375807941E-2</v>
      </c>
      <c r="L28" s="18"/>
      <c r="M28" s="71"/>
      <c r="N28" s="2" t="str">
        <f>IF(M28="","",SUMIF('Daily Fills'!K10:K19992,'Growth Plan &amp; Statistics'!M28,'Daily Fills'!N10:N19992))</f>
        <v/>
      </c>
      <c r="O28" s="15" t="str">
        <f>IF(N28="","",SUMIF('Daily Fills'!K10:K19992,'Growth Plan &amp; Statistics'!M28,'Daily Fills'!O10:O19992))</f>
        <v/>
      </c>
      <c r="P28" s="15" t="str">
        <f>IF(O28="","",SUMIF('Daily Fills'!K10:K20004,'Growth Plan &amp; Statistics'!M28,'Daily Fills'!E10:E20004)/1000000)</f>
        <v/>
      </c>
      <c r="Q28" s="2"/>
      <c r="R28" s="2" t="str">
        <f t="shared" ref="R28:R84" si="16">IF(N28="","",F28)</f>
        <v/>
      </c>
      <c r="S28" s="7"/>
    </row>
    <row r="29" spans="1:19">
      <c r="A29" s="2">
        <v>10</v>
      </c>
      <c r="B29" s="2">
        <f t="shared" si="7"/>
        <v>2</v>
      </c>
      <c r="C29" s="2">
        <f t="shared" si="8"/>
        <v>1</v>
      </c>
      <c r="D29" s="51">
        <f t="shared" ca="1" si="11"/>
        <v>41804</v>
      </c>
      <c r="E29" s="2">
        <f t="shared" si="12"/>
        <v>1094</v>
      </c>
      <c r="F29" s="15">
        <f>ROUND(MIN($B$14,IF(SizeCalc="margin",E29*$E$13*$E$12/100000,E29*$I$13/$I$12/10)),2)</f>
        <v>0.11</v>
      </c>
      <c r="G29" s="15">
        <f t="shared" si="9"/>
        <v>10</v>
      </c>
      <c r="H29" s="15">
        <f t="shared" si="13"/>
        <v>11</v>
      </c>
      <c r="I29" s="6">
        <f t="shared" si="14"/>
        <v>1105</v>
      </c>
      <c r="J29" s="6">
        <f t="shared" si="15"/>
        <v>105</v>
      </c>
      <c r="K29" s="18">
        <f t="shared" si="10"/>
        <v>1.0054844606946984E-2</v>
      </c>
      <c r="L29" s="18"/>
      <c r="M29" s="71"/>
      <c r="N29" s="2" t="str">
        <f>IF(M29="","",SUMIF('Daily Fills'!K11:K19993,'Growth Plan &amp; Statistics'!M29,'Daily Fills'!N11:N19993))</f>
        <v/>
      </c>
      <c r="O29" s="15" t="str">
        <f>IF(N29="","",SUMIF('Daily Fills'!K11:K19993,'Growth Plan &amp; Statistics'!M29,'Daily Fills'!O11:O19993))</f>
        <v/>
      </c>
      <c r="P29" s="15" t="str">
        <f>IF(O29="","",SUMIF('Daily Fills'!K11:K20005,'Growth Plan &amp; Statistics'!M29,'Daily Fills'!E11:E20005)/1000000)</f>
        <v/>
      </c>
      <c r="Q29" s="2"/>
      <c r="R29" s="2" t="str">
        <f t="shared" si="16"/>
        <v/>
      </c>
      <c r="S29" s="7"/>
    </row>
    <row r="30" spans="1:19">
      <c r="A30" s="2">
        <v>11</v>
      </c>
      <c r="B30" s="2">
        <f t="shared" si="7"/>
        <v>3</v>
      </c>
      <c r="C30" s="2">
        <f t="shared" si="8"/>
        <v>1</v>
      </c>
      <c r="D30" s="51">
        <f t="shared" ca="1" si="11"/>
        <v>41804</v>
      </c>
      <c r="E30" s="2">
        <f t="shared" si="12"/>
        <v>1105</v>
      </c>
      <c r="F30" s="15">
        <f>ROUND(MIN($B$14,IF(SizeCalc="margin",E30*$E$13*$E$12/100000,E30*$I$13/$I$12/10)),2)</f>
        <v>0.11</v>
      </c>
      <c r="G30" s="15">
        <f t="shared" si="9"/>
        <v>10</v>
      </c>
      <c r="H30" s="15">
        <f t="shared" si="13"/>
        <v>11</v>
      </c>
      <c r="I30" s="6">
        <f t="shared" si="14"/>
        <v>1116</v>
      </c>
      <c r="J30" s="6">
        <f t="shared" ref="J30:J44" si="17">J29+(I30-I29)</f>
        <v>116</v>
      </c>
      <c r="K30" s="18">
        <f t="shared" si="10"/>
        <v>9.9547511312217188E-3</v>
      </c>
      <c r="L30" s="18"/>
      <c r="M30" s="71"/>
      <c r="N30" s="2" t="str">
        <f>IF(M30="","",SUMIF('Daily Fills'!K12:K19994,'Growth Plan &amp; Statistics'!M30,'Daily Fills'!N12:N19994))</f>
        <v/>
      </c>
      <c r="O30" s="15" t="str">
        <f>IF(N30="","",SUMIF('Daily Fills'!K12:K19994,'Growth Plan &amp; Statistics'!M30,'Daily Fills'!O12:O19994))</f>
        <v/>
      </c>
      <c r="P30" s="15" t="str">
        <f>IF(O30="","",SUMIF('Daily Fills'!K12:K20006,'Growth Plan &amp; Statistics'!M30,'Daily Fills'!E12:E20006)/1000000)</f>
        <v/>
      </c>
      <c r="Q30" s="2"/>
      <c r="R30" s="2" t="str">
        <f t="shared" si="16"/>
        <v/>
      </c>
      <c r="S30" s="7"/>
    </row>
    <row r="31" spans="1:19">
      <c r="A31" s="2">
        <v>12</v>
      </c>
      <c r="B31" s="2">
        <f t="shared" si="7"/>
        <v>3</v>
      </c>
      <c r="C31" s="2">
        <f t="shared" si="8"/>
        <v>1</v>
      </c>
      <c r="D31" s="51">
        <f t="shared" ca="1" si="11"/>
        <v>41804</v>
      </c>
      <c r="E31" s="2">
        <f t="shared" si="12"/>
        <v>1116</v>
      </c>
      <c r="F31" s="15">
        <f>ROUND(MIN($B$14,IF(SizeCalc="margin",E31*$E$13*$E$12/100000,E31*$I$13/$I$12/10)),2)</f>
        <v>0.11</v>
      </c>
      <c r="G31" s="15">
        <f t="shared" si="9"/>
        <v>10</v>
      </c>
      <c r="H31" s="15">
        <f t="shared" si="13"/>
        <v>11</v>
      </c>
      <c r="I31" s="6">
        <f t="shared" si="14"/>
        <v>1127</v>
      </c>
      <c r="J31" s="6">
        <f t="shared" si="17"/>
        <v>127</v>
      </c>
      <c r="K31" s="18">
        <f t="shared" si="10"/>
        <v>9.8566308243727592E-3</v>
      </c>
      <c r="L31" s="18"/>
      <c r="M31" s="71"/>
      <c r="N31" s="2" t="str">
        <f>IF(M31="","",SUMIF('Daily Fills'!K13:K19995,'Growth Plan &amp; Statistics'!M31,'Daily Fills'!N13:N19995))</f>
        <v/>
      </c>
      <c r="O31" s="15" t="str">
        <f>IF(N31="","",SUMIF('Daily Fills'!K13:K19995,'Growth Plan &amp; Statistics'!M31,'Daily Fills'!O13:O19995))</f>
        <v/>
      </c>
      <c r="P31" s="15" t="str">
        <f>IF(O31="","",SUMIF('Daily Fills'!K13:K20007,'Growth Plan &amp; Statistics'!M31,'Daily Fills'!E13:E20007)/1000000)</f>
        <v/>
      </c>
      <c r="Q31" s="2"/>
      <c r="R31" s="2" t="str">
        <f t="shared" si="16"/>
        <v/>
      </c>
      <c r="S31" s="7"/>
    </row>
    <row r="32" spans="1:19">
      <c r="A32" s="2">
        <v>13</v>
      </c>
      <c r="B32" s="2">
        <f t="shared" si="7"/>
        <v>3</v>
      </c>
      <c r="C32" s="2">
        <f t="shared" si="8"/>
        <v>1</v>
      </c>
      <c r="D32" s="51">
        <f t="shared" ca="1" si="11"/>
        <v>41804</v>
      </c>
      <c r="E32" s="2">
        <f t="shared" si="12"/>
        <v>1127</v>
      </c>
      <c r="F32" s="15">
        <f>ROUND(MIN($B$14,IF(SizeCalc="margin",E32*$E$13*$E$12/100000,E32*$I$13/$I$12/10)),2)</f>
        <v>0.11</v>
      </c>
      <c r="G32" s="15">
        <f t="shared" si="9"/>
        <v>10</v>
      </c>
      <c r="H32" s="15">
        <f t="shared" si="13"/>
        <v>11</v>
      </c>
      <c r="I32" s="6">
        <f t="shared" si="14"/>
        <v>1138</v>
      </c>
      <c r="J32" s="6">
        <f t="shared" si="17"/>
        <v>138</v>
      </c>
      <c r="K32" s="18">
        <f t="shared" si="10"/>
        <v>9.7604259094942331E-3</v>
      </c>
      <c r="L32" s="18"/>
      <c r="M32" s="71"/>
      <c r="N32" s="2" t="str">
        <f>IF(M32="","",SUMIF('Daily Fills'!K14:K19996,'Growth Plan &amp; Statistics'!M32,'Daily Fills'!N14:N19996))</f>
        <v/>
      </c>
      <c r="O32" s="15" t="str">
        <f>IF(N32="","",SUMIF('Daily Fills'!K14:K19996,'Growth Plan &amp; Statistics'!M32,'Daily Fills'!O14:O19996))</f>
        <v/>
      </c>
      <c r="P32" s="15" t="str">
        <f>IF(O32="","",SUMIF('Daily Fills'!K14:K20008,'Growth Plan &amp; Statistics'!M32,'Daily Fills'!E14:E20008)/1000000)</f>
        <v/>
      </c>
      <c r="Q32" s="2"/>
      <c r="R32" s="2" t="str">
        <f t="shared" si="16"/>
        <v/>
      </c>
      <c r="S32" s="7"/>
    </row>
    <row r="33" spans="1:19">
      <c r="A33" s="2">
        <v>14</v>
      </c>
      <c r="B33" s="2">
        <f t="shared" si="7"/>
        <v>3</v>
      </c>
      <c r="C33" s="2">
        <f t="shared" si="8"/>
        <v>1</v>
      </c>
      <c r="D33" s="51">
        <f t="shared" ca="1" si="11"/>
        <v>41804</v>
      </c>
      <c r="E33" s="2">
        <f t="shared" si="12"/>
        <v>1138</v>
      </c>
      <c r="F33" s="15">
        <f>ROUND(MIN($B$14,IF(SizeCalc="margin",E33*$E$13*$E$12/100000,E33*$I$13/$I$12/10)),2)</f>
        <v>0.11</v>
      </c>
      <c r="G33" s="15">
        <f t="shared" si="9"/>
        <v>10</v>
      </c>
      <c r="H33" s="15">
        <f t="shared" si="13"/>
        <v>11</v>
      </c>
      <c r="I33" s="6">
        <f t="shared" si="14"/>
        <v>1149</v>
      </c>
      <c r="J33" s="6">
        <f t="shared" si="17"/>
        <v>149</v>
      </c>
      <c r="K33" s="18">
        <f t="shared" si="10"/>
        <v>9.6660808435852369E-3</v>
      </c>
      <c r="L33" s="18"/>
      <c r="M33" s="72"/>
      <c r="N33" s="2" t="str">
        <f>IF(M33="","",SUMIF('Daily Fills'!K15:K19997,'Growth Plan &amp; Statistics'!M33,'Daily Fills'!N15:N19997))</f>
        <v/>
      </c>
      <c r="O33" s="15" t="str">
        <f>IF(N33="","",SUMIF('Daily Fills'!K15:K19997,'Growth Plan &amp; Statistics'!M33,'Daily Fills'!O15:O19997))</f>
        <v/>
      </c>
      <c r="P33" s="15" t="str">
        <f>IF(O33="","",SUMIF('Daily Fills'!K15:K20009,'Growth Plan &amp; Statistics'!M33,'Daily Fills'!E15:E20009)/1000000)</f>
        <v/>
      </c>
      <c r="Q33" s="2"/>
      <c r="R33" s="2" t="str">
        <f t="shared" si="16"/>
        <v/>
      </c>
      <c r="S33" s="7"/>
    </row>
    <row r="34" spans="1:19">
      <c r="A34" s="2">
        <v>15</v>
      </c>
      <c r="B34" s="2">
        <f t="shared" si="7"/>
        <v>3</v>
      </c>
      <c r="C34" s="2">
        <f t="shared" si="8"/>
        <v>1</v>
      </c>
      <c r="D34" s="51">
        <f t="shared" ca="1" si="11"/>
        <v>41804</v>
      </c>
      <c r="E34" s="2">
        <f t="shared" si="12"/>
        <v>1149</v>
      </c>
      <c r="F34" s="15">
        <f>ROUND(MIN($B$14,IF(SizeCalc="margin",E34*$E$13*$E$12/100000,E34*$I$13/$I$12/10)),2)</f>
        <v>0.11</v>
      </c>
      <c r="G34" s="15">
        <f t="shared" si="9"/>
        <v>10</v>
      </c>
      <c r="H34" s="15">
        <f t="shared" si="13"/>
        <v>11</v>
      </c>
      <c r="I34" s="6">
        <f t="shared" si="14"/>
        <v>1160</v>
      </c>
      <c r="J34" s="6">
        <f t="shared" si="17"/>
        <v>160</v>
      </c>
      <c r="K34" s="18">
        <f t="shared" si="10"/>
        <v>9.5735422106179285E-3</v>
      </c>
      <c r="L34" s="18"/>
      <c r="M34" s="72"/>
      <c r="N34" s="2" t="str">
        <f>IF(M34="","",SUMIF('Daily Fills'!K16:K19998,'Growth Plan &amp; Statistics'!M34,'Daily Fills'!N16:N19998))</f>
        <v/>
      </c>
      <c r="O34" s="15" t="str">
        <f>IF(N34="","",SUMIF('Daily Fills'!K16:K19998,'Growth Plan &amp; Statistics'!M34,'Daily Fills'!O16:O19998))</f>
        <v/>
      </c>
      <c r="P34" s="15" t="str">
        <f>IF(O34="","",SUMIF('Daily Fills'!K16:K20010,'Growth Plan &amp; Statistics'!M34,'Daily Fills'!E16:E20010)/1000000)</f>
        <v/>
      </c>
      <c r="Q34" s="2"/>
      <c r="R34" s="2" t="str">
        <f t="shared" si="16"/>
        <v/>
      </c>
      <c r="S34" s="7"/>
    </row>
    <row r="35" spans="1:19">
      <c r="A35" s="2">
        <v>16</v>
      </c>
      <c r="B35" s="2">
        <f t="shared" si="7"/>
        <v>4</v>
      </c>
      <c r="C35" s="2">
        <f t="shared" si="8"/>
        <v>1</v>
      </c>
      <c r="D35" s="51">
        <f t="shared" ca="1" si="11"/>
        <v>41804</v>
      </c>
      <c r="E35" s="2">
        <f t="shared" si="12"/>
        <v>1160</v>
      </c>
      <c r="F35" s="15">
        <f>ROUND(MIN($B$14,IF(SizeCalc="margin",E35*$E$13*$E$12/100000,E35*$I$13/$I$12/10)),2)</f>
        <v>0.12</v>
      </c>
      <c r="G35" s="15">
        <f t="shared" si="9"/>
        <v>10</v>
      </c>
      <c r="H35" s="15">
        <f t="shared" si="13"/>
        <v>12</v>
      </c>
      <c r="I35" s="6">
        <f t="shared" si="14"/>
        <v>1172</v>
      </c>
      <c r="J35" s="6">
        <f t="shared" si="17"/>
        <v>172</v>
      </c>
      <c r="K35" s="18">
        <f t="shared" si="10"/>
        <v>1.0344827586206896E-2</v>
      </c>
      <c r="L35" s="18"/>
      <c r="M35" s="72"/>
      <c r="N35" s="2" t="str">
        <f>IF(M35="","",SUMIF('Daily Fills'!K17:K19999,'Growth Plan &amp; Statistics'!M35,'Daily Fills'!N17:N19999))</f>
        <v/>
      </c>
      <c r="O35" s="15" t="str">
        <f>IF(N35="","",SUMIF('Daily Fills'!K17:K19999,'Growth Plan &amp; Statistics'!M35,'Daily Fills'!O17:O19999))</f>
        <v/>
      </c>
      <c r="P35" s="15" t="str">
        <f>IF(O35="","",SUMIF('Daily Fills'!K17:K20011,'Growth Plan &amp; Statistics'!M35,'Daily Fills'!E17:E20011)/1000000)</f>
        <v/>
      </c>
      <c r="Q35" s="2"/>
      <c r="R35" s="2" t="str">
        <f t="shared" si="16"/>
        <v/>
      </c>
      <c r="S35" s="7"/>
    </row>
    <row r="36" spans="1:19">
      <c r="A36" s="2">
        <v>17</v>
      </c>
      <c r="B36" s="2">
        <f t="shared" si="7"/>
        <v>4</v>
      </c>
      <c r="C36" s="2">
        <f t="shared" si="8"/>
        <v>1</v>
      </c>
      <c r="D36" s="51">
        <f t="shared" ca="1" si="11"/>
        <v>41804</v>
      </c>
      <c r="E36" s="2">
        <f t="shared" si="12"/>
        <v>1172</v>
      </c>
      <c r="F36" s="15">
        <f>ROUND(MIN($B$14,IF(SizeCalc="margin",E36*$E$13*$E$12/100000,E36*$I$13/$I$12/10)),2)</f>
        <v>0.12</v>
      </c>
      <c r="G36" s="15">
        <f t="shared" si="9"/>
        <v>10</v>
      </c>
      <c r="H36" s="15">
        <f t="shared" si="13"/>
        <v>12</v>
      </c>
      <c r="I36" s="6">
        <f t="shared" si="14"/>
        <v>1184</v>
      </c>
      <c r="J36" s="6">
        <f t="shared" si="17"/>
        <v>184</v>
      </c>
      <c r="K36" s="18">
        <f t="shared" si="10"/>
        <v>1.0238907849829351E-2</v>
      </c>
      <c r="L36" s="18"/>
      <c r="M36" s="72"/>
      <c r="N36" s="2" t="str">
        <f>IF(M36="","",SUMIF('Daily Fills'!K18:K20000,'Growth Plan &amp; Statistics'!M36,'Daily Fills'!N18:N20000))</f>
        <v/>
      </c>
      <c r="O36" s="15" t="str">
        <f>IF(N36="","",SUMIF('Daily Fills'!K18:K20000,'Growth Plan &amp; Statistics'!M36,'Daily Fills'!O18:O20000))</f>
        <v/>
      </c>
      <c r="P36" s="15" t="str">
        <f>IF(O36="","",SUMIF('Daily Fills'!K18:K20012,'Growth Plan &amp; Statistics'!M36,'Daily Fills'!E18:E20012)/1000000)</f>
        <v/>
      </c>
      <c r="Q36" s="2"/>
      <c r="R36" s="2" t="str">
        <f t="shared" si="16"/>
        <v/>
      </c>
      <c r="S36" s="7"/>
    </row>
    <row r="37" spans="1:19">
      <c r="A37" s="2">
        <v>18</v>
      </c>
      <c r="B37" s="2">
        <f t="shared" si="7"/>
        <v>4</v>
      </c>
      <c r="C37" s="2">
        <f t="shared" si="8"/>
        <v>1</v>
      </c>
      <c r="D37" s="51">
        <f t="shared" ca="1" si="11"/>
        <v>41804</v>
      </c>
      <c r="E37" s="2">
        <f t="shared" si="12"/>
        <v>1184</v>
      </c>
      <c r="F37" s="15">
        <f>ROUND(MIN($B$14,IF(SizeCalc="margin",E37*$E$13*$E$12/100000,E37*$I$13/$I$12/10)),2)</f>
        <v>0.12</v>
      </c>
      <c r="G37" s="15">
        <f t="shared" si="9"/>
        <v>10</v>
      </c>
      <c r="H37" s="15">
        <f t="shared" si="13"/>
        <v>12</v>
      </c>
      <c r="I37" s="6">
        <f t="shared" si="14"/>
        <v>1196</v>
      </c>
      <c r="J37" s="6">
        <f t="shared" si="17"/>
        <v>196</v>
      </c>
      <c r="K37" s="18">
        <f t="shared" si="10"/>
        <v>1.0135135135135136E-2</v>
      </c>
      <c r="L37" s="18"/>
      <c r="M37" s="72"/>
      <c r="N37" s="2" t="str">
        <f>IF(M37="","",SUMIF('Daily Fills'!K19:K20001,'Growth Plan &amp; Statistics'!M37,'Daily Fills'!N19:N20001))</f>
        <v/>
      </c>
      <c r="O37" s="15" t="str">
        <f>IF(N37="","",SUMIF('Daily Fills'!K19:K20001,'Growth Plan &amp; Statistics'!M37,'Daily Fills'!O19:O20001))</f>
        <v/>
      </c>
      <c r="P37" s="15" t="str">
        <f>IF(O37="","",SUMIF('Daily Fills'!K19:K20013,'Growth Plan &amp; Statistics'!M37,'Daily Fills'!E19:E20013)/1000000)</f>
        <v/>
      </c>
      <c r="Q37" s="2"/>
      <c r="R37" s="2" t="str">
        <f t="shared" si="16"/>
        <v/>
      </c>
      <c r="S37" s="7"/>
    </row>
    <row r="38" spans="1:19">
      <c r="A38" s="2">
        <v>19</v>
      </c>
      <c r="B38" s="2">
        <f t="shared" si="7"/>
        <v>4</v>
      </c>
      <c r="C38" s="2">
        <f t="shared" si="8"/>
        <v>1</v>
      </c>
      <c r="D38" s="51">
        <f t="shared" ca="1" si="11"/>
        <v>41804</v>
      </c>
      <c r="E38" s="2">
        <f t="shared" si="12"/>
        <v>1196</v>
      </c>
      <c r="F38" s="15">
        <f>ROUND(MIN($B$14,IF(SizeCalc="margin",E38*$E$13*$E$12/100000,E38*$I$13/$I$12/10)),2)</f>
        <v>0.12</v>
      </c>
      <c r="G38" s="15">
        <f t="shared" si="9"/>
        <v>10</v>
      </c>
      <c r="H38" s="15">
        <f t="shared" si="13"/>
        <v>12</v>
      </c>
      <c r="I38" s="6">
        <f t="shared" si="14"/>
        <v>1208</v>
      </c>
      <c r="J38" s="6">
        <f t="shared" si="17"/>
        <v>208</v>
      </c>
      <c r="K38" s="18">
        <f t="shared" si="10"/>
        <v>1.0033444816053512E-2</v>
      </c>
      <c r="L38" s="18"/>
      <c r="M38" s="72"/>
      <c r="N38" s="2" t="str">
        <f>IF(M38="","",SUMIF('Daily Fills'!K20:K20002,'Growth Plan &amp; Statistics'!M38,'Daily Fills'!N20:N20002))</f>
        <v/>
      </c>
      <c r="O38" s="15" t="str">
        <f>IF(N38="","",SUMIF('Daily Fills'!K20:K20002,'Growth Plan &amp; Statistics'!M38,'Daily Fills'!O20:O20002))</f>
        <v/>
      </c>
      <c r="P38" s="15" t="str">
        <f>IF(O38="","",SUMIF('Daily Fills'!K20:K20014,'Growth Plan &amp; Statistics'!M38,'Daily Fills'!E20:E20014)/1000000)</f>
        <v/>
      </c>
      <c r="Q38" s="2"/>
      <c r="R38" s="2" t="str">
        <f t="shared" si="16"/>
        <v/>
      </c>
      <c r="S38" s="7"/>
    </row>
    <row r="39" spans="1:19">
      <c r="A39" s="2">
        <v>20</v>
      </c>
      <c r="B39" s="2">
        <f t="shared" si="7"/>
        <v>4</v>
      </c>
      <c r="C39" s="2">
        <f t="shared" si="8"/>
        <v>1</v>
      </c>
      <c r="D39" s="51">
        <f t="shared" ca="1" si="11"/>
        <v>41804</v>
      </c>
      <c r="E39" s="2">
        <f t="shared" si="12"/>
        <v>1208</v>
      </c>
      <c r="F39" s="15">
        <f>ROUND(MIN($B$14,IF(SizeCalc="margin",E39*$E$13*$E$12/100000,E39*$I$13/$I$12/10)),2)</f>
        <v>0.12</v>
      </c>
      <c r="G39" s="15">
        <f t="shared" si="9"/>
        <v>10</v>
      </c>
      <c r="H39" s="15">
        <f t="shared" si="13"/>
        <v>12</v>
      </c>
      <c r="I39" s="6">
        <f t="shared" si="14"/>
        <v>1220</v>
      </c>
      <c r="J39" s="6">
        <f t="shared" si="17"/>
        <v>220</v>
      </c>
      <c r="K39" s="18">
        <f t="shared" si="10"/>
        <v>9.9337748344370865E-3</v>
      </c>
      <c r="L39" s="18"/>
      <c r="M39" s="72"/>
      <c r="N39" s="2" t="str">
        <f>IF(M39="","",SUMIF('Daily Fills'!K21:K20003,'Growth Plan &amp; Statistics'!M39,'Daily Fills'!N21:N20003))</f>
        <v/>
      </c>
      <c r="O39" s="15" t="str">
        <f>IF(N39="","",SUMIF('Daily Fills'!K21:K20003,'Growth Plan &amp; Statistics'!M39,'Daily Fills'!O21:O20003))</f>
        <v/>
      </c>
      <c r="P39" s="15" t="str">
        <f>IF(O39="","",SUMIF('Daily Fills'!K21:K20015,'Growth Plan &amp; Statistics'!M39,'Daily Fills'!E21:E20015)/1000000)</f>
        <v/>
      </c>
      <c r="Q39" s="2"/>
      <c r="R39" s="2" t="str">
        <f t="shared" si="16"/>
        <v/>
      </c>
      <c r="S39" s="7"/>
    </row>
    <row r="40" spans="1:19">
      <c r="A40" s="2">
        <v>21</v>
      </c>
      <c r="B40" s="2">
        <f t="shared" si="7"/>
        <v>5</v>
      </c>
      <c r="C40" s="2">
        <f t="shared" si="8"/>
        <v>2</v>
      </c>
      <c r="D40" s="51">
        <f t="shared" ca="1" si="11"/>
        <v>41834</v>
      </c>
      <c r="E40" s="2">
        <f t="shared" si="12"/>
        <v>1220</v>
      </c>
      <c r="F40" s="15">
        <f>ROUND(MIN($B$14,IF(SizeCalc="margin",E40*$E$13*$E$12/100000,E40*$I$13/$I$12/10)),2)</f>
        <v>0.12</v>
      </c>
      <c r="G40" s="15">
        <f t="shared" si="9"/>
        <v>10</v>
      </c>
      <c r="H40" s="15">
        <f t="shared" si="13"/>
        <v>12</v>
      </c>
      <c r="I40" s="6">
        <f t="shared" si="14"/>
        <v>1232</v>
      </c>
      <c r="J40" s="6">
        <f t="shared" si="17"/>
        <v>232</v>
      </c>
      <c r="K40" s="18">
        <f t="shared" si="10"/>
        <v>9.8360655737704927E-3</v>
      </c>
      <c r="L40" s="18"/>
      <c r="M40" s="72"/>
      <c r="N40" s="2" t="str">
        <f>IF(M40="","",SUMIF('Daily Fills'!K22:K20004,'Growth Plan &amp; Statistics'!M40,'Daily Fills'!N22:N20004))</f>
        <v/>
      </c>
      <c r="O40" s="15" t="str">
        <f>IF(N40="","",SUMIF('Daily Fills'!K22:K20004,'Growth Plan &amp; Statistics'!M40,'Daily Fills'!O22:O20004))</f>
        <v/>
      </c>
      <c r="P40" s="15" t="str">
        <f>IF(O40="","",SUMIF('Daily Fills'!K22:K20016,'Growth Plan &amp; Statistics'!M40,'Daily Fills'!E22:E20016)/1000000)</f>
        <v/>
      </c>
      <c r="Q40" s="2"/>
      <c r="R40" s="2" t="str">
        <f t="shared" si="16"/>
        <v/>
      </c>
      <c r="S40" s="7"/>
    </row>
    <row r="41" spans="1:19">
      <c r="A41" s="2">
        <v>22</v>
      </c>
      <c r="B41" s="2">
        <f t="shared" si="7"/>
        <v>5</v>
      </c>
      <c r="C41" s="2">
        <f t="shared" si="8"/>
        <v>2</v>
      </c>
      <c r="D41" s="51">
        <f t="shared" ca="1" si="11"/>
        <v>41834</v>
      </c>
      <c r="E41" s="2">
        <f t="shared" si="12"/>
        <v>1232</v>
      </c>
      <c r="F41" s="15">
        <f>ROUND(MIN($B$14,IF(SizeCalc="margin",E41*$E$13*$E$12/100000,E41*$I$13/$I$12/10)),2)</f>
        <v>0.12</v>
      </c>
      <c r="G41" s="15">
        <f t="shared" si="9"/>
        <v>10</v>
      </c>
      <c r="H41" s="15">
        <f t="shared" si="13"/>
        <v>12</v>
      </c>
      <c r="I41" s="6">
        <f t="shared" si="14"/>
        <v>1244</v>
      </c>
      <c r="J41" s="6">
        <f t="shared" si="17"/>
        <v>244</v>
      </c>
      <c r="K41" s="18">
        <f t="shared" si="10"/>
        <v>9.74025974025974E-3</v>
      </c>
      <c r="L41" s="18"/>
      <c r="M41" s="72"/>
      <c r="N41" s="2" t="str">
        <f>IF(M41="","",SUMIF('Daily Fills'!K23:K20005,'Growth Plan &amp; Statistics'!M41,'Daily Fills'!N23:N20005))</f>
        <v/>
      </c>
      <c r="O41" s="15" t="str">
        <f>IF(N41="","",SUMIF('Daily Fills'!K23:K20005,'Growth Plan &amp; Statistics'!M41,'Daily Fills'!O23:O20005))</f>
        <v/>
      </c>
      <c r="P41" s="15" t="str">
        <f>IF(O41="","",SUMIF('Daily Fills'!K23:K20017,'Growth Plan &amp; Statistics'!M41,'Daily Fills'!E23:E20017)/1000000)</f>
        <v/>
      </c>
      <c r="Q41" s="2"/>
      <c r="R41" s="2" t="str">
        <f t="shared" si="16"/>
        <v/>
      </c>
      <c r="S41" s="7"/>
    </row>
    <row r="42" spans="1:19">
      <c r="A42" s="2">
        <v>23</v>
      </c>
      <c r="B42" s="2">
        <f t="shared" si="7"/>
        <v>5</v>
      </c>
      <c r="C42" s="2">
        <f t="shared" si="8"/>
        <v>2</v>
      </c>
      <c r="D42" s="51">
        <f t="shared" ca="1" si="11"/>
        <v>41834</v>
      </c>
      <c r="E42" s="2">
        <f t="shared" si="12"/>
        <v>1244</v>
      </c>
      <c r="F42" s="15">
        <f>ROUND(MIN($B$14,IF(SizeCalc="margin",E42*$E$13*$E$12/100000,E42*$I$13/$I$12/10)),2)</f>
        <v>0.12</v>
      </c>
      <c r="G42" s="15">
        <f t="shared" si="9"/>
        <v>10</v>
      </c>
      <c r="H42" s="15">
        <f t="shared" si="13"/>
        <v>12</v>
      </c>
      <c r="I42" s="6">
        <f t="shared" si="14"/>
        <v>1256</v>
      </c>
      <c r="J42" s="6">
        <f t="shared" si="17"/>
        <v>256</v>
      </c>
      <c r="K42" s="18">
        <f t="shared" si="10"/>
        <v>9.6463022508038593E-3</v>
      </c>
      <c r="L42" s="18"/>
      <c r="M42" s="72"/>
      <c r="N42" s="2" t="str">
        <f>IF(M42="","",SUMIF('Daily Fills'!K24:K20006,'Growth Plan &amp; Statistics'!M42,'Daily Fills'!N24:N20006))</f>
        <v/>
      </c>
      <c r="O42" s="15" t="str">
        <f>IF(N42="","",SUMIF('Daily Fills'!K24:K20006,'Growth Plan &amp; Statistics'!M42,'Daily Fills'!O24:O20006))</f>
        <v/>
      </c>
      <c r="P42" s="15" t="str">
        <f>IF(O42="","",SUMIF('Daily Fills'!K24:K20018,'Growth Plan &amp; Statistics'!M42,'Daily Fills'!E24:E20018)/1000000)</f>
        <v/>
      </c>
      <c r="Q42" s="2"/>
      <c r="R42" s="2" t="str">
        <f t="shared" si="16"/>
        <v/>
      </c>
      <c r="S42" s="7"/>
    </row>
    <row r="43" spans="1:19">
      <c r="A43" s="2">
        <v>24</v>
      </c>
      <c r="B43" s="2">
        <f t="shared" si="7"/>
        <v>5</v>
      </c>
      <c r="C43" s="2">
        <f t="shared" si="8"/>
        <v>2</v>
      </c>
      <c r="D43" s="51">
        <f t="shared" ca="1" si="11"/>
        <v>41834</v>
      </c>
      <c r="E43" s="2">
        <f t="shared" si="12"/>
        <v>1256</v>
      </c>
      <c r="F43" s="15">
        <f>ROUND(MIN($B$14,IF(SizeCalc="margin",E43*$E$13*$E$12/100000,E43*$I$13/$I$12/10)),2)</f>
        <v>0.13</v>
      </c>
      <c r="G43" s="15">
        <f t="shared" si="9"/>
        <v>10</v>
      </c>
      <c r="H43" s="15">
        <f t="shared" si="13"/>
        <v>13</v>
      </c>
      <c r="I43" s="6">
        <f t="shared" si="14"/>
        <v>1269</v>
      </c>
      <c r="J43" s="6">
        <f t="shared" si="17"/>
        <v>269</v>
      </c>
      <c r="K43" s="18">
        <f t="shared" si="10"/>
        <v>1.0350318471337579E-2</v>
      </c>
      <c r="L43" s="18"/>
      <c r="M43" s="72"/>
      <c r="N43" s="2" t="str">
        <f>IF(M43="","",SUMIF('Daily Fills'!K25:K20007,'Growth Plan &amp; Statistics'!M43,'Daily Fills'!N25:N20007))</f>
        <v/>
      </c>
      <c r="O43" s="15" t="str">
        <f>IF(N43="","",SUMIF('Daily Fills'!K25:K20007,'Growth Plan &amp; Statistics'!M43,'Daily Fills'!O25:O20007))</f>
        <v/>
      </c>
      <c r="P43" s="15" t="str">
        <f>IF(O43="","",SUMIF('Daily Fills'!K25:K20019,'Growth Plan &amp; Statistics'!M43,'Daily Fills'!E25:E20019)/1000000)</f>
        <v/>
      </c>
      <c r="Q43" s="2"/>
      <c r="R43" s="2" t="str">
        <f t="shared" si="16"/>
        <v/>
      </c>
      <c r="S43" s="7"/>
    </row>
    <row r="44" spans="1:19">
      <c r="A44" s="2">
        <v>25</v>
      </c>
      <c r="B44" s="2">
        <f t="shared" si="7"/>
        <v>5</v>
      </c>
      <c r="C44" s="2">
        <f t="shared" si="8"/>
        <v>2</v>
      </c>
      <c r="D44" s="51">
        <f t="shared" ca="1" si="11"/>
        <v>41834</v>
      </c>
      <c r="E44" s="2">
        <f t="shared" si="12"/>
        <v>1269</v>
      </c>
      <c r="F44" s="15">
        <f>ROUND(MIN($B$14,IF(SizeCalc="margin",E44*$E$13*$E$12/100000,E44*$I$13/$I$12/10)),2)</f>
        <v>0.13</v>
      </c>
      <c r="G44" s="15">
        <f t="shared" si="9"/>
        <v>10</v>
      </c>
      <c r="H44" s="15">
        <f t="shared" si="13"/>
        <v>13</v>
      </c>
      <c r="I44" s="6">
        <f t="shared" si="14"/>
        <v>1282</v>
      </c>
      <c r="J44" s="6">
        <f t="shared" si="17"/>
        <v>282</v>
      </c>
      <c r="K44" s="18">
        <f t="shared" si="10"/>
        <v>1.024428684003152E-2</v>
      </c>
      <c r="L44" s="18"/>
      <c r="M44" s="72"/>
      <c r="N44" s="2" t="str">
        <f>IF(M44="","",SUMIF('Daily Fills'!K26:K20008,'Growth Plan &amp; Statistics'!M44,'Daily Fills'!N26:N20008))</f>
        <v/>
      </c>
      <c r="O44" s="15" t="str">
        <f>IF(N44="","",SUMIF('Daily Fills'!K26:K20008,'Growth Plan &amp; Statistics'!M44,'Daily Fills'!O26:O20008))</f>
        <v/>
      </c>
      <c r="P44" s="15" t="str">
        <f>IF(O44="","",SUMIF('Daily Fills'!K26:K20020,'Growth Plan &amp; Statistics'!M44,'Daily Fills'!E26:E20020)/1000000)</f>
        <v/>
      </c>
      <c r="Q44" s="2"/>
      <c r="R44" s="2" t="str">
        <f t="shared" si="16"/>
        <v/>
      </c>
      <c r="S44" s="7"/>
    </row>
    <row r="45" spans="1:19">
      <c r="A45" s="2">
        <v>26</v>
      </c>
      <c r="B45" s="2">
        <f t="shared" si="7"/>
        <v>6</v>
      </c>
      <c r="C45" s="2">
        <f t="shared" ref="C45:C108" si="18">ROUNDUP(A45/20.83333333,0)</f>
        <v>2</v>
      </c>
      <c r="D45" s="51">
        <f t="shared" ca="1" si="11"/>
        <v>41834</v>
      </c>
      <c r="E45" s="2">
        <f t="shared" si="12"/>
        <v>1282</v>
      </c>
      <c r="F45" s="15">
        <f>ROUND(MIN($B$14,IF(SizeCalc="margin",E45*$E$13*$E$12/100000,E45*$I$13/$I$12/10)),2)</f>
        <v>0.13</v>
      </c>
      <c r="G45" s="15">
        <f t="shared" si="9"/>
        <v>10</v>
      </c>
      <c r="H45" s="15">
        <f t="shared" si="13"/>
        <v>13</v>
      </c>
      <c r="I45" s="6">
        <f t="shared" si="14"/>
        <v>1295</v>
      </c>
      <c r="J45" s="6">
        <f t="shared" ref="J45:J108" si="19">J44+(I45-I44)</f>
        <v>295</v>
      </c>
      <c r="K45" s="18">
        <f t="shared" si="10"/>
        <v>1.0140405616224649E-2</v>
      </c>
      <c r="L45" s="18"/>
      <c r="M45" s="72"/>
      <c r="N45" s="2" t="str">
        <f>IF(M45="","",SUMIF('Daily Fills'!K27:K20009,'Growth Plan &amp; Statistics'!M45,'Daily Fills'!N27:N20009))</f>
        <v/>
      </c>
      <c r="O45" s="15" t="str">
        <f>IF(N45="","",SUMIF('Daily Fills'!K27:K20009,'Growth Plan &amp; Statistics'!M45,'Daily Fills'!O27:O20009))</f>
        <v/>
      </c>
      <c r="P45" s="15" t="str">
        <f>IF(O45="","",SUMIF('Daily Fills'!K27:K20021,'Growth Plan &amp; Statistics'!M45,'Daily Fills'!E27:E20021)/1000000)</f>
        <v/>
      </c>
      <c r="Q45" s="2"/>
      <c r="R45" s="2" t="str">
        <f t="shared" si="16"/>
        <v/>
      </c>
      <c r="S45" s="7"/>
    </row>
    <row r="46" spans="1:19">
      <c r="A46" s="2">
        <v>27</v>
      </c>
      <c r="B46" s="2">
        <f t="shared" si="7"/>
        <v>6</v>
      </c>
      <c r="C46" s="2">
        <f t="shared" si="18"/>
        <v>2</v>
      </c>
      <c r="D46" s="51">
        <f t="shared" ca="1" si="11"/>
        <v>41834</v>
      </c>
      <c r="E46" s="2">
        <f t="shared" si="12"/>
        <v>1295</v>
      </c>
      <c r="F46" s="15">
        <f>ROUND(MIN($B$14,IF(SizeCalc="margin",E46*$E$13*$E$12/100000,E46*$I$13/$I$12/10)),2)</f>
        <v>0.13</v>
      </c>
      <c r="G46" s="15">
        <f t="shared" si="9"/>
        <v>10</v>
      </c>
      <c r="H46" s="15">
        <f t="shared" si="13"/>
        <v>13</v>
      </c>
      <c r="I46" s="6">
        <f t="shared" si="14"/>
        <v>1308</v>
      </c>
      <c r="J46" s="6">
        <f t="shared" si="19"/>
        <v>308</v>
      </c>
      <c r="K46" s="18">
        <f t="shared" si="10"/>
        <v>1.0038610038610039E-2</v>
      </c>
      <c r="L46" s="18"/>
      <c r="M46" s="72"/>
      <c r="N46" s="2" t="str">
        <f>IF(M46="","",SUMIF('Daily Fills'!K28:K20010,'Growth Plan &amp; Statistics'!M46,'Daily Fills'!N28:N20010))</f>
        <v/>
      </c>
      <c r="O46" s="15" t="str">
        <f>IF(N46="","",SUMIF('Daily Fills'!K28:K20010,'Growth Plan &amp; Statistics'!M46,'Daily Fills'!O28:O20010))</f>
        <v/>
      </c>
      <c r="P46" s="15" t="str">
        <f>IF(O46="","",SUMIF('Daily Fills'!K28:K20022,'Growth Plan &amp; Statistics'!M46,'Daily Fills'!E28:E20022)/1000000)</f>
        <v/>
      </c>
      <c r="Q46" s="2"/>
      <c r="R46" s="2" t="str">
        <f t="shared" si="16"/>
        <v/>
      </c>
      <c r="S46" s="7"/>
    </row>
    <row r="47" spans="1:19">
      <c r="A47" s="2">
        <v>28</v>
      </c>
      <c r="B47" s="2">
        <f t="shared" si="7"/>
        <v>6</v>
      </c>
      <c r="C47" s="2">
        <f t="shared" si="18"/>
        <v>2</v>
      </c>
      <c r="D47" s="51">
        <f t="shared" ca="1" si="11"/>
        <v>41834</v>
      </c>
      <c r="E47" s="2">
        <f t="shared" si="12"/>
        <v>1308</v>
      </c>
      <c r="F47" s="15">
        <f>ROUND(MIN($B$14,IF(SizeCalc="margin",E47*$E$13*$E$12/100000,E47*$I$13/$I$12/10)),2)</f>
        <v>0.13</v>
      </c>
      <c r="G47" s="15">
        <f t="shared" si="9"/>
        <v>10</v>
      </c>
      <c r="H47" s="15">
        <f t="shared" si="13"/>
        <v>13</v>
      </c>
      <c r="I47" s="6">
        <f t="shared" si="14"/>
        <v>1321</v>
      </c>
      <c r="J47" s="6">
        <f t="shared" si="19"/>
        <v>321</v>
      </c>
      <c r="K47" s="18">
        <f t="shared" si="10"/>
        <v>9.9388379204892966E-3</v>
      </c>
      <c r="L47" s="18"/>
      <c r="M47" s="72"/>
      <c r="N47" s="2" t="str">
        <f>IF(M47="","",SUMIF('Daily Fills'!K29:K20011,'Growth Plan &amp; Statistics'!M47,'Daily Fills'!N29:N20011))</f>
        <v/>
      </c>
      <c r="O47" s="15" t="str">
        <f>IF(N47="","",SUMIF('Daily Fills'!K29:K20011,'Growth Plan &amp; Statistics'!M47,'Daily Fills'!O29:O20011))</f>
        <v/>
      </c>
      <c r="P47" s="15" t="str">
        <f>IF(O47="","",SUMIF('Daily Fills'!K29:K20023,'Growth Plan &amp; Statistics'!M47,'Daily Fills'!E29:E20023)/1000000)</f>
        <v/>
      </c>
      <c r="Q47" s="2"/>
      <c r="R47" s="2" t="str">
        <f t="shared" si="16"/>
        <v/>
      </c>
      <c r="S47" s="7"/>
    </row>
    <row r="48" spans="1:19">
      <c r="A48" s="2">
        <v>29</v>
      </c>
      <c r="B48" s="2">
        <f t="shared" si="7"/>
        <v>6</v>
      </c>
      <c r="C48" s="2">
        <f t="shared" si="18"/>
        <v>2</v>
      </c>
      <c r="D48" s="51">
        <f t="shared" ca="1" si="11"/>
        <v>41834</v>
      </c>
      <c r="E48" s="2">
        <f t="shared" si="12"/>
        <v>1321</v>
      </c>
      <c r="F48" s="15">
        <f>ROUND(MIN($B$14,IF(SizeCalc="margin",E48*$E$13*$E$12/100000,E48*$I$13/$I$12/10)),2)</f>
        <v>0.13</v>
      </c>
      <c r="G48" s="15">
        <f t="shared" si="9"/>
        <v>10</v>
      </c>
      <c r="H48" s="15">
        <f t="shared" si="13"/>
        <v>13</v>
      </c>
      <c r="I48" s="6">
        <f t="shared" si="14"/>
        <v>1334</v>
      </c>
      <c r="J48" s="6">
        <f t="shared" si="19"/>
        <v>334</v>
      </c>
      <c r="K48" s="18">
        <f t="shared" si="10"/>
        <v>9.8410295230885701E-3</v>
      </c>
      <c r="L48" s="18"/>
      <c r="M48" s="72"/>
      <c r="N48" s="2" t="str">
        <f>IF(M48="","",SUMIF('Daily Fills'!K30:K20012,'Growth Plan &amp; Statistics'!M48,'Daily Fills'!N30:N20012))</f>
        <v/>
      </c>
      <c r="O48" s="15" t="str">
        <f>IF(N48="","",SUMIF('Daily Fills'!K30:K20012,'Growth Plan &amp; Statistics'!M48,'Daily Fills'!O30:O20012))</f>
        <v/>
      </c>
      <c r="P48" s="15" t="str">
        <f>IF(O48="","",SUMIF('Daily Fills'!K30:K20024,'Growth Plan &amp; Statistics'!M48,'Daily Fills'!E30:E20024)/1000000)</f>
        <v/>
      </c>
      <c r="Q48" s="2"/>
      <c r="R48" s="2" t="str">
        <f t="shared" si="16"/>
        <v/>
      </c>
      <c r="S48" s="7"/>
    </row>
    <row r="49" spans="1:19">
      <c r="A49" s="2">
        <v>30</v>
      </c>
      <c r="B49" s="2">
        <f t="shared" si="7"/>
        <v>6</v>
      </c>
      <c r="C49" s="2">
        <f t="shared" si="18"/>
        <v>2</v>
      </c>
      <c r="D49" s="51">
        <f t="shared" ca="1" si="11"/>
        <v>41834</v>
      </c>
      <c r="E49" s="2">
        <f t="shared" si="12"/>
        <v>1334</v>
      </c>
      <c r="F49" s="15">
        <f>ROUND(MIN($B$14,IF(SizeCalc="margin",E49*$E$13*$E$12/100000,E49*$I$13/$I$12/10)),2)</f>
        <v>0.13</v>
      </c>
      <c r="G49" s="15">
        <f t="shared" si="9"/>
        <v>10</v>
      </c>
      <c r="H49" s="15">
        <f t="shared" si="13"/>
        <v>13</v>
      </c>
      <c r="I49" s="6">
        <f t="shared" si="14"/>
        <v>1347</v>
      </c>
      <c r="J49" s="6">
        <f t="shared" si="19"/>
        <v>347</v>
      </c>
      <c r="K49" s="18">
        <f t="shared" si="10"/>
        <v>9.7451274362818589E-3</v>
      </c>
      <c r="L49" s="18"/>
      <c r="M49" s="72"/>
      <c r="N49" s="2" t="str">
        <f>IF(M49="","",SUMIF('Daily Fills'!K31:K20013,'Growth Plan &amp; Statistics'!M49,'Daily Fills'!N31:N20013))</f>
        <v/>
      </c>
      <c r="O49" s="15" t="str">
        <f>IF(N49="","",SUMIF('Daily Fills'!K31:K20013,'Growth Plan &amp; Statistics'!M49,'Daily Fills'!O31:O20013))</f>
        <v/>
      </c>
      <c r="P49" s="15" t="str">
        <f>IF(O49="","",SUMIF('Daily Fills'!K31:K20025,'Growth Plan &amp; Statistics'!M49,'Daily Fills'!E31:E20025)/1000000)</f>
        <v/>
      </c>
      <c r="Q49" s="2"/>
      <c r="R49" s="2" t="str">
        <f t="shared" si="16"/>
        <v/>
      </c>
      <c r="S49" s="7"/>
    </row>
    <row r="50" spans="1:19">
      <c r="A50" s="2">
        <v>31</v>
      </c>
      <c r="B50" s="2">
        <f t="shared" si="7"/>
        <v>7</v>
      </c>
      <c r="C50" s="2">
        <f t="shared" si="18"/>
        <v>2</v>
      </c>
      <c r="D50" s="51">
        <f t="shared" ca="1" si="11"/>
        <v>41834</v>
      </c>
      <c r="E50" s="2">
        <f t="shared" si="12"/>
        <v>1347</v>
      </c>
      <c r="F50" s="15">
        <f>ROUND(MIN($B$14,IF(SizeCalc="margin",E50*$E$13*$E$12/100000,E50*$I$13/$I$12/10)),2)</f>
        <v>0.13</v>
      </c>
      <c r="G50" s="15">
        <f t="shared" si="9"/>
        <v>10</v>
      </c>
      <c r="H50" s="15">
        <f t="shared" si="13"/>
        <v>13</v>
      </c>
      <c r="I50" s="6">
        <f t="shared" si="14"/>
        <v>1360</v>
      </c>
      <c r="J50" s="6">
        <f t="shared" si="19"/>
        <v>360</v>
      </c>
      <c r="K50" s="18">
        <f t="shared" si="10"/>
        <v>9.6510764662212315E-3</v>
      </c>
      <c r="L50" s="18"/>
      <c r="M50" s="72"/>
      <c r="N50" s="2" t="str">
        <f>IF(M50="","",SUMIF('Daily Fills'!K32:K20014,'Growth Plan &amp; Statistics'!M50,'Daily Fills'!N32:N20014))</f>
        <v/>
      </c>
      <c r="O50" s="15" t="str">
        <f>IF(N50="","",SUMIF('Daily Fills'!K32:K20014,'Growth Plan &amp; Statistics'!M50,'Daily Fills'!O32:O20014))</f>
        <v/>
      </c>
      <c r="P50" s="15" t="str">
        <f>IF(O50="","",SUMIF('Daily Fills'!K32:K20026,'Growth Plan &amp; Statistics'!M50,'Daily Fills'!E32:E20026)/1000000)</f>
        <v/>
      </c>
      <c r="Q50" s="2"/>
      <c r="R50" s="2" t="str">
        <f t="shared" si="16"/>
        <v/>
      </c>
      <c r="S50" s="7"/>
    </row>
    <row r="51" spans="1:19">
      <c r="A51" s="2">
        <v>32</v>
      </c>
      <c r="B51" s="2">
        <f t="shared" si="7"/>
        <v>7</v>
      </c>
      <c r="C51" s="2">
        <f t="shared" si="18"/>
        <v>2</v>
      </c>
      <c r="D51" s="51">
        <f t="shared" ca="1" si="11"/>
        <v>41834</v>
      </c>
      <c r="E51" s="2">
        <f t="shared" si="12"/>
        <v>1360</v>
      </c>
      <c r="F51" s="15">
        <f>ROUND(MIN($B$14,IF(SizeCalc="margin",E51*$E$13*$E$12/100000,E51*$I$13/$I$12/10)),2)</f>
        <v>0.14000000000000001</v>
      </c>
      <c r="G51" s="15">
        <f t="shared" si="9"/>
        <v>10</v>
      </c>
      <c r="H51" s="15">
        <f t="shared" si="13"/>
        <v>14.000000000000002</v>
      </c>
      <c r="I51" s="6">
        <f t="shared" si="14"/>
        <v>1374</v>
      </c>
      <c r="J51" s="6">
        <f t="shared" si="19"/>
        <v>374</v>
      </c>
      <c r="K51" s="18">
        <f t="shared" si="10"/>
        <v>1.0294117647058825E-2</v>
      </c>
      <c r="L51" s="18"/>
      <c r="M51" s="72"/>
      <c r="N51" s="2" t="str">
        <f>IF(M51="","",SUMIF('Daily Fills'!K33:K20015,'Growth Plan &amp; Statistics'!M51,'Daily Fills'!N33:N20015))</f>
        <v/>
      </c>
      <c r="O51" s="15" t="str">
        <f>IF(N51="","",SUMIF('Daily Fills'!K33:K20015,'Growth Plan &amp; Statistics'!M51,'Daily Fills'!O33:O20015))</f>
        <v/>
      </c>
      <c r="P51" s="15" t="str">
        <f>IF(O51="","",SUMIF('Daily Fills'!K33:K20027,'Growth Plan &amp; Statistics'!M51,'Daily Fills'!E33:E20027)/1000000)</f>
        <v/>
      </c>
      <c r="Q51" s="2"/>
      <c r="R51" s="2" t="str">
        <f t="shared" si="16"/>
        <v/>
      </c>
      <c r="S51" s="7"/>
    </row>
    <row r="52" spans="1:19">
      <c r="A52" s="2">
        <v>33</v>
      </c>
      <c r="B52" s="2">
        <f t="shared" si="7"/>
        <v>7</v>
      </c>
      <c r="C52" s="2">
        <f t="shared" si="18"/>
        <v>2</v>
      </c>
      <c r="D52" s="51">
        <f t="shared" ca="1" si="11"/>
        <v>41834</v>
      </c>
      <c r="E52" s="2">
        <f t="shared" si="12"/>
        <v>1374</v>
      </c>
      <c r="F52" s="15">
        <f>ROUND(MIN($B$14,IF(SizeCalc="margin",E52*$E$13*$E$12/100000,E52*$I$13/$I$12/10)),2)</f>
        <v>0.14000000000000001</v>
      </c>
      <c r="G52" s="15">
        <f t="shared" si="9"/>
        <v>10</v>
      </c>
      <c r="H52" s="15">
        <f t="shared" si="13"/>
        <v>14.000000000000002</v>
      </c>
      <c r="I52" s="6">
        <f t="shared" si="14"/>
        <v>1388</v>
      </c>
      <c r="J52" s="6">
        <f t="shared" si="19"/>
        <v>388</v>
      </c>
      <c r="K52" s="18">
        <f t="shared" si="10"/>
        <v>1.0189228529839885E-2</v>
      </c>
      <c r="L52" s="18"/>
      <c r="M52" s="72"/>
      <c r="N52" s="2" t="str">
        <f>IF(M52="","",SUMIF('Daily Fills'!K34:K20016,'Growth Plan &amp; Statistics'!M52,'Daily Fills'!N34:N20016))</f>
        <v/>
      </c>
      <c r="O52" s="15" t="str">
        <f>IF(N52="","",SUMIF('Daily Fills'!K34:K20016,'Growth Plan &amp; Statistics'!M52,'Daily Fills'!O34:O20016))</f>
        <v/>
      </c>
      <c r="P52" s="15" t="str">
        <f>IF(O52="","",SUMIF('Daily Fills'!K34:K20028,'Growth Plan &amp; Statistics'!M52,'Daily Fills'!E34:E20028)/1000000)</f>
        <v/>
      </c>
      <c r="Q52" s="2"/>
      <c r="R52" s="2" t="str">
        <f t="shared" si="16"/>
        <v/>
      </c>
      <c r="S52" s="7"/>
    </row>
    <row r="53" spans="1:19">
      <c r="A53" s="2">
        <v>34</v>
      </c>
      <c r="B53" s="2">
        <f t="shared" si="7"/>
        <v>7</v>
      </c>
      <c r="C53" s="2">
        <f t="shared" si="18"/>
        <v>2</v>
      </c>
      <c r="D53" s="51">
        <f t="shared" ca="1" si="11"/>
        <v>41834</v>
      </c>
      <c r="E53" s="2">
        <f t="shared" si="12"/>
        <v>1388</v>
      </c>
      <c r="F53" s="15">
        <f>ROUND(MIN($B$14,IF(SizeCalc="margin",E53*$E$13*$E$12/100000,E53*$I$13/$I$12/10)),2)</f>
        <v>0.14000000000000001</v>
      </c>
      <c r="G53" s="15">
        <f t="shared" si="9"/>
        <v>10</v>
      </c>
      <c r="H53" s="15">
        <f t="shared" si="13"/>
        <v>14.000000000000002</v>
      </c>
      <c r="I53" s="6">
        <f t="shared" si="14"/>
        <v>1402</v>
      </c>
      <c r="J53" s="6">
        <f t="shared" si="19"/>
        <v>402</v>
      </c>
      <c r="K53" s="18">
        <f t="shared" si="10"/>
        <v>1.0086455331412105E-2</v>
      </c>
      <c r="L53" s="18"/>
      <c r="M53" s="72"/>
      <c r="N53" s="2" t="str">
        <f>IF(M53="","",SUMIF('Daily Fills'!K35:K20017,'Growth Plan &amp; Statistics'!M53,'Daily Fills'!N35:N20017))</f>
        <v/>
      </c>
      <c r="O53" s="15" t="str">
        <f>IF(N53="","",SUMIF('Daily Fills'!K35:K20017,'Growth Plan &amp; Statistics'!M53,'Daily Fills'!O35:O20017))</f>
        <v/>
      </c>
      <c r="P53" s="15" t="str">
        <f>IF(O53="","",SUMIF('Daily Fills'!K35:K20029,'Growth Plan &amp; Statistics'!M53,'Daily Fills'!E35:E20029)/1000000)</f>
        <v/>
      </c>
      <c r="Q53" s="2"/>
      <c r="R53" s="2" t="str">
        <f t="shared" si="16"/>
        <v/>
      </c>
      <c r="S53" s="7"/>
    </row>
    <row r="54" spans="1:19">
      <c r="A54" s="2">
        <v>35</v>
      </c>
      <c r="B54" s="2">
        <f t="shared" si="7"/>
        <v>7</v>
      </c>
      <c r="C54" s="2">
        <f t="shared" si="18"/>
        <v>2</v>
      </c>
      <c r="D54" s="51">
        <f t="shared" ca="1" si="11"/>
        <v>41834</v>
      </c>
      <c r="E54" s="2">
        <f t="shared" si="12"/>
        <v>1402</v>
      </c>
      <c r="F54" s="15">
        <f>ROUND(MIN($B$14,IF(SizeCalc="margin",E54*$E$13*$E$12/100000,E54*$I$13/$I$12/10)),2)</f>
        <v>0.14000000000000001</v>
      </c>
      <c r="G54" s="15">
        <f t="shared" si="9"/>
        <v>10</v>
      </c>
      <c r="H54" s="15">
        <f t="shared" si="13"/>
        <v>14.000000000000002</v>
      </c>
      <c r="I54" s="6">
        <f t="shared" si="14"/>
        <v>1416</v>
      </c>
      <c r="J54" s="6">
        <f t="shared" si="19"/>
        <v>416</v>
      </c>
      <c r="K54" s="18">
        <f t="shared" si="10"/>
        <v>9.9857346647646231E-3</v>
      </c>
      <c r="L54" s="18"/>
      <c r="M54" s="72"/>
      <c r="N54" s="2" t="str">
        <f>IF(M54="","",SUMIF('Daily Fills'!K36:K20018,'Growth Plan &amp; Statistics'!M54,'Daily Fills'!N36:N20018))</f>
        <v/>
      </c>
      <c r="O54" s="15" t="str">
        <f>IF(N54="","",SUMIF('Daily Fills'!K36:K20018,'Growth Plan &amp; Statistics'!M54,'Daily Fills'!O36:O20018))</f>
        <v/>
      </c>
      <c r="P54" s="15" t="str">
        <f>IF(O54="","",SUMIF('Daily Fills'!K36:K20030,'Growth Plan &amp; Statistics'!M54,'Daily Fills'!E36:E20030)/1000000)</f>
        <v/>
      </c>
      <c r="Q54" s="2"/>
      <c r="R54" s="2" t="str">
        <f t="shared" si="16"/>
        <v/>
      </c>
      <c r="S54" s="7"/>
    </row>
    <row r="55" spans="1:19">
      <c r="A55" s="2">
        <v>36</v>
      </c>
      <c r="B55" s="2">
        <f t="shared" si="7"/>
        <v>8</v>
      </c>
      <c r="C55" s="2">
        <f t="shared" si="18"/>
        <v>2</v>
      </c>
      <c r="D55" s="51">
        <f t="shared" ca="1" si="11"/>
        <v>41834</v>
      </c>
      <c r="E55" s="2">
        <f t="shared" si="12"/>
        <v>1416</v>
      </c>
      <c r="F55" s="15">
        <f>ROUND(MIN($B$14,IF(SizeCalc="margin",E55*$E$13*$E$12/100000,E55*$I$13/$I$12/10)),2)</f>
        <v>0.14000000000000001</v>
      </c>
      <c r="G55" s="15">
        <f t="shared" si="9"/>
        <v>10</v>
      </c>
      <c r="H55" s="15">
        <f t="shared" si="13"/>
        <v>14.000000000000002</v>
      </c>
      <c r="I55" s="6">
        <f t="shared" si="14"/>
        <v>1430</v>
      </c>
      <c r="J55" s="6">
        <f t="shared" si="19"/>
        <v>430</v>
      </c>
      <c r="K55" s="18">
        <f t="shared" si="10"/>
        <v>9.887005649717515E-3</v>
      </c>
      <c r="L55" s="18"/>
      <c r="M55" s="72"/>
      <c r="N55" s="2" t="str">
        <f>IF(M55="","",SUMIF('Daily Fills'!K37:K20019,'Growth Plan &amp; Statistics'!M55,'Daily Fills'!N37:N20019))</f>
        <v/>
      </c>
      <c r="O55" s="15" t="str">
        <f>IF(N55="","",SUMIF('Daily Fills'!K37:K20019,'Growth Plan &amp; Statistics'!M55,'Daily Fills'!O37:O20019))</f>
        <v/>
      </c>
      <c r="P55" s="15" t="str">
        <f>IF(O55="","",SUMIF('Daily Fills'!K37:K20031,'Growth Plan &amp; Statistics'!M55,'Daily Fills'!E37:E20031)/1000000)</f>
        <v/>
      </c>
      <c r="Q55" s="2"/>
      <c r="R55" s="2" t="str">
        <f t="shared" si="16"/>
        <v/>
      </c>
      <c r="S55" s="7"/>
    </row>
    <row r="56" spans="1:19">
      <c r="A56" s="2">
        <v>37</v>
      </c>
      <c r="B56" s="2">
        <f t="shared" si="7"/>
        <v>8</v>
      </c>
      <c r="C56" s="2">
        <f t="shared" si="18"/>
        <v>2</v>
      </c>
      <c r="D56" s="51">
        <f t="shared" ca="1" si="11"/>
        <v>41834</v>
      </c>
      <c r="E56" s="2">
        <f t="shared" si="12"/>
        <v>1430</v>
      </c>
      <c r="F56" s="15">
        <f>ROUND(MIN($B$14,IF(SizeCalc="margin",E56*$E$13*$E$12/100000,E56*$I$13/$I$12/10)),2)</f>
        <v>0.14000000000000001</v>
      </c>
      <c r="G56" s="15">
        <f t="shared" si="9"/>
        <v>10</v>
      </c>
      <c r="H56" s="15">
        <f t="shared" si="13"/>
        <v>14.000000000000002</v>
      </c>
      <c r="I56" s="6">
        <f t="shared" si="14"/>
        <v>1444</v>
      </c>
      <c r="J56" s="6">
        <f t="shared" si="19"/>
        <v>444</v>
      </c>
      <c r="K56" s="18">
        <f t="shared" si="10"/>
        <v>9.7902097902097911E-3</v>
      </c>
      <c r="L56" s="18"/>
      <c r="M56" s="72"/>
      <c r="N56" s="2" t="str">
        <f>IF(M56="","",SUMIF('Daily Fills'!K38:K20020,'Growth Plan &amp; Statistics'!M56,'Daily Fills'!N38:N20020))</f>
        <v/>
      </c>
      <c r="O56" s="15" t="str">
        <f>IF(N56="","",SUMIF('Daily Fills'!K38:K20020,'Growth Plan &amp; Statistics'!M56,'Daily Fills'!O38:O20020))</f>
        <v/>
      </c>
      <c r="P56" s="15" t="str">
        <f>IF(O56="","",SUMIF('Daily Fills'!K38:K20032,'Growth Plan &amp; Statistics'!M56,'Daily Fills'!E38:E20032)/1000000)</f>
        <v/>
      </c>
      <c r="Q56" s="2"/>
      <c r="R56" s="2" t="str">
        <f t="shared" si="16"/>
        <v/>
      </c>
      <c r="S56" s="7"/>
    </row>
    <row r="57" spans="1:19">
      <c r="A57" s="2">
        <v>38</v>
      </c>
      <c r="B57" s="2">
        <f t="shared" si="7"/>
        <v>8</v>
      </c>
      <c r="C57" s="2">
        <f t="shared" si="18"/>
        <v>2</v>
      </c>
      <c r="D57" s="51">
        <f t="shared" ca="1" si="11"/>
        <v>41834</v>
      </c>
      <c r="E57" s="2">
        <f t="shared" si="12"/>
        <v>1444</v>
      </c>
      <c r="F57" s="15">
        <f>ROUND(MIN($B$14,IF(SizeCalc="margin",E57*$E$13*$E$12/100000,E57*$I$13/$I$12/10)),2)</f>
        <v>0.14000000000000001</v>
      </c>
      <c r="G57" s="15">
        <f t="shared" si="9"/>
        <v>10</v>
      </c>
      <c r="H57" s="15">
        <f t="shared" si="13"/>
        <v>14.000000000000002</v>
      </c>
      <c r="I57" s="6">
        <f t="shared" si="14"/>
        <v>1458</v>
      </c>
      <c r="J57" s="6">
        <f t="shared" si="19"/>
        <v>458</v>
      </c>
      <c r="K57" s="18">
        <f t="shared" si="10"/>
        <v>9.6952908587257629E-3</v>
      </c>
      <c r="L57" s="18"/>
      <c r="M57" s="72"/>
      <c r="N57" s="2" t="str">
        <f>IF(M57="","",SUMIF('Daily Fills'!K39:K20021,'Growth Plan &amp; Statistics'!M57,'Daily Fills'!N39:N20021))</f>
        <v/>
      </c>
      <c r="O57" s="15" t="str">
        <f>IF(N57="","",SUMIF('Daily Fills'!K39:K20021,'Growth Plan &amp; Statistics'!M57,'Daily Fills'!O39:O20021))</f>
        <v/>
      </c>
      <c r="P57" s="15" t="str">
        <f>IF(O57="","",SUMIF('Daily Fills'!K39:K20033,'Growth Plan &amp; Statistics'!M57,'Daily Fills'!E39:E20033)/1000000)</f>
        <v/>
      </c>
      <c r="Q57" s="2"/>
      <c r="R57" s="2" t="str">
        <f t="shared" si="16"/>
        <v/>
      </c>
      <c r="S57" s="7"/>
    </row>
    <row r="58" spans="1:19">
      <c r="A58" s="2">
        <v>39</v>
      </c>
      <c r="B58" s="2">
        <f t="shared" si="7"/>
        <v>8</v>
      </c>
      <c r="C58" s="2">
        <f t="shared" si="18"/>
        <v>2</v>
      </c>
      <c r="D58" s="51">
        <f t="shared" ca="1" si="11"/>
        <v>41834</v>
      </c>
      <c r="E58" s="2">
        <f t="shared" si="12"/>
        <v>1458</v>
      </c>
      <c r="F58" s="15">
        <f>ROUND(MIN($B$14,IF(SizeCalc="margin",E58*$E$13*$E$12/100000,E58*$I$13/$I$12/10)),2)</f>
        <v>0.15</v>
      </c>
      <c r="G58" s="15">
        <f t="shared" si="9"/>
        <v>10</v>
      </c>
      <c r="H58" s="15">
        <f t="shared" si="13"/>
        <v>15</v>
      </c>
      <c r="I58" s="6">
        <f t="shared" si="14"/>
        <v>1473</v>
      </c>
      <c r="J58" s="6">
        <f t="shared" si="19"/>
        <v>473</v>
      </c>
      <c r="K58" s="18">
        <f t="shared" si="10"/>
        <v>1.0288065843621399E-2</v>
      </c>
      <c r="L58" s="18"/>
      <c r="M58" s="72"/>
      <c r="N58" s="2" t="str">
        <f>IF(M58="","",SUMIF('Daily Fills'!K40:K20022,'Growth Plan &amp; Statistics'!M58,'Daily Fills'!N40:N20022))</f>
        <v/>
      </c>
      <c r="O58" s="15" t="str">
        <f>IF(N58="","",SUMIF('Daily Fills'!K40:K20022,'Growth Plan &amp; Statistics'!M58,'Daily Fills'!O40:O20022))</f>
        <v/>
      </c>
      <c r="P58" s="15" t="str">
        <f>IF(O58="","",SUMIF('Daily Fills'!K40:K20034,'Growth Plan &amp; Statistics'!M58,'Daily Fills'!E40:E20034)/1000000)</f>
        <v/>
      </c>
      <c r="Q58" s="2"/>
      <c r="R58" s="2" t="str">
        <f t="shared" si="16"/>
        <v/>
      </c>
      <c r="S58" s="7"/>
    </row>
    <row r="59" spans="1:19">
      <c r="A59" s="2">
        <v>40</v>
      </c>
      <c r="B59" s="2">
        <f t="shared" si="7"/>
        <v>8</v>
      </c>
      <c r="C59" s="2">
        <f t="shared" si="18"/>
        <v>2</v>
      </c>
      <c r="D59" s="51">
        <f t="shared" ca="1" si="11"/>
        <v>41834</v>
      </c>
      <c r="E59" s="2">
        <f t="shared" si="12"/>
        <v>1473</v>
      </c>
      <c r="F59" s="15">
        <f>ROUND(MIN($B$14,IF(SizeCalc="margin",E59*$E$13*$E$12/100000,E59*$I$13/$I$12/10)),2)</f>
        <v>0.15</v>
      </c>
      <c r="G59" s="15">
        <f t="shared" si="9"/>
        <v>10</v>
      </c>
      <c r="H59" s="15">
        <f t="shared" si="13"/>
        <v>15</v>
      </c>
      <c r="I59" s="6">
        <f t="shared" si="14"/>
        <v>1488</v>
      </c>
      <c r="J59" s="6">
        <f t="shared" si="19"/>
        <v>488</v>
      </c>
      <c r="K59" s="18">
        <f t="shared" si="10"/>
        <v>1.0183299389002037E-2</v>
      </c>
      <c r="L59" s="18"/>
      <c r="M59" s="72"/>
      <c r="N59" s="2" t="str">
        <f>IF(M59="","",SUMIF('Daily Fills'!K41:K20023,'Growth Plan &amp; Statistics'!M59,'Daily Fills'!N41:N20023))</f>
        <v/>
      </c>
      <c r="O59" s="15" t="str">
        <f>IF(N59="","",SUMIF('Daily Fills'!K41:K20023,'Growth Plan &amp; Statistics'!M59,'Daily Fills'!O41:O20023))</f>
        <v/>
      </c>
      <c r="P59" s="15" t="str">
        <f>IF(O59="","",SUMIF('Daily Fills'!K41:K20035,'Growth Plan &amp; Statistics'!M59,'Daily Fills'!E41:E20035)/1000000)</f>
        <v/>
      </c>
      <c r="Q59" s="2"/>
      <c r="R59" s="2" t="str">
        <f t="shared" si="16"/>
        <v/>
      </c>
      <c r="S59" s="7"/>
    </row>
    <row r="60" spans="1:19">
      <c r="A60" s="2">
        <v>41</v>
      </c>
      <c r="B60" s="2">
        <f t="shared" si="7"/>
        <v>9</v>
      </c>
      <c r="C60" s="2">
        <f t="shared" si="18"/>
        <v>2</v>
      </c>
      <c r="D60" s="51">
        <f t="shared" ca="1" si="11"/>
        <v>41834</v>
      </c>
      <c r="E60" s="2">
        <f t="shared" si="12"/>
        <v>1488</v>
      </c>
      <c r="F60" s="15">
        <f>ROUND(MIN($B$14,IF(SizeCalc="margin",E60*$E$13*$E$12/100000,E60*$I$13/$I$12/10)),2)</f>
        <v>0.15</v>
      </c>
      <c r="G60" s="15">
        <f t="shared" si="9"/>
        <v>10</v>
      </c>
      <c r="H60" s="15">
        <f t="shared" si="13"/>
        <v>15</v>
      </c>
      <c r="I60" s="6">
        <f t="shared" si="14"/>
        <v>1503</v>
      </c>
      <c r="J60" s="6">
        <f t="shared" si="19"/>
        <v>503</v>
      </c>
      <c r="K60" s="18">
        <f t="shared" si="10"/>
        <v>1.0080645161290322E-2</v>
      </c>
      <c r="L60" s="18"/>
      <c r="M60" s="72"/>
      <c r="N60" s="2" t="str">
        <f>IF(M60="","",SUMIF('Daily Fills'!K42:K20024,'Growth Plan &amp; Statistics'!M60,'Daily Fills'!N42:N20024))</f>
        <v/>
      </c>
      <c r="O60" s="15" t="str">
        <f>IF(N60="","",SUMIF('Daily Fills'!K42:K20024,'Growth Plan &amp; Statistics'!M60,'Daily Fills'!O42:O20024))</f>
        <v/>
      </c>
      <c r="P60" s="15" t="str">
        <f>IF(O60="","",SUMIF('Daily Fills'!K42:K20036,'Growth Plan &amp; Statistics'!M60,'Daily Fills'!E42:E20036)/1000000)</f>
        <v/>
      </c>
      <c r="Q60" s="2"/>
      <c r="R60" s="2" t="str">
        <f t="shared" si="16"/>
        <v/>
      </c>
      <c r="S60" s="7"/>
    </row>
    <row r="61" spans="1:19">
      <c r="A61" s="2">
        <v>42</v>
      </c>
      <c r="B61" s="2">
        <f t="shared" si="7"/>
        <v>9</v>
      </c>
      <c r="C61" s="2">
        <f t="shared" si="18"/>
        <v>3</v>
      </c>
      <c r="D61" s="51">
        <f t="shared" ca="1" si="11"/>
        <v>41865</v>
      </c>
      <c r="E61" s="2">
        <f t="shared" si="12"/>
        <v>1503</v>
      </c>
      <c r="F61" s="15">
        <f>ROUND(MIN($B$14,IF(SizeCalc="margin",E61*$E$13*$E$12/100000,E61*$I$13/$I$12/10)),2)</f>
        <v>0.15</v>
      </c>
      <c r="G61" s="15">
        <f t="shared" si="9"/>
        <v>10</v>
      </c>
      <c r="H61" s="15">
        <f t="shared" si="13"/>
        <v>15</v>
      </c>
      <c r="I61" s="6">
        <f t="shared" si="14"/>
        <v>1518</v>
      </c>
      <c r="J61" s="6">
        <f t="shared" si="19"/>
        <v>518</v>
      </c>
      <c r="K61" s="18">
        <f t="shared" si="10"/>
        <v>9.9800399201596807E-3</v>
      </c>
      <c r="L61" s="18"/>
      <c r="M61" s="72"/>
      <c r="N61" s="2" t="str">
        <f>IF(M61="","",SUMIF('Daily Fills'!K43:K20025,'Growth Plan &amp; Statistics'!M61,'Daily Fills'!N43:N20025))</f>
        <v/>
      </c>
      <c r="O61" s="15" t="str">
        <f>IF(N61="","",SUMIF('Daily Fills'!K43:K20025,'Growth Plan &amp; Statistics'!M61,'Daily Fills'!O43:O20025))</f>
        <v/>
      </c>
      <c r="P61" s="15" t="str">
        <f>IF(O61="","",SUMIF('Daily Fills'!K43:K20037,'Growth Plan &amp; Statistics'!M61,'Daily Fills'!E43:E20037)/1000000)</f>
        <v/>
      </c>
      <c r="Q61" s="2"/>
      <c r="R61" s="2" t="str">
        <f t="shared" si="16"/>
        <v/>
      </c>
      <c r="S61" s="7"/>
    </row>
    <row r="62" spans="1:19">
      <c r="A62" s="2">
        <v>43</v>
      </c>
      <c r="B62" s="2">
        <f t="shared" si="7"/>
        <v>9</v>
      </c>
      <c r="C62" s="2">
        <f t="shared" si="18"/>
        <v>3</v>
      </c>
      <c r="D62" s="51">
        <f t="shared" ca="1" si="11"/>
        <v>41865</v>
      </c>
      <c r="E62" s="2">
        <f t="shared" si="12"/>
        <v>1518</v>
      </c>
      <c r="F62" s="15">
        <f>ROUND(MIN($B$14,IF(SizeCalc="margin",E62*$E$13*$E$12/100000,E62*$I$13/$I$12/10)),2)</f>
        <v>0.15</v>
      </c>
      <c r="G62" s="15">
        <f t="shared" si="9"/>
        <v>10</v>
      </c>
      <c r="H62" s="15">
        <f t="shared" si="13"/>
        <v>15</v>
      </c>
      <c r="I62" s="6">
        <f t="shared" si="14"/>
        <v>1533</v>
      </c>
      <c r="J62" s="6">
        <f t="shared" si="19"/>
        <v>533</v>
      </c>
      <c r="K62" s="18">
        <f t="shared" si="10"/>
        <v>9.881422924901186E-3</v>
      </c>
      <c r="L62" s="18"/>
      <c r="M62" s="72"/>
      <c r="N62" s="2" t="str">
        <f>IF(M62="","",SUMIF('Daily Fills'!K44:K20026,'Growth Plan &amp; Statistics'!M62,'Daily Fills'!N44:N20026))</f>
        <v/>
      </c>
      <c r="O62" s="15" t="str">
        <f>IF(N62="","",SUMIF('Daily Fills'!K44:K20026,'Growth Plan &amp; Statistics'!M62,'Daily Fills'!O44:O20026))</f>
        <v/>
      </c>
      <c r="P62" s="15" t="str">
        <f>IF(O62="","",SUMIF('Daily Fills'!K44:K20038,'Growth Plan &amp; Statistics'!M62,'Daily Fills'!E44:E20038)/1000000)</f>
        <v/>
      </c>
      <c r="Q62" s="2"/>
      <c r="R62" s="2" t="str">
        <f t="shared" si="16"/>
        <v/>
      </c>
      <c r="S62" s="7"/>
    </row>
    <row r="63" spans="1:19">
      <c r="A63" s="2">
        <v>44</v>
      </c>
      <c r="B63" s="2">
        <f t="shared" si="7"/>
        <v>9</v>
      </c>
      <c r="C63" s="2">
        <f t="shared" si="18"/>
        <v>3</v>
      </c>
      <c r="D63" s="51">
        <f t="shared" ca="1" si="11"/>
        <v>41865</v>
      </c>
      <c r="E63" s="2">
        <f t="shared" si="12"/>
        <v>1533</v>
      </c>
      <c r="F63" s="15">
        <f>ROUND(MIN($B$14,IF(SizeCalc="margin",E63*$E$13*$E$12/100000,E63*$I$13/$I$12/10)),2)</f>
        <v>0.15</v>
      </c>
      <c r="G63" s="15">
        <f t="shared" si="9"/>
        <v>10</v>
      </c>
      <c r="H63" s="15">
        <f t="shared" si="13"/>
        <v>15</v>
      </c>
      <c r="I63" s="6">
        <f t="shared" si="14"/>
        <v>1548</v>
      </c>
      <c r="J63" s="6">
        <f t="shared" si="19"/>
        <v>548</v>
      </c>
      <c r="K63" s="18">
        <f t="shared" si="10"/>
        <v>9.7847358121330719E-3</v>
      </c>
      <c r="L63" s="18"/>
      <c r="M63" s="72"/>
      <c r="N63" s="2" t="str">
        <f>IF(M63="","",SUMIF('Daily Fills'!K45:K20027,'Growth Plan &amp; Statistics'!M63,'Daily Fills'!N45:N20027))</f>
        <v/>
      </c>
      <c r="O63" s="15" t="str">
        <f>IF(N63="","",SUMIF('Daily Fills'!K45:K20027,'Growth Plan &amp; Statistics'!M63,'Daily Fills'!O45:O20027))</f>
        <v/>
      </c>
      <c r="P63" s="15" t="str">
        <f>IF(O63="","",SUMIF('Daily Fills'!K45:K20039,'Growth Plan &amp; Statistics'!M63,'Daily Fills'!E45:E20039)/1000000)</f>
        <v/>
      </c>
      <c r="Q63" s="2"/>
      <c r="R63" s="2" t="str">
        <f t="shared" si="16"/>
        <v/>
      </c>
      <c r="S63" s="7"/>
    </row>
    <row r="64" spans="1:19">
      <c r="A64" s="2">
        <v>45</v>
      </c>
      <c r="B64" s="2">
        <f t="shared" si="7"/>
        <v>9</v>
      </c>
      <c r="C64" s="2">
        <f t="shared" si="18"/>
        <v>3</v>
      </c>
      <c r="D64" s="51">
        <f t="shared" ca="1" si="11"/>
        <v>41865</v>
      </c>
      <c r="E64" s="2">
        <f t="shared" si="12"/>
        <v>1548</v>
      </c>
      <c r="F64" s="15">
        <f>ROUND(MIN($B$14,IF(SizeCalc="margin",E64*$E$13*$E$12/100000,E64*$I$13/$I$12/10)),2)</f>
        <v>0.15</v>
      </c>
      <c r="G64" s="15">
        <f t="shared" si="9"/>
        <v>10</v>
      </c>
      <c r="H64" s="15">
        <f t="shared" si="13"/>
        <v>15</v>
      </c>
      <c r="I64" s="6">
        <f t="shared" si="14"/>
        <v>1563</v>
      </c>
      <c r="J64" s="6">
        <f t="shared" si="19"/>
        <v>563</v>
      </c>
      <c r="K64" s="18">
        <f t="shared" si="10"/>
        <v>9.6899224806201549E-3</v>
      </c>
      <c r="L64" s="18"/>
      <c r="M64" s="72"/>
      <c r="N64" s="2" t="str">
        <f>IF(M64="","",SUMIF('Daily Fills'!K46:K20028,'Growth Plan &amp; Statistics'!M64,'Daily Fills'!N46:N20028))</f>
        <v/>
      </c>
      <c r="O64" s="15" t="str">
        <f>IF(N64="","",SUMIF('Daily Fills'!K46:K20028,'Growth Plan &amp; Statistics'!M64,'Daily Fills'!O46:O20028))</f>
        <v/>
      </c>
      <c r="P64" s="15" t="str">
        <f>IF(O64="","",SUMIF('Daily Fills'!K46:K20040,'Growth Plan &amp; Statistics'!M64,'Daily Fills'!E46:E20040)/1000000)</f>
        <v/>
      </c>
      <c r="Q64" s="2"/>
      <c r="R64" s="2" t="str">
        <f t="shared" si="16"/>
        <v/>
      </c>
      <c r="S64" s="7"/>
    </row>
    <row r="65" spans="1:19">
      <c r="A65" s="2">
        <v>46</v>
      </c>
      <c r="B65" s="2">
        <f t="shared" si="7"/>
        <v>10</v>
      </c>
      <c r="C65" s="2">
        <f t="shared" si="18"/>
        <v>3</v>
      </c>
      <c r="D65" s="51">
        <f t="shared" ca="1" si="11"/>
        <v>41865</v>
      </c>
      <c r="E65" s="2">
        <f t="shared" si="12"/>
        <v>1563</v>
      </c>
      <c r="F65" s="15">
        <f>ROUND(MIN($B$14,IF(SizeCalc="margin",E65*$E$13*$E$12/100000,E65*$I$13/$I$12/10)),2)</f>
        <v>0.16</v>
      </c>
      <c r="G65" s="15">
        <f t="shared" si="9"/>
        <v>10</v>
      </c>
      <c r="H65" s="15">
        <f t="shared" si="13"/>
        <v>16</v>
      </c>
      <c r="I65" s="6">
        <f t="shared" si="14"/>
        <v>1579</v>
      </c>
      <c r="J65" s="6">
        <f t="shared" si="19"/>
        <v>579</v>
      </c>
      <c r="K65" s="18">
        <f t="shared" si="10"/>
        <v>1.0236724248240563E-2</v>
      </c>
      <c r="L65" s="18"/>
      <c r="M65" s="72"/>
      <c r="N65" s="2" t="str">
        <f>IF(M65="","",SUMIF('Daily Fills'!K47:K20029,'Growth Plan &amp; Statistics'!M65,'Daily Fills'!N47:N20029))</f>
        <v/>
      </c>
      <c r="O65" s="15" t="str">
        <f>IF(N65="","",SUMIF('Daily Fills'!K47:K20029,'Growth Plan &amp; Statistics'!M65,'Daily Fills'!O47:O20029))</f>
        <v/>
      </c>
      <c r="P65" s="15" t="str">
        <f>IF(O65="","",SUMIF('Daily Fills'!K47:K20041,'Growth Plan &amp; Statistics'!M65,'Daily Fills'!E47:E20041)/1000000)</f>
        <v/>
      </c>
      <c r="Q65" s="2"/>
      <c r="R65" s="2" t="str">
        <f t="shared" si="16"/>
        <v/>
      </c>
      <c r="S65" s="7"/>
    </row>
    <row r="66" spans="1:19">
      <c r="A66" s="2">
        <v>47</v>
      </c>
      <c r="B66" s="2">
        <f t="shared" si="7"/>
        <v>10</v>
      </c>
      <c r="C66" s="2">
        <f t="shared" si="18"/>
        <v>3</v>
      </c>
      <c r="D66" s="51">
        <f t="shared" ca="1" si="11"/>
        <v>41865</v>
      </c>
      <c r="E66" s="2">
        <f t="shared" si="12"/>
        <v>1579</v>
      </c>
      <c r="F66" s="15">
        <f>ROUND(MIN($B$14,IF(SizeCalc="margin",E66*$E$13*$E$12/100000,E66*$I$13/$I$12/10)),2)</f>
        <v>0.16</v>
      </c>
      <c r="G66" s="15">
        <f t="shared" si="9"/>
        <v>10</v>
      </c>
      <c r="H66" s="15">
        <f t="shared" si="13"/>
        <v>16</v>
      </c>
      <c r="I66" s="6">
        <f t="shared" si="14"/>
        <v>1595</v>
      </c>
      <c r="J66" s="6">
        <f t="shared" si="19"/>
        <v>595</v>
      </c>
      <c r="K66" s="18">
        <f t="shared" si="10"/>
        <v>1.013299556681444E-2</v>
      </c>
      <c r="L66" s="18"/>
      <c r="M66" s="72"/>
      <c r="N66" s="2" t="str">
        <f>IF(M66="","",SUMIF('Daily Fills'!K48:K20030,'Growth Plan &amp; Statistics'!M66,'Daily Fills'!N48:N20030))</f>
        <v/>
      </c>
      <c r="O66" s="15" t="str">
        <f>IF(N66="","",SUMIF('Daily Fills'!K48:K20030,'Growth Plan &amp; Statistics'!M66,'Daily Fills'!O48:O20030))</f>
        <v/>
      </c>
      <c r="P66" s="15" t="str">
        <f>IF(O66="","",SUMIF('Daily Fills'!K48:K20042,'Growth Plan &amp; Statistics'!M66,'Daily Fills'!E48:E20042)/1000000)</f>
        <v/>
      </c>
      <c r="Q66" s="2"/>
      <c r="R66" s="2" t="str">
        <f t="shared" si="16"/>
        <v/>
      </c>
      <c r="S66" s="7"/>
    </row>
    <row r="67" spans="1:19">
      <c r="A67" s="2">
        <v>48</v>
      </c>
      <c r="B67" s="2">
        <f t="shared" si="7"/>
        <v>10</v>
      </c>
      <c r="C67" s="2">
        <f t="shared" si="18"/>
        <v>3</v>
      </c>
      <c r="D67" s="51">
        <f t="shared" ca="1" si="11"/>
        <v>41865</v>
      </c>
      <c r="E67" s="2">
        <f t="shared" si="12"/>
        <v>1595</v>
      </c>
      <c r="F67" s="15">
        <f>ROUND(MIN($B$14,IF(SizeCalc="margin",E67*$E$13*$E$12/100000,E67*$I$13/$I$12/10)),2)</f>
        <v>0.16</v>
      </c>
      <c r="G67" s="15">
        <f t="shared" si="9"/>
        <v>10</v>
      </c>
      <c r="H67" s="15">
        <f t="shared" si="13"/>
        <v>16</v>
      </c>
      <c r="I67" s="6">
        <f t="shared" si="14"/>
        <v>1611</v>
      </c>
      <c r="J67" s="6">
        <f t="shared" si="19"/>
        <v>611</v>
      </c>
      <c r="K67" s="18">
        <f t="shared" si="10"/>
        <v>1.0031347962382446E-2</v>
      </c>
      <c r="L67" s="18"/>
      <c r="M67" s="72"/>
      <c r="N67" s="2" t="str">
        <f>IF(M67="","",SUMIF('Daily Fills'!K49:K20031,'Growth Plan &amp; Statistics'!M67,'Daily Fills'!N49:N20031))</f>
        <v/>
      </c>
      <c r="O67" s="15" t="str">
        <f>IF(N67="","",SUMIF('Daily Fills'!K49:K20031,'Growth Plan &amp; Statistics'!M67,'Daily Fills'!O49:O20031))</f>
        <v/>
      </c>
      <c r="P67" s="15" t="str">
        <f>IF(O67="","",SUMIF('Daily Fills'!K49:K20043,'Growth Plan &amp; Statistics'!M67,'Daily Fills'!E49:E20043)/1000000)</f>
        <v/>
      </c>
      <c r="Q67" s="2"/>
      <c r="R67" s="2" t="str">
        <f t="shared" si="16"/>
        <v/>
      </c>
      <c r="S67" s="7"/>
    </row>
    <row r="68" spans="1:19">
      <c r="A68" s="2">
        <v>49</v>
      </c>
      <c r="B68" s="2">
        <f t="shared" si="7"/>
        <v>10</v>
      </c>
      <c r="C68" s="2">
        <f t="shared" si="18"/>
        <v>3</v>
      </c>
      <c r="D68" s="51">
        <f t="shared" ca="1" si="11"/>
        <v>41865</v>
      </c>
      <c r="E68" s="2">
        <f t="shared" si="12"/>
        <v>1611</v>
      </c>
      <c r="F68" s="15">
        <f>ROUND(MIN($B$14,IF(SizeCalc="margin",E68*$E$13*$E$12/100000,E68*$I$13/$I$12/10)),2)</f>
        <v>0.16</v>
      </c>
      <c r="G68" s="15">
        <f t="shared" si="9"/>
        <v>10</v>
      </c>
      <c r="H68" s="15">
        <f t="shared" si="13"/>
        <v>16</v>
      </c>
      <c r="I68" s="6">
        <f t="shared" si="14"/>
        <v>1627</v>
      </c>
      <c r="J68" s="6">
        <f t="shared" si="19"/>
        <v>627</v>
      </c>
      <c r="K68" s="18">
        <f t="shared" si="10"/>
        <v>9.9317194289261328E-3</v>
      </c>
      <c r="L68" s="18"/>
      <c r="M68" s="72"/>
      <c r="N68" s="2" t="str">
        <f>IF(M68="","",SUMIF('Daily Fills'!K50:K20032,'Growth Plan &amp; Statistics'!M68,'Daily Fills'!N50:N20032))</f>
        <v/>
      </c>
      <c r="O68" s="15" t="str">
        <f>IF(N68="","",SUMIF('Daily Fills'!K50:K20032,'Growth Plan &amp; Statistics'!M68,'Daily Fills'!O50:O20032))</f>
        <v/>
      </c>
      <c r="P68" s="15" t="str">
        <f>IF(O68="","",SUMIF('Daily Fills'!K50:K20044,'Growth Plan &amp; Statistics'!M68,'Daily Fills'!E50:E20044)/1000000)</f>
        <v/>
      </c>
      <c r="Q68" s="2"/>
      <c r="R68" s="2" t="str">
        <f t="shared" si="16"/>
        <v/>
      </c>
      <c r="S68" s="7"/>
    </row>
    <row r="69" spans="1:19">
      <c r="A69" s="2">
        <v>50</v>
      </c>
      <c r="B69" s="2">
        <f t="shared" si="7"/>
        <v>10</v>
      </c>
      <c r="C69" s="2">
        <f t="shared" si="18"/>
        <v>3</v>
      </c>
      <c r="D69" s="51">
        <f t="shared" ca="1" si="11"/>
        <v>41865</v>
      </c>
      <c r="E69" s="2">
        <f t="shared" si="12"/>
        <v>1627</v>
      </c>
      <c r="F69" s="15">
        <f>ROUND(MIN($B$14,IF(SizeCalc="margin",E69*$E$13*$E$12/100000,E69*$I$13/$I$12/10)),2)</f>
        <v>0.16</v>
      </c>
      <c r="G69" s="15">
        <f t="shared" si="9"/>
        <v>10</v>
      </c>
      <c r="H69" s="15">
        <f t="shared" si="13"/>
        <v>16</v>
      </c>
      <c r="I69" s="6">
        <f t="shared" si="14"/>
        <v>1643</v>
      </c>
      <c r="J69" s="6">
        <f t="shared" si="19"/>
        <v>643</v>
      </c>
      <c r="K69" s="18">
        <f t="shared" si="10"/>
        <v>9.8340503995082967E-3</v>
      </c>
      <c r="L69" s="18"/>
      <c r="M69" s="72"/>
      <c r="N69" s="2" t="str">
        <f>IF(M69="","",SUMIF('Daily Fills'!K51:K20033,'Growth Plan &amp; Statistics'!M69,'Daily Fills'!N51:N20033))</f>
        <v/>
      </c>
      <c r="O69" s="15" t="str">
        <f>IF(N69="","",SUMIF('Daily Fills'!K51:K20033,'Growth Plan &amp; Statistics'!M69,'Daily Fills'!O51:O20033))</f>
        <v/>
      </c>
      <c r="P69" s="15" t="str">
        <f>IF(O69="","",SUMIF('Daily Fills'!K51:K20045,'Growth Plan &amp; Statistics'!M69,'Daily Fills'!E51:E20045)/1000000)</f>
        <v/>
      </c>
      <c r="Q69" s="2"/>
      <c r="R69" s="2" t="str">
        <f t="shared" si="16"/>
        <v/>
      </c>
      <c r="S69" s="7"/>
    </row>
    <row r="70" spans="1:19">
      <c r="A70" s="2">
        <v>51</v>
      </c>
      <c r="B70" s="2">
        <f t="shared" si="7"/>
        <v>11</v>
      </c>
      <c r="C70" s="2">
        <f t="shared" si="18"/>
        <v>3</v>
      </c>
      <c r="D70" s="51">
        <f t="shared" ca="1" si="11"/>
        <v>41865</v>
      </c>
      <c r="E70" s="2">
        <f t="shared" si="12"/>
        <v>1643</v>
      </c>
      <c r="F70" s="15">
        <f>ROUND(MIN($B$14,IF(SizeCalc="margin",E70*$E$13*$E$12/100000,E70*$I$13/$I$12/10)),2)</f>
        <v>0.16</v>
      </c>
      <c r="G70" s="15">
        <f t="shared" si="9"/>
        <v>10</v>
      </c>
      <c r="H70" s="15">
        <f t="shared" si="13"/>
        <v>16</v>
      </c>
      <c r="I70" s="6">
        <f t="shared" si="14"/>
        <v>1659</v>
      </c>
      <c r="J70" s="6">
        <f t="shared" si="19"/>
        <v>659</v>
      </c>
      <c r="K70" s="18">
        <f t="shared" si="10"/>
        <v>9.7382836275106514E-3</v>
      </c>
      <c r="L70" s="18"/>
      <c r="M70" s="72"/>
      <c r="N70" s="2" t="str">
        <f>IF(M70="","",SUMIF('Daily Fills'!K52:K20034,'Growth Plan &amp; Statistics'!M70,'Daily Fills'!N52:N20034))</f>
        <v/>
      </c>
      <c r="O70" s="15" t="str">
        <f>IF(N70="","",SUMIF('Daily Fills'!K52:K20034,'Growth Plan &amp; Statistics'!M70,'Daily Fills'!O52:O20034))</f>
        <v/>
      </c>
      <c r="P70" s="15" t="str">
        <f>IF(O70="","",SUMIF('Daily Fills'!K52:K20046,'Growth Plan &amp; Statistics'!M70,'Daily Fills'!E52:E20046)/1000000)</f>
        <v/>
      </c>
      <c r="Q70" s="2"/>
      <c r="R70" s="2" t="str">
        <f t="shared" si="16"/>
        <v/>
      </c>
      <c r="S70" s="7"/>
    </row>
    <row r="71" spans="1:19">
      <c r="A71" s="2">
        <v>52</v>
      </c>
      <c r="B71" s="2">
        <f t="shared" si="7"/>
        <v>11</v>
      </c>
      <c r="C71" s="2">
        <f t="shared" si="18"/>
        <v>3</v>
      </c>
      <c r="D71" s="51">
        <f t="shared" ca="1" si="11"/>
        <v>41865</v>
      </c>
      <c r="E71" s="2">
        <f t="shared" si="12"/>
        <v>1659</v>
      </c>
      <c r="F71" s="15">
        <f>ROUND(MIN($B$14,IF(SizeCalc="margin",E71*$E$13*$E$12/100000,E71*$I$13/$I$12/10)),2)</f>
        <v>0.17</v>
      </c>
      <c r="G71" s="15">
        <f t="shared" si="9"/>
        <v>10</v>
      </c>
      <c r="H71" s="15">
        <f t="shared" si="13"/>
        <v>17</v>
      </c>
      <c r="I71" s="6">
        <f t="shared" si="14"/>
        <v>1676</v>
      </c>
      <c r="J71" s="6">
        <f t="shared" si="19"/>
        <v>676</v>
      </c>
      <c r="K71" s="18">
        <f t="shared" si="10"/>
        <v>1.0247136829415311E-2</v>
      </c>
      <c r="L71" s="18"/>
      <c r="M71" s="72"/>
      <c r="N71" s="2" t="str">
        <f>IF(M71="","",SUMIF('Daily Fills'!K53:K20035,'Growth Plan &amp; Statistics'!M71,'Daily Fills'!N53:N20035))</f>
        <v/>
      </c>
      <c r="O71" s="15" t="str">
        <f>IF(N71="","",SUMIF('Daily Fills'!K53:K20035,'Growth Plan &amp; Statistics'!M71,'Daily Fills'!O53:O20035))</f>
        <v/>
      </c>
      <c r="P71" s="15" t="str">
        <f>IF(O71="","",SUMIF('Daily Fills'!K53:K20047,'Growth Plan &amp; Statistics'!M71,'Daily Fills'!E53:E20047)/1000000)</f>
        <v/>
      </c>
      <c r="Q71" s="2"/>
      <c r="R71" s="2" t="str">
        <f t="shared" si="16"/>
        <v/>
      </c>
      <c r="S71" s="7"/>
    </row>
    <row r="72" spans="1:19">
      <c r="A72" s="2">
        <v>53</v>
      </c>
      <c r="B72" s="2">
        <f t="shared" si="7"/>
        <v>11</v>
      </c>
      <c r="C72" s="2">
        <f t="shared" si="18"/>
        <v>3</v>
      </c>
      <c r="D72" s="51">
        <f t="shared" ca="1" si="11"/>
        <v>41865</v>
      </c>
      <c r="E72" s="2">
        <f t="shared" si="12"/>
        <v>1676</v>
      </c>
      <c r="F72" s="15">
        <f>ROUND(MIN($B$14,IF(SizeCalc="margin",E72*$E$13*$E$12/100000,E72*$I$13/$I$12/10)),2)</f>
        <v>0.17</v>
      </c>
      <c r="G72" s="15">
        <f t="shared" si="9"/>
        <v>10</v>
      </c>
      <c r="H72" s="15">
        <f t="shared" si="13"/>
        <v>17</v>
      </c>
      <c r="I72" s="6">
        <f t="shared" si="14"/>
        <v>1693</v>
      </c>
      <c r="J72" s="6">
        <f t="shared" si="19"/>
        <v>693</v>
      </c>
      <c r="K72" s="18">
        <f t="shared" si="10"/>
        <v>1.0143198090692125E-2</v>
      </c>
      <c r="L72" s="18"/>
      <c r="M72" s="72"/>
      <c r="N72" s="2" t="str">
        <f>IF(M72="","",SUMIF('Daily Fills'!K54:K20036,'Growth Plan &amp; Statistics'!M72,'Daily Fills'!N54:N20036))</f>
        <v/>
      </c>
      <c r="O72" s="15" t="str">
        <f>IF(N72="","",SUMIF('Daily Fills'!K54:K20036,'Growth Plan &amp; Statistics'!M72,'Daily Fills'!O54:O20036))</f>
        <v/>
      </c>
      <c r="P72" s="15" t="str">
        <f>IF(O72="","",SUMIF('Daily Fills'!K54:K20048,'Growth Plan &amp; Statistics'!M72,'Daily Fills'!E54:E20048)/1000000)</f>
        <v/>
      </c>
      <c r="Q72" s="2"/>
      <c r="R72" s="2" t="str">
        <f t="shared" si="16"/>
        <v/>
      </c>
      <c r="S72" s="7"/>
    </row>
    <row r="73" spans="1:19">
      <c r="A73" s="2">
        <v>54</v>
      </c>
      <c r="B73" s="2">
        <f t="shared" si="7"/>
        <v>11</v>
      </c>
      <c r="C73" s="2">
        <f t="shared" si="18"/>
        <v>3</v>
      </c>
      <c r="D73" s="51">
        <f t="shared" ca="1" si="11"/>
        <v>41865</v>
      </c>
      <c r="E73" s="2">
        <f t="shared" si="12"/>
        <v>1693</v>
      </c>
      <c r="F73" s="15">
        <f>ROUND(MIN($B$14,IF(SizeCalc="margin",E73*$E$13*$E$12/100000,E73*$I$13/$I$12/10)),2)</f>
        <v>0.17</v>
      </c>
      <c r="G73" s="15">
        <f t="shared" si="9"/>
        <v>10</v>
      </c>
      <c r="H73" s="15">
        <f t="shared" si="13"/>
        <v>17</v>
      </c>
      <c r="I73" s="6">
        <f t="shared" si="14"/>
        <v>1710</v>
      </c>
      <c r="J73" s="6">
        <f t="shared" si="19"/>
        <v>710</v>
      </c>
      <c r="K73" s="18">
        <f t="shared" si="10"/>
        <v>1.004134672179563E-2</v>
      </c>
      <c r="L73" s="18"/>
      <c r="M73" s="72"/>
      <c r="N73" s="2" t="str">
        <f>IF(M73="","",SUMIF('Daily Fills'!K54:K20037,'Growth Plan &amp; Statistics'!M73,'Daily Fills'!N54:N20037))</f>
        <v/>
      </c>
      <c r="O73" s="15" t="str">
        <f>IF(N73="","",SUMIF('Daily Fills'!K54:K20037,'Growth Plan &amp; Statistics'!M73,'Daily Fills'!O54:O20037))</f>
        <v/>
      </c>
      <c r="P73" s="15" t="str">
        <f>IF(O73="","",SUMIF('Daily Fills'!K54:K20049,'Growth Plan &amp; Statistics'!M73,'Daily Fills'!E54:E20049)/1000000)</f>
        <v/>
      </c>
      <c r="Q73" s="2"/>
      <c r="R73" s="2" t="str">
        <f t="shared" si="16"/>
        <v/>
      </c>
      <c r="S73" s="7"/>
    </row>
    <row r="74" spans="1:19">
      <c r="A74" s="2">
        <v>55</v>
      </c>
      <c r="B74" s="2">
        <f t="shared" si="7"/>
        <v>11</v>
      </c>
      <c r="C74" s="2">
        <f t="shared" si="18"/>
        <v>3</v>
      </c>
      <c r="D74" s="51">
        <f t="shared" ca="1" si="11"/>
        <v>41865</v>
      </c>
      <c r="E74" s="2">
        <f t="shared" si="12"/>
        <v>1710</v>
      </c>
      <c r="F74" s="15">
        <f>ROUND(MIN($B$14,IF(SizeCalc="margin",E74*$E$13*$E$12/100000,E74*$I$13/$I$12/10)),2)</f>
        <v>0.17</v>
      </c>
      <c r="G74" s="15">
        <f t="shared" si="9"/>
        <v>10</v>
      </c>
      <c r="H74" s="15">
        <f t="shared" si="13"/>
        <v>17</v>
      </c>
      <c r="I74" s="6">
        <f t="shared" si="14"/>
        <v>1727</v>
      </c>
      <c r="J74" s="6">
        <f t="shared" si="19"/>
        <v>727</v>
      </c>
      <c r="K74" s="18">
        <f t="shared" si="10"/>
        <v>9.9415204678362581E-3</v>
      </c>
      <c r="L74" s="18"/>
      <c r="M74" s="72"/>
      <c r="N74" s="2" t="str">
        <f>IF(M74="","",SUMIF('Daily Fills'!K54:K20038,'Growth Plan &amp; Statistics'!M74,'Daily Fills'!N54:N20038))</f>
        <v/>
      </c>
      <c r="O74" s="15" t="str">
        <f>IF(N74="","",SUMIF('Daily Fills'!K54:K20038,'Growth Plan &amp; Statistics'!M74,'Daily Fills'!O54:O20038))</f>
        <v/>
      </c>
      <c r="P74" s="15" t="str">
        <f>IF(O74="","",SUMIF('Daily Fills'!K54:K20050,'Growth Plan &amp; Statistics'!M74,'Daily Fills'!E54:E20050)/1000000)</f>
        <v/>
      </c>
      <c r="Q74" s="2"/>
      <c r="R74" s="2" t="str">
        <f t="shared" si="16"/>
        <v/>
      </c>
      <c r="S74" s="7"/>
    </row>
    <row r="75" spans="1:19">
      <c r="A75" s="2">
        <v>56</v>
      </c>
      <c r="B75" s="2">
        <f t="shared" si="7"/>
        <v>12</v>
      </c>
      <c r="C75" s="2">
        <f t="shared" si="18"/>
        <v>3</v>
      </c>
      <c r="D75" s="51">
        <f t="shared" ca="1" si="11"/>
        <v>41865</v>
      </c>
      <c r="E75" s="2">
        <f t="shared" si="12"/>
        <v>1727</v>
      </c>
      <c r="F75" s="15">
        <f>ROUND(MIN($B$14,IF(SizeCalc="margin",E75*$E$13*$E$12/100000,E75*$I$13/$I$12/10)),2)</f>
        <v>0.17</v>
      </c>
      <c r="G75" s="15">
        <f t="shared" si="9"/>
        <v>10</v>
      </c>
      <c r="H75" s="15">
        <f t="shared" si="13"/>
        <v>17</v>
      </c>
      <c r="I75" s="6">
        <f t="shared" si="14"/>
        <v>1744</v>
      </c>
      <c r="J75" s="6">
        <f t="shared" si="19"/>
        <v>744</v>
      </c>
      <c r="K75" s="18">
        <f t="shared" si="10"/>
        <v>9.8436595251881875E-3</v>
      </c>
      <c r="L75" s="18"/>
      <c r="M75" s="72"/>
      <c r="N75" s="2" t="str">
        <f>IF(M75="","",SUMIF('Daily Fills'!K54:K20039,'Growth Plan &amp; Statistics'!M75,'Daily Fills'!N54:N20039))</f>
        <v/>
      </c>
      <c r="O75" s="15" t="str">
        <f>IF(N75="","",SUMIF('Daily Fills'!K54:K20039,'Growth Plan &amp; Statistics'!M75,'Daily Fills'!O54:O20039))</f>
        <v/>
      </c>
      <c r="P75" s="15" t="str">
        <f>IF(O75="","",SUMIF('Daily Fills'!K54:K20051,'Growth Plan &amp; Statistics'!M75,'Daily Fills'!E54:E20051)/1000000)</f>
        <v/>
      </c>
      <c r="Q75" s="2"/>
      <c r="R75" s="2" t="str">
        <f t="shared" si="16"/>
        <v/>
      </c>
      <c r="S75" s="7"/>
    </row>
    <row r="76" spans="1:19">
      <c r="A76" s="2">
        <v>57</v>
      </c>
      <c r="B76" s="2">
        <f t="shared" si="7"/>
        <v>12</v>
      </c>
      <c r="C76" s="2">
        <f t="shared" si="18"/>
        <v>3</v>
      </c>
      <c r="D76" s="51">
        <f t="shared" ca="1" si="11"/>
        <v>41865</v>
      </c>
      <c r="E76" s="2">
        <f t="shared" si="12"/>
        <v>1744</v>
      </c>
      <c r="F76" s="15">
        <f>ROUND(MIN($B$14,IF(SizeCalc="margin",E76*$E$13*$E$12/100000,E76*$I$13/$I$12/10)),2)</f>
        <v>0.17</v>
      </c>
      <c r="G76" s="15">
        <f t="shared" si="9"/>
        <v>10</v>
      </c>
      <c r="H76" s="15">
        <f t="shared" si="13"/>
        <v>17</v>
      </c>
      <c r="I76" s="6">
        <f t="shared" si="14"/>
        <v>1761</v>
      </c>
      <c r="J76" s="6">
        <f t="shared" si="19"/>
        <v>761</v>
      </c>
      <c r="K76" s="18">
        <f t="shared" si="10"/>
        <v>9.7477064220183492E-3</v>
      </c>
      <c r="L76" s="18"/>
      <c r="M76" s="72"/>
      <c r="N76" s="2" t="str">
        <f>IF(M76="","",SUMIF('Daily Fills'!K54:K20040,'Growth Plan &amp; Statistics'!M76,'Daily Fills'!N54:N20040))</f>
        <v/>
      </c>
      <c r="O76" s="15" t="str">
        <f>IF(N76="","",SUMIF('Daily Fills'!K54:K20040,'Growth Plan &amp; Statistics'!M76,'Daily Fills'!O54:O20040))</f>
        <v/>
      </c>
      <c r="P76" s="15" t="str">
        <f>IF(O76="","",SUMIF('Daily Fills'!K54:K20052,'Growth Plan &amp; Statistics'!M76,'Daily Fills'!E54:E20052)/1000000)</f>
        <v/>
      </c>
      <c r="Q76" s="2"/>
      <c r="R76" s="2" t="str">
        <f t="shared" si="16"/>
        <v/>
      </c>
      <c r="S76" s="7"/>
    </row>
    <row r="77" spans="1:19">
      <c r="A77" s="2">
        <v>58</v>
      </c>
      <c r="B77" s="2">
        <f t="shared" si="7"/>
        <v>12</v>
      </c>
      <c r="C77" s="2">
        <f t="shared" si="18"/>
        <v>3</v>
      </c>
      <c r="D77" s="51">
        <f t="shared" ca="1" si="11"/>
        <v>41865</v>
      </c>
      <c r="E77" s="2">
        <f t="shared" si="12"/>
        <v>1761</v>
      </c>
      <c r="F77" s="15">
        <f>ROUND(MIN($B$14,IF(SizeCalc="margin",E77*$E$13*$E$12/100000,E77*$I$13/$I$12/10)),2)</f>
        <v>0.18</v>
      </c>
      <c r="G77" s="15">
        <f t="shared" si="9"/>
        <v>10</v>
      </c>
      <c r="H77" s="15">
        <f t="shared" si="13"/>
        <v>18</v>
      </c>
      <c r="I77" s="6">
        <f t="shared" si="14"/>
        <v>1779</v>
      </c>
      <c r="J77" s="6">
        <f t="shared" si="19"/>
        <v>779</v>
      </c>
      <c r="K77" s="18">
        <f t="shared" si="10"/>
        <v>1.0221465076660987E-2</v>
      </c>
      <c r="L77" s="18"/>
      <c r="M77" s="72"/>
      <c r="N77" s="2" t="str">
        <f>IF(M77="","",SUMIF('Daily Fills'!K55:K20041,'Growth Plan &amp; Statistics'!M77,'Daily Fills'!N55:N20041))</f>
        <v/>
      </c>
      <c r="O77" s="15" t="str">
        <f>IF(N77="","",SUMIF('Daily Fills'!K55:K20041,'Growth Plan &amp; Statistics'!M77,'Daily Fills'!O55:O20041))</f>
        <v/>
      </c>
      <c r="P77" s="15" t="str">
        <f>IF(O77="","",SUMIF('Daily Fills'!K55:K20053,'Growth Plan &amp; Statistics'!M77,'Daily Fills'!E55:E20053)/1000000)</f>
        <v/>
      </c>
      <c r="Q77" s="2"/>
      <c r="R77" s="2" t="str">
        <f t="shared" si="16"/>
        <v/>
      </c>
      <c r="S77" s="7"/>
    </row>
    <row r="78" spans="1:19">
      <c r="A78" s="2">
        <v>59</v>
      </c>
      <c r="B78" s="2">
        <f t="shared" si="7"/>
        <v>12</v>
      </c>
      <c r="C78" s="2">
        <f t="shared" si="18"/>
        <v>3</v>
      </c>
      <c r="D78" s="51">
        <f t="shared" ca="1" si="11"/>
        <v>41865</v>
      </c>
      <c r="E78" s="2">
        <f t="shared" si="12"/>
        <v>1779</v>
      </c>
      <c r="F78" s="15">
        <f>ROUND(MIN($B$14,IF(SizeCalc="margin",E78*$E$13*$E$12/100000,E78*$I$13/$I$12/10)),2)</f>
        <v>0.18</v>
      </c>
      <c r="G78" s="15">
        <f t="shared" si="9"/>
        <v>10</v>
      </c>
      <c r="H78" s="15">
        <f t="shared" si="13"/>
        <v>18</v>
      </c>
      <c r="I78" s="6">
        <f t="shared" si="14"/>
        <v>1797</v>
      </c>
      <c r="J78" s="6">
        <f t="shared" si="19"/>
        <v>797</v>
      </c>
      <c r="K78" s="18">
        <f t="shared" si="10"/>
        <v>1.0118043844856661E-2</v>
      </c>
      <c r="L78" s="18"/>
      <c r="M78" s="72"/>
      <c r="N78" s="2" t="str">
        <f>IF(M78="","",SUMIF('Daily Fills'!K56:K20042,'Growth Plan &amp; Statistics'!M78,'Daily Fills'!N56:N20042))</f>
        <v/>
      </c>
      <c r="O78" s="15" t="str">
        <f>IF(N78="","",SUMIF('Daily Fills'!K56:K20042,'Growth Plan &amp; Statistics'!M78,'Daily Fills'!O56:O20042))</f>
        <v/>
      </c>
      <c r="P78" s="15" t="str">
        <f>IF(O78="","",SUMIF('Daily Fills'!K56:K20054,'Growth Plan &amp; Statistics'!M78,'Daily Fills'!E56:E20054)/1000000)</f>
        <v/>
      </c>
      <c r="Q78" s="2"/>
      <c r="R78" s="2" t="str">
        <f t="shared" si="16"/>
        <v/>
      </c>
      <c r="S78" s="7"/>
    </row>
    <row r="79" spans="1:19">
      <c r="A79" s="2">
        <v>60</v>
      </c>
      <c r="B79" s="2">
        <f t="shared" si="7"/>
        <v>12</v>
      </c>
      <c r="C79" s="2">
        <f t="shared" si="18"/>
        <v>3</v>
      </c>
      <c r="D79" s="51">
        <f t="shared" ca="1" si="11"/>
        <v>41865</v>
      </c>
      <c r="E79" s="2">
        <f t="shared" si="12"/>
        <v>1797</v>
      </c>
      <c r="F79" s="15">
        <f>ROUND(MIN($B$14,IF(SizeCalc="margin",E79*$E$13*$E$12/100000,E79*$I$13/$I$12/10)),2)</f>
        <v>0.18</v>
      </c>
      <c r="G79" s="15">
        <f t="shared" si="9"/>
        <v>10</v>
      </c>
      <c r="H79" s="15">
        <f t="shared" si="13"/>
        <v>18</v>
      </c>
      <c r="I79" s="6">
        <f t="shared" si="14"/>
        <v>1815</v>
      </c>
      <c r="J79" s="6">
        <f t="shared" si="19"/>
        <v>815</v>
      </c>
      <c r="K79" s="18">
        <f t="shared" si="10"/>
        <v>1.001669449081803E-2</v>
      </c>
      <c r="L79" s="18"/>
      <c r="M79" s="72"/>
      <c r="N79" s="2" t="str">
        <f>IF(M79="","",SUMIF('Daily Fills'!K57:K20043,'Growth Plan &amp; Statistics'!M79,'Daily Fills'!N57:N20043))</f>
        <v/>
      </c>
      <c r="O79" s="15" t="str">
        <f>IF(N79="","",SUMIF('Daily Fills'!K57:K20043,'Growth Plan &amp; Statistics'!M79,'Daily Fills'!O57:O20043))</f>
        <v/>
      </c>
      <c r="P79" s="15" t="str">
        <f>IF(O79="","",SUMIF('Daily Fills'!K57:K20055,'Growth Plan &amp; Statistics'!M79,'Daily Fills'!E57:E20055)/1000000)</f>
        <v/>
      </c>
      <c r="Q79" s="2"/>
      <c r="R79" s="2" t="str">
        <f t="shared" si="16"/>
        <v/>
      </c>
      <c r="S79" s="7"/>
    </row>
    <row r="80" spans="1:19">
      <c r="A80" s="2">
        <v>61</v>
      </c>
      <c r="B80" s="2">
        <f t="shared" si="7"/>
        <v>13</v>
      </c>
      <c r="C80" s="2">
        <f t="shared" si="18"/>
        <v>3</v>
      </c>
      <c r="D80" s="51">
        <f t="shared" ca="1" si="11"/>
        <v>41865</v>
      </c>
      <c r="E80" s="2">
        <f t="shared" si="12"/>
        <v>1815</v>
      </c>
      <c r="F80" s="15">
        <f>ROUND(MIN($B$14,IF(SizeCalc="margin",E80*$E$13*$E$12/100000,E80*$I$13/$I$12/10)),2)</f>
        <v>0.18</v>
      </c>
      <c r="G80" s="15">
        <f t="shared" si="9"/>
        <v>10</v>
      </c>
      <c r="H80" s="15">
        <f t="shared" si="13"/>
        <v>18</v>
      </c>
      <c r="I80" s="6">
        <f t="shared" si="14"/>
        <v>1833</v>
      </c>
      <c r="J80" s="6">
        <f t="shared" si="19"/>
        <v>833</v>
      </c>
      <c r="K80" s="18">
        <f t="shared" si="10"/>
        <v>9.9173553719008271E-3</v>
      </c>
      <c r="L80" s="18"/>
      <c r="M80" s="72"/>
      <c r="N80" s="2" t="str">
        <f>IF(M80="","",SUMIF('Daily Fills'!K58:K20044,'Growth Plan &amp; Statistics'!M80,'Daily Fills'!N58:N20044))</f>
        <v/>
      </c>
      <c r="O80" s="15" t="str">
        <f>IF(N80="","",SUMIF('Daily Fills'!K58:K20044,'Growth Plan &amp; Statistics'!M80,'Daily Fills'!O58:O20044))</f>
        <v/>
      </c>
      <c r="P80" s="15" t="str">
        <f>IF(O80="","",SUMIF('Daily Fills'!K58:K20056,'Growth Plan &amp; Statistics'!M80,'Daily Fills'!E58:E20056)/1000000)</f>
        <v/>
      </c>
      <c r="Q80" s="2"/>
      <c r="R80" s="2" t="str">
        <f t="shared" si="16"/>
        <v/>
      </c>
      <c r="S80" s="7"/>
    </row>
    <row r="81" spans="1:19">
      <c r="A81" s="2">
        <v>62</v>
      </c>
      <c r="B81" s="2">
        <f t="shared" si="7"/>
        <v>13</v>
      </c>
      <c r="C81" s="2">
        <f t="shared" si="18"/>
        <v>3</v>
      </c>
      <c r="D81" s="51">
        <f t="shared" ca="1" si="11"/>
        <v>41865</v>
      </c>
      <c r="E81" s="2">
        <f t="shared" si="12"/>
        <v>1833</v>
      </c>
      <c r="F81" s="15">
        <f>ROUND(MIN($B$14,IF(SizeCalc="margin",E81*$E$13*$E$12/100000,E81*$I$13/$I$12/10)),2)</f>
        <v>0.18</v>
      </c>
      <c r="G81" s="15">
        <f t="shared" si="9"/>
        <v>10</v>
      </c>
      <c r="H81" s="15">
        <f t="shared" si="13"/>
        <v>18</v>
      </c>
      <c r="I81" s="6">
        <f t="shared" si="14"/>
        <v>1851</v>
      </c>
      <c r="J81" s="6">
        <f t="shared" si="19"/>
        <v>851</v>
      </c>
      <c r="K81" s="18">
        <f t="shared" si="10"/>
        <v>9.8199672667757774E-3</v>
      </c>
      <c r="L81" s="18"/>
      <c r="M81" s="72"/>
      <c r="N81" s="2" t="str">
        <f>IF(M81="","",SUMIF('Daily Fills'!K59:K20045,'Growth Plan &amp; Statistics'!M81,'Daily Fills'!N59:N20045))</f>
        <v/>
      </c>
      <c r="O81" s="15" t="str">
        <f>IF(N81="","",SUMIF('Daily Fills'!K59:K20045,'Growth Plan &amp; Statistics'!M81,'Daily Fills'!O59:O20045))</f>
        <v/>
      </c>
      <c r="P81" s="15" t="str">
        <f>IF(O81="","",SUMIF('Daily Fills'!K59:K20057,'Growth Plan &amp; Statistics'!M81,'Daily Fills'!E59:E20057)/1000000)</f>
        <v/>
      </c>
      <c r="Q81" s="2"/>
      <c r="R81" s="2" t="str">
        <f t="shared" si="16"/>
        <v/>
      </c>
      <c r="S81" s="7"/>
    </row>
    <row r="82" spans="1:19">
      <c r="A82" s="2">
        <v>63</v>
      </c>
      <c r="B82" s="2">
        <f t="shared" si="7"/>
        <v>13</v>
      </c>
      <c r="C82" s="2">
        <f t="shared" si="18"/>
        <v>4</v>
      </c>
      <c r="D82" s="51">
        <f t="shared" ca="1" si="11"/>
        <v>41896</v>
      </c>
      <c r="E82" s="2">
        <f t="shared" si="12"/>
        <v>1851</v>
      </c>
      <c r="F82" s="15">
        <f>ROUND(MIN($B$14,IF(SizeCalc="margin",E82*$E$13*$E$12/100000,E82*$I$13/$I$12/10)),2)</f>
        <v>0.19</v>
      </c>
      <c r="G82" s="15">
        <f t="shared" si="9"/>
        <v>10</v>
      </c>
      <c r="H82" s="15">
        <f t="shared" si="13"/>
        <v>19</v>
      </c>
      <c r="I82" s="6">
        <f t="shared" si="14"/>
        <v>1870</v>
      </c>
      <c r="J82" s="6">
        <f t="shared" si="19"/>
        <v>870</v>
      </c>
      <c r="K82" s="18">
        <f t="shared" si="10"/>
        <v>1.0264721772015126E-2</v>
      </c>
      <c r="L82" s="18"/>
      <c r="M82" s="72"/>
      <c r="N82" s="2" t="str">
        <f>IF(M82="","",SUMIF('Daily Fills'!K60:K20046,'Growth Plan &amp; Statistics'!M82,'Daily Fills'!N60:N20046))</f>
        <v/>
      </c>
      <c r="O82" s="15" t="str">
        <f>IF(N82="","",SUMIF('Daily Fills'!K60:K20046,'Growth Plan &amp; Statistics'!M82,'Daily Fills'!O60:O20046))</f>
        <v/>
      </c>
      <c r="P82" s="15" t="str">
        <f>IF(O82="","",SUMIF('Daily Fills'!K60:K20058,'Growth Plan &amp; Statistics'!M82,'Daily Fills'!E60:E20058)/1000000)</f>
        <v/>
      </c>
      <c r="Q82" s="2"/>
      <c r="R82" s="2" t="str">
        <f t="shared" si="16"/>
        <v/>
      </c>
      <c r="S82" s="7"/>
    </row>
    <row r="83" spans="1:19">
      <c r="A83" s="2">
        <v>64</v>
      </c>
      <c r="B83" s="2">
        <f t="shared" si="7"/>
        <v>13</v>
      </c>
      <c r="C83" s="2">
        <f t="shared" si="18"/>
        <v>4</v>
      </c>
      <c r="D83" s="51">
        <f t="shared" ca="1" si="11"/>
        <v>41896</v>
      </c>
      <c r="E83" s="2">
        <f t="shared" si="12"/>
        <v>1870</v>
      </c>
      <c r="F83" s="15">
        <f>ROUND(MIN($B$14,IF(SizeCalc="margin",E83*$E$13*$E$12/100000,E83*$I$13/$I$12/10)),2)</f>
        <v>0.19</v>
      </c>
      <c r="G83" s="15">
        <f t="shared" si="9"/>
        <v>10</v>
      </c>
      <c r="H83" s="15">
        <f t="shared" si="13"/>
        <v>19</v>
      </c>
      <c r="I83" s="6">
        <f t="shared" si="14"/>
        <v>1889</v>
      </c>
      <c r="J83" s="6">
        <f t="shared" si="19"/>
        <v>889</v>
      </c>
      <c r="K83" s="18">
        <f t="shared" si="10"/>
        <v>1.0160427807486631E-2</v>
      </c>
      <c r="L83" s="18"/>
      <c r="M83" s="72"/>
      <c r="N83" s="2" t="str">
        <f>IF(M83="","",SUMIF('Daily Fills'!K61:K20047,'Growth Plan &amp; Statistics'!M83,'Daily Fills'!N61:N20047))</f>
        <v/>
      </c>
      <c r="O83" s="15" t="str">
        <f>IF(N83="","",SUMIF('Daily Fills'!K61:K20047,'Growth Plan &amp; Statistics'!M83,'Daily Fills'!O61:O20047))</f>
        <v/>
      </c>
      <c r="P83" s="15" t="str">
        <f>IF(O83="","",SUMIF('Daily Fills'!K61:K20059,'Growth Plan &amp; Statistics'!M83,'Daily Fills'!E61:E20059)/1000000)</f>
        <v/>
      </c>
      <c r="Q83" s="2"/>
      <c r="R83" s="2" t="str">
        <f t="shared" si="16"/>
        <v/>
      </c>
      <c r="S83" s="7"/>
    </row>
    <row r="84" spans="1:19">
      <c r="A84" s="2">
        <v>65</v>
      </c>
      <c r="B84" s="2">
        <f t="shared" si="7"/>
        <v>13</v>
      </c>
      <c r="C84" s="2">
        <f t="shared" si="18"/>
        <v>4</v>
      </c>
      <c r="D84" s="51">
        <f t="shared" ca="1" si="11"/>
        <v>41896</v>
      </c>
      <c r="E84" s="2">
        <f t="shared" si="12"/>
        <v>1889</v>
      </c>
      <c r="F84" s="15">
        <f>ROUND(MIN($B$14,IF(SizeCalc="margin",E84*$E$13*$E$12/100000,E84*$I$13/$I$12/10)),2)</f>
        <v>0.19</v>
      </c>
      <c r="G84" s="15">
        <f t="shared" ref="G84:G147" si="20">$B$12*$B$13</f>
        <v>10</v>
      </c>
      <c r="H84" s="15">
        <f t="shared" si="13"/>
        <v>19</v>
      </c>
      <c r="I84" s="6">
        <f t="shared" si="14"/>
        <v>1908</v>
      </c>
      <c r="J84" s="6">
        <f t="shared" si="19"/>
        <v>908</v>
      </c>
      <c r="K84" s="18">
        <f t="shared" si="10"/>
        <v>1.0058231868713605E-2</v>
      </c>
      <c r="L84" s="18"/>
      <c r="M84" s="72"/>
      <c r="N84" s="2" t="str">
        <f>IF(M84="","",SUMIF('Daily Fills'!K62:K20048,'Growth Plan &amp; Statistics'!M84,'Daily Fills'!N62:N20048))</f>
        <v/>
      </c>
      <c r="O84" s="15" t="str">
        <f>IF(N84="","",SUMIF('Daily Fills'!K62:K20048,'Growth Plan &amp; Statistics'!M84,'Daily Fills'!O62:O20048))</f>
        <v/>
      </c>
      <c r="P84" s="15" t="str">
        <f>IF(O84="","",SUMIF('Daily Fills'!K62:K20060,'Growth Plan &amp; Statistics'!M84,'Daily Fills'!E62:E20060)/1000000)</f>
        <v/>
      </c>
      <c r="Q84" s="2"/>
      <c r="R84" s="2" t="str">
        <f t="shared" si="16"/>
        <v/>
      </c>
      <c r="S84" s="7"/>
    </row>
    <row r="85" spans="1:19">
      <c r="A85" s="2">
        <v>66</v>
      </c>
      <c r="B85" s="2">
        <f t="shared" ref="B85:B148" si="21">ROUNDUP(A85/5,0)</f>
        <v>14</v>
      </c>
      <c r="C85" s="2">
        <f t="shared" si="18"/>
        <v>4</v>
      </c>
      <c r="D85" s="51">
        <f t="shared" ca="1" si="11"/>
        <v>41896</v>
      </c>
      <c r="E85" s="2">
        <f t="shared" si="12"/>
        <v>1908</v>
      </c>
      <c r="F85" s="15">
        <f>ROUND(MIN($B$14,IF(SizeCalc="margin",E85*$E$13*$E$12/100000,E85*$I$13/$I$12/10)),2)</f>
        <v>0.19</v>
      </c>
      <c r="G85" s="15">
        <f t="shared" si="20"/>
        <v>10</v>
      </c>
      <c r="H85" s="15">
        <f t="shared" si="13"/>
        <v>19</v>
      </c>
      <c r="I85" s="6">
        <f t="shared" si="14"/>
        <v>1927</v>
      </c>
      <c r="J85" s="6">
        <f t="shared" si="19"/>
        <v>927</v>
      </c>
      <c r="K85" s="18">
        <f t="shared" ref="K85:K148" si="22">H85/E85</f>
        <v>9.9580712788259959E-3</v>
      </c>
      <c r="L85" s="18"/>
      <c r="M85" s="72"/>
      <c r="N85" s="2" t="str">
        <f>IF(M85="","",SUMIF('Daily Fills'!K63:K20049,'Growth Plan &amp; Statistics'!M85,'Daily Fills'!N63:N20049))</f>
        <v/>
      </c>
      <c r="O85" s="15" t="str">
        <f>IF(N85="","",SUMIF('Daily Fills'!K63:K20049,'Growth Plan &amp; Statistics'!M85,'Daily Fills'!O63:O20049))</f>
        <v/>
      </c>
      <c r="P85" s="15" t="str">
        <f>IF(O85="","",SUMIF('Daily Fills'!K63:K20061,'Growth Plan &amp; Statistics'!M85,'Daily Fills'!E63:E20061)/1000000)</f>
        <v/>
      </c>
      <c r="Q85" s="2"/>
      <c r="R85" s="2" t="str">
        <f t="shared" ref="R85:R148" si="23">IF(N85="","",F85)</f>
        <v/>
      </c>
      <c r="S85" s="7"/>
    </row>
    <row r="86" spans="1:19">
      <c r="A86" s="2">
        <v>67</v>
      </c>
      <c r="B86" s="2">
        <f t="shared" si="21"/>
        <v>14</v>
      </c>
      <c r="C86" s="2">
        <f t="shared" si="18"/>
        <v>4</v>
      </c>
      <c r="D86" s="51">
        <f t="shared" ref="D86:D149" ca="1" si="24">IF(M86="",IF(C86=C85,D85,EDATE(D85,1)),M86)</f>
        <v>41896</v>
      </c>
      <c r="E86" s="2">
        <f t="shared" ref="E86:E149" si="25">I85</f>
        <v>1927</v>
      </c>
      <c r="F86" s="15">
        <f>ROUND(MIN($B$14,IF(SizeCalc="margin",E86*$E$13*$E$12/100000,E86*$I$13/$I$12/10)),2)</f>
        <v>0.19</v>
      </c>
      <c r="G86" s="15">
        <f t="shared" si="20"/>
        <v>10</v>
      </c>
      <c r="H86" s="15">
        <f t="shared" ref="H86:H149" si="26">IF(Q86="",G86*F86*10,Q86)</f>
        <v>19</v>
      </c>
      <c r="I86" s="6">
        <f t="shared" ref="I86:I149" si="27">E86+H86</f>
        <v>1946</v>
      </c>
      <c r="J86" s="6">
        <f t="shared" si="19"/>
        <v>946</v>
      </c>
      <c r="K86" s="18">
        <f t="shared" si="22"/>
        <v>9.8598858329008825E-3</v>
      </c>
      <c r="L86" s="18"/>
      <c r="M86" s="72"/>
      <c r="N86" s="2" t="str">
        <f>IF(M86="","",SUMIF('Daily Fills'!K64:K20050,'Growth Plan &amp; Statistics'!M86,'Daily Fills'!N64:N20050))</f>
        <v/>
      </c>
      <c r="O86" s="15" t="str">
        <f>IF(N86="","",SUMIF('Daily Fills'!K64:K20050,'Growth Plan &amp; Statistics'!M86,'Daily Fills'!O64:O20050))</f>
        <v/>
      </c>
      <c r="P86" s="15" t="str">
        <f>IF(O86="","",SUMIF('Daily Fills'!K64:K20062,'Growth Plan &amp; Statistics'!M86,'Daily Fills'!E64:E20062)/1000000)</f>
        <v/>
      </c>
      <c r="Q86" s="2"/>
      <c r="R86" s="2" t="str">
        <f t="shared" si="23"/>
        <v/>
      </c>
      <c r="S86" s="7"/>
    </row>
    <row r="87" spans="1:19">
      <c r="A87" s="2">
        <v>68</v>
      </c>
      <c r="B87" s="2">
        <f t="shared" si="21"/>
        <v>14</v>
      </c>
      <c r="C87" s="2">
        <f t="shared" si="18"/>
        <v>4</v>
      </c>
      <c r="D87" s="51">
        <f t="shared" ca="1" si="24"/>
        <v>41896</v>
      </c>
      <c r="E87" s="2">
        <f t="shared" si="25"/>
        <v>1946</v>
      </c>
      <c r="F87" s="15">
        <f>ROUND(MIN($B$14,IF(SizeCalc="margin",E87*$E$13*$E$12/100000,E87*$I$13/$I$12/10)),2)</f>
        <v>0.19</v>
      </c>
      <c r="G87" s="15">
        <f t="shared" si="20"/>
        <v>10</v>
      </c>
      <c r="H87" s="15">
        <f t="shared" si="26"/>
        <v>19</v>
      </c>
      <c r="I87" s="6">
        <f t="shared" si="27"/>
        <v>1965</v>
      </c>
      <c r="J87" s="6">
        <f t="shared" si="19"/>
        <v>965</v>
      </c>
      <c r="K87" s="18">
        <f t="shared" si="22"/>
        <v>9.7636176772867428E-3</v>
      </c>
      <c r="L87" s="18"/>
      <c r="M87" s="72"/>
      <c r="N87" s="2" t="str">
        <f>IF(M87="","",SUMIF('Daily Fills'!K65:K20051,'Growth Plan &amp; Statistics'!M87,'Daily Fills'!N65:N20051))</f>
        <v/>
      </c>
      <c r="O87" s="15" t="str">
        <f>IF(N87="","",SUMIF('Daily Fills'!K65:K20051,'Growth Plan &amp; Statistics'!M87,'Daily Fills'!O65:O20051))</f>
        <v/>
      </c>
      <c r="P87" s="15" t="str">
        <f>IF(O87="","",SUMIF('Daily Fills'!K65:K20063,'Growth Plan &amp; Statistics'!M87,'Daily Fills'!E65:E20063)/1000000)</f>
        <v/>
      </c>
      <c r="Q87" s="2"/>
      <c r="R87" s="2" t="str">
        <f t="shared" si="23"/>
        <v/>
      </c>
      <c r="S87" s="7"/>
    </row>
    <row r="88" spans="1:19">
      <c r="A88" s="2">
        <v>69</v>
      </c>
      <c r="B88" s="2">
        <f t="shared" si="21"/>
        <v>14</v>
      </c>
      <c r="C88" s="2">
        <f t="shared" si="18"/>
        <v>4</v>
      </c>
      <c r="D88" s="51">
        <f t="shared" ca="1" si="24"/>
        <v>41896</v>
      </c>
      <c r="E88" s="2">
        <f t="shared" si="25"/>
        <v>1965</v>
      </c>
      <c r="F88" s="15">
        <f>ROUND(MIN($B$14,IF(SizeCalc="margin",E88*$E$13*$E$12/100000,E88*$I$13/$I$12/10)),2)</f>
        <v>0.2</v>
      </c>
      <c r="G88" s="15">
        <f t="shared" si="20"/>
        <v>10</v>
      </c>
      <c r="H88" s="15">
        <f t="shared" si="26"/>
        <v>20</v>
      </c>
      <c r="I88" s="6">
        <f t="shared" si="27"/>
        <v>1985</v>
      </c>
      <c r="J88" s="6">
        <f t="shared" si="19"/>
        <v>985</v>
      </c>
      <c r="K88" s="18">
        <f t="shared" si="22"/>
        <v>1.0178117048346057E-2</v>
      </c>
      <c r="L88" s="18"/>
      <c r="M88" s="72"/>
      <c r="N88" s="2" t="str">
        <f>IF(M88="","",SUMIF('Daily Fills'!K66:K20052,'Growth Plan &amp; Statistics'!M88,'Daily Fills'!N66:N20052))</f>
        <v/>
      </c>
      <c r="O88" s="15" t="str">
        <f>IF(N88="","",SUMIF('Daily Fills'!K66:K20052,'Growth Plan &amp; Statistics'!M88,'Daily Fills'!O66:O20052))</f>
        <v/>
      </c>
      <c r="P88" s="15" t="str">
        <f>IF(O88="","",SUMIF('Daily Fills'!K66:K20064,'Growth Plan &amp; Statistics'!M88,'Daily Fills'!E66:E20064)/1000000)</f>
        <v/>
      </c>
      <c r="Q88" s="2"/>
      <c r="R88" s="2" t="str">
        <f t="shared" si="23"/>
        <v/>
      </c>
      <c r="S88" s="7"/>
    </row>
    <row r="89" spans="1:19">
      <c r="A89" s="2">
        <v>70</v>
      </c>
      <c r="B89" s="2">
        <f t="shared" si="21"/>
        <v>14</v>
      </c>
      <c r="C89" s="2">
        <f t="shared" si="18"/>
        <v>4</v>
      </c>
      <c r="D89" s="51">
        <f t="shared" ca="1" si="24"/>
        <v>41896</v>
      </c>
      <c r="E89" s="2">
        <f t="shared" si="25"/>
        <v>1985</v>
      </c>
      <c r="F89" s="15">
        <f>ROUND(MIN($B$14,IF(SizeCalc="margin",E89*$E$13*$E$12/100000,E89*$I$13/$I$12/10)),2)</f>
        <v>0.2</v>
      </c>
      <c r="G89" s="15">
        <f t="shared" si="20"/>
        <v>10</v>
      </c>
      <c r="H89" s="15">
        <f t="shared" si="26"/>
        <v>20</v>
      </c>
      <c r="I89" s="6">
        <f t="shared" si="27"/>
        <v>2005</v>
      </c>
      <c r="J89" s="6">
        <f t="shared" si="19"/>
        <v>1005</v>
      </c>
      <c r="K89" s="18">
        <f t="shared" si="22"/>
        <v>1.0075566750629723E-2</v>
      </c>
      <c r="L89" s="18"/>
      <c r="M89" s="72"/>
      <c r="N89" s="2" t="str">
        <f>IF(M89="","",SUMIF('Daily Fills'!K67:K20053,'Growth Plan &amp; Statistics'!M89,'Daily Fills'!N67:N20053))</f>
        <v/>
      </c>
      <c r="O89" s="15" t="str">
        <f>IF(N89="","",SUMIF('Daily Fills'!K67:K20053,'Growth Plan &amp; Statistics'!M89,'Daily Fills'!O67:O20053))</f>
        <v/>
      </c>
      <c r="P89" s="15" t="str">
        <f>IF(O89="","",SUMIF('Daily Fills'!K67:K20065,'Growth Plan &amp; Statistics'!M89,'Daily Fills'!E67:E20065)/1000000)</f>
        <v/>
      </c>
      <c r="Q89" s="2"/>
      <c r="R89" s="2" t="str">
        <f t="shared" si="23"/>
        <v/>
      </c>
      <c r="S89" s="7"/>
    </row>
    <row r="90" spans="1:19">
      <c r="A90" s="2">
        <v>71</v>
      </c>
      <c r="B90" s="2">
        <f t="shared" si="21"/>
        <v>15</v>
      </c>
      <c r="C90" s="2">
        <f t="shared" si="18"/>
        <v>4</v>
      </c>
      <c r="D90" s="51">
        <f t="shared" ca="1" si="24"/>
        <v>41896</v>
      </c>
      <c r="E90" s="2">
        <f t="shared" si="25"/>
        <v>2005</v>
      </c>
      <c r="F90" s="15">
        <f>ROUND(MIN($B$14,IF(SizeCalc="margin",E90*$E$13*$E$12/100000,E90*$I$13/$I$12/10)),2)</f>
        <v>0.2</v>
      </c>
      <c r="G90" s="15">
        <f t="shared" si="20"/>
        <v>10</v>
      </c>
      <c r="H90" s="15">
        <f t="shared" si="26"/>
        <v>20</v>
      </c>
      <c r="I90" s="6">
        <f t="shared" si="27"/>
        <v>2025</v>
      </c>
      <c r="J90" s="6">
        <f t="shared" si="19"/>
        <v>1025</v>
      </c>
      <c r="K90" s="18">
        <f t="shared" si="22"/>
        <v>9.9750623441396506E-3</v>
      </c>
      <c r="L90" s="18"/>
      <c r="M90" s="72"/>
      <c r="N90" s="2" t="str">
        <f>IF(M90="","",SUMIF('Daily Fills'!K68:K20054,'Growth Plan &amp; Statistics'!M90,'Daily Fills'!N68:N20054))</f>
        <v/>
      </c>
      <c r="O90" s="15" t="str">
        <f>IF(N90="","",SUMIF('Daily Fills'!K68:K20054,'Growth Plan &amp; Statistics'!M90,'Daily Fills'!O68:O20054))</f>
        <v/>
      </c>
      <c r="P90" s="15" t="str">
        <f>IF(O90="","",SUMIF('Daily Fills'!K68:K20066,'Growth Plan &amp; Statistics'!M90,'Daily Fills'!E68:E20066)/1000000)</f>
        <v/>
      </c>
      <c r="Q90" s="2"/>
      <c r="R90" s="2" t="str">
        <f t="shared" si="23"/>
        <v/>
      </c>
      <c r="S90" s="7"/>
    </row>
    <row r="91" spans="1:19">
      <c r="A91" s="2">
        <v>72</v>
      </c>
      <c r="B91" s="2">
        <f t="shared" si="21"/>
        <v>15</v>
      </c>
      <c r="C91" s="2">
        <f t="shared" si="18"/>
        <v>4</v>
      </c>
      <c r="D91" s="51">
        <f t="shared" ca="1" si="24"/>
        <v>41896</v>
      </c>
      <c r="E91" s="2">
        <f t="shared" si="25"/>
        <v>2025</v>
      </c>
      <c r="F91" s="15">
        <f>ROUND(MIN($B$14,IF(SizeCalc="margin",E91*$E$13*$E$12/100000,E91*$I$13/$I$12/10)),2)</f>
        <v>0.2</v>
      </c>
      <c r="G91" s="15">
        <f t="shared" si="20"/>
        <v>10</v>
      </c>
      <c r="H91" s="15">
        <f t="shared" si="26"/>
        <v>20</v>
      </c>
      <c r="I91" s="6">
        <f t="shared" si="27"/>
        <v>2045</v>
      </c>
      <c r="J91" s="6">
        <f t="shared" si="19"/>
        <v>1045</v>
      </c>
      <c r="K91" s="18">
        <f t="shared" si="22"/>
        <v>9.876543209876543E-3</v>
      </c>
      <c r="L91" s="18"/>
      <c r="M91" s="72"/>
      <c r="N91" s="2" t="str">
        <f>IF(M91="","",SUMIF('Daily Fills'!K69:K20055,'Growth Plan &amp; Statistics'!M91,'Daily Fills'!N69:N20055))</f>
        <v/>
      </c>
      <c r="O91" s="15" t="str">
        <f>IF(N91="","",SUMIF('Daily Fills'!K69:K20055,'Growth Plan &amp; Statistics'!M91,'Daily Fills'!O69:O20055))</f>
        <v/>
      </c>
      <c r="P91" s="15" t="str">
        <f>IF(O91="","",SUMIF('Daily Fills'!K69:K20067,'Growth Plan &amp; Statistics'!M91,'Daily Fills'!E69:E20067)/1000000)</f>
        <v/>
      </c>
      <c r="Q91" s="2"/>
      <c r="R91" s="2" t="str">
        <f t="shared" si="23"/>
        <v/>
      </c>
      <c r="S91" s="7"/>
    </row>
    <row r="92" spans="1:19">
      <c r="A92" s="2">
        <v>73</v>
      </c>
      <c r="B92" s="2">
        <f t="shared" si="21"/>
        <v>15</v>
      </c>
      <c r="C92" s="2">
        <f t="shared" si="18"/>
        <v>4</v>
      </c>
      <c r="D92" s="51">
        <f t="shared" ca="1" si="24"/>
        <v>41896</v>
      </c>
      <c r="E92" s="2">
        <f t="shared" si="25"/>
        <v>2045</v>
      </c>
      <c r="F92" s="15">
        <f>ROUND(MIN($B$14,IF(SizeCalc="margin",E92*$E$13*$E$12/100000,E92*$I$13/$I$12/10)),2)</f>
        <v>0.2</v>
      </c>
      <c r="G92" s="15">
        <f t="shared" si="20"/>
        <v>10</v>
      </c>
      <c r="H92" s="15">
        <f t="shared" si="26"/>
        <v>20</v>
      </c>
      <c r="I92" s="6">
        <f t="shared" si="27"/>
        <v>2065</v>
      </c>
      <c r="J92" s="6">
        <f t="shared" si="19"/>
        <v>1065</v>
      </c>
      <c r="K92" s="18">
        <f t="shared" si="22"/>
        <v>9.7799511002444987E-3</v>
      </c>
      <c r="L92" s="18"/>
      <c r="M92" s="72"/>
      <c r="N92" s="2" t="str">
        <f>IF(M92="","",SUMIF('Daily Fills'!K70:K20056,'Growth Plan &amp; Statistics'!M92,'Daily Fills'!N70:N20056))</f>
        <v/>
      </c>
      <c r="O92" s="15" t="str">
        <f>IF(N92="","",SUMIF('Daily Fills'!K70:K20056,'Growth Plan &amp; Statistics'!M92,'Daily Fills'!O70:O20056))</f>
        <v/>
      </c>
      <c r="P92" s="15" t="str">
        <f>IF(O92="","",SUMIF('Daily Fills'!K70:K20068,'Growth Plan &amp; Statistics'!M92,'Daily Fills'!E70:E20068)/1000000)</f>
        <v/>
      </c>
      <c r="Q92" s="2"/>
      <c r="R92" s="2" t="str">
        <f t="shared" si="23"/>
        <v/>
      </c>
      <c r="S92" s="7"/>
    </row>
    <row r="93" spans="1:19">
      <c r="A93" s="2">
        <v>74</v>
      </c>
      <c r="B93" s="2">
        <f t="shared" si="21"/>
        <v>15</v>
      </c>
      <c r="C93" s="2">
        <f t="shared" si="18"/>
        <v>4</v>
      </c>
      <c r="D93" s="51">
        <f t="shared" ca="1" si="24"/>
        <v>41896</v>
      </c>
      <c r="E93" s="2">
        <f t="shared" si="25"/>
        <v>2065</v>
      </c>
      <c r="F93" s="15">
        <f>ROUND(MIN($B$14,IF(SizeCalc="margin",E93*$E$13*$E$12/100000,E93*$I$13/$I$12/10)),2)</f>
        <v>0.21</v>
      </c>
      <c r="G93" s="15">
        <f t="shared" si="20"/>
        <v>10</v>
      </c>
      <c r="H93" s="15">
        <f t="shared" si="26"/>
        <v>21</v>
      </c>
      <c r="I93" s="6">
        <f t="shared" si="27"/>
        <v>2086</v>
      </c>
      <c r="J93" s="6">
        <f t="shared" si="19"/>
        <v>1086</v>
      </c>
      <c r="K93" s="18">
        <f t="shared" si="22"/>
        <v>1.0169491525423728E-2</v>
      </c>
      <c r="L93" s="18"/>
      <c r="M93" s="72"/>
      <c r="N93" s="2" t="str">
        <f>IF(M93="","",SUMIF('Daily Fills'!K71:K20057,'Growth Plan &amp; Statistics'!M93,'Daily Fills'!N71:N20057))</f>
        <v/>
      </c>
      <c r="O93" s="15" t="str">
        <f>IF(N93="","",SUMIF('Daily Fills'!K71:K20057,'Growth Plan &amp; Statistics'!M93,'Daily Fills'!O71:O20057))</f>
        <v/>
      </c>
      <c r="P93" s="15" t="str">
        <f>IF(O93="","",SUMIF('Daily Fills'!K71:K20069,'Growth Plan &amp; Statistics'!M93,'Daily Fills'!E71:E20069)/1000000)</f>
        <v/>
      </c>
      <c r="Q93" s="2"/>
      <c r="R93" s="2" t="str">
        <f t="shared" si="23"/>
        <v/>
      </c>
      <c r="S93" s="7"/>
    </row>
    <row r="94" spans="1:19">
      <c r="A94" s="2">
        <v>75</v>
      </c>
      <c r="B94" s="2">
        <f t="shared" si="21"/>
        <v>15</v>
      </c>
      <c r="C94" s="2">
        <f t="shared" si="18"/>
        <v>4</v>
      </c>
      <c r="D94" s="51">
        <f t="shared" ca="1" si="24"/>
        <v>41896</v>
      </c>
      <c r="E94" s="2">
        <f t="shared" si="25"/>
        <v>2086</v>
      </c>
      <c r="F94" s="15">
        <f>ROUND(MIN($B$14,IF(SizeCalc="margin",E94*$E$13*$E$12/100000,E94*$I$13/$I$12/10)),2)</f>
        <v>0.21</v>
      </c>
      <c r="G94" s="15">
        <f t="shared" si="20"/>
        <v>10</v>
      </c>
      <c r="H94" s="15">
        <f t="shared" si="26"/>
        <v>21</v>
      </c>
      <c r="I94" s="6">
        <f t="shared" si="27"/>
        <v>2107</v>
      </c>
      <c r="J94" s="6">
        <f t="shared" si="19"/>
        <v>1107</v>
      </c>
      <c r="K94" s="18">
        <f t="shared" si="22"/>
        <v>1.0067114093959731E-2</v>
      </c>
      <c r="L94" s="18"/>
      <c r="M94" s="72"/>
      <c r="N94" s="2" t="str">
        <f>IF(M94="","",SUMIF('Daily Fills'!K72:K20058,'Growth Plan &amp; Statistics'!M94,'Daily Fills'!N72:N20058))</f>
        <v/>
      </c>
      <c r="O94" s="15" t="str">
        <f>IF(N94="","",SUMIF('Daily Fills'!K72:K20058,'Growth Plan &amp; Statistics'!M94,'Daily Fills'!O72:O20058))</f>
        <v/>
      </c>
      <c r="P94" s="15" t="str">
        <f>IF(O94="","",SUMIF('Daily Fills'!K72:K20070,'Growth Plan &amp; Statistics'!M94,'Daily Fills'!E72:E20070)/1000000)</f>
        <v/>
      </c>
      <c r="Q94" s="2"/>
      <c r="R94" s="2" t="str">
        <f t="shared" si="23"/>
        <v/>
      </c>
      <c r="S94" s="7"/>
    </row>
    <row r="95" spans="1:19">
      <c r="A95" s="2">
        <v>76</v>
      </c>
      <c r="B95" s="2">
        <f t="shared" si="21"/>
        <v>16</v>
      </c>
      <c r="C95" s="2">
        <f t="shared" si="18"/>
        <v>4</v>
      </c>
      <c r="D95" s="51">
        <f t="shared" ca="1" si="24"/>
        <v>41896</v>
      </c>
      <c r="E95" s="2">
        <f t="shared" si="25"/>
        <v>2107</v>
      </c>
      <c r="F95" s="15">
        <f>ROUND(MIN($B$14,IF(SizeCalc="margin",E95*$E$13*$E$12/100000,E95*$I$13/$I$12/10)),2)</f>
        <v>0.21</v>
      </c>
      <c r="G95" s="15">
        <f t="shared" si="20"/>
        <v>10</v>
      </c>
      <c r="H95" s="15">
        <f t="shared" si="26"/>
        <v>21</v>
      </c>
      <c r="I95" s="6">
        <f t="shared" si="27"/>
        <v>2128</v>
      </c>
      <c r="J95" s="6">
        <f t="shared" si="19"/>
        <v>1128</v>
      </c>
      <c r="K95" s="18">
        <f t="shared" si="22"/>
        <v>9.9667774086378731E-3</v>
      </c>
      <c r="L95" s="18"/>
      <c r="M95" s="72"/>
      <c r="N95" s="2" t="str">
        <f>IF(M95="","",SUMIF('Daily Fills'!K73:K20059,'Growth Plan &amp; Statistics'!M95,'Daily Fills'!N73:N20059))</f>
        <v/>
      </c>
      <c r="O95" s="15" t="str">
        <f>IF(N95="","",SUMIF('Daily Fills'!K73:K20059,'Growth Plan &amp; Statistics'!M95,'Daily Fills'!O73:O20059))</f>
        <v/>
      </c>
      <c r="P95" s="15" t="str">
        <f>IF(O95="","",SUMIF('Daily Fills'!K73:K20071,'Growth Plan &amp; Statistics'!M95,'Daily Fills'!E73:E20071)/1000000)</f>
        <v/>
      </c>
      <c r="Q95" s="2"/>
      <c r="R95" s="2" t="str">
        <f t="shared" si="23"/>
        <v/>
      </c>
      <c r="S95" s="7"/>
    </row>
    <row r="96" spans="1:19">
      <c r="A96" s="2">
        <v>77</v>
      </c>
      <c r="B96" s="2">
        <f t="shared" si="21"/>
        <v>16</v>
      </c>
      <c r="C96" s="2">
        <f t="shared" si="18"/>
        <v>4</v>
      </c>
      <c r="D96" s="51">
        <f t="shared" ca="1" si="24"/>
        <v>41896</v>
      </c>
      <c r="E96" s="2">
        <f t="shared" si="25"/>
        <v>2128</v>
      </c>
      <c r="F96" s="15">
        <f>ROUND(MIN($B$14,IF(SizeCalc="margin",E96*$E$13*$E$12/100000,E96*$I$13/$I$12/10)),2)</f>
        <v>0.21</v>
      </c>
      <c r="G96" s="15">
        <f t="shared" si="20"/>
        <v>10</v>
      </c>
      <c r="H96" s="15">
        <f t="shared" si="26"/>
        <v>21</v>
      </c>
      <c r="I96" s="6">
        <f t="shared" si="27"/>
        <v>2149</v>
      </c>
      <c r="J96" s="6">
        <f t="shared" si="19"/>
        <v>1149</v>
      </c>
      <c r="K96" s="18">
        <f t="shared" si="22"/>
        <v>9.8684210526315784E-3</v>
      </c>
      <c r="L96" s="18"/>
      <c r="M96" s="72"/>
      <c r="N96" s="2" t="str">
        <f>IF(M96="","",SUMIF('Daily Fills'!K74:K20060,'Growth Plan &amp; Statistics'!M96,'Daily Fills'!N74:N20060))</f>
        <v/>
      </c>
      <c r="O96" s="15" t="str">
        <f>IF(N96="","",SUMIF('Daily Fills'!K74:K20060,'Growth Plan &amp; Statistics'!M96,'Daily Fills'!O74:O20060))</f>
        <v/>
      </c>
      <c r="P96" s="15" t="str">
        <f>IF(O96="","",SUMIF('Daily Fills'!K74:K20072,'Growth Plan &amp; Statistics'!M96,'Daily Fills'!E74:E20072)/1000000)</f>
        <v/>
      </c>
      <c r="Q96" s="2"/>
      <c r="R96" s="2" t="str">
        <f t="shared" si="23"/>
        <v/>
      </c>
      <c r="S96" s="7"/>
    </row>
    <row r="97" spans="1:19">
      <c r="A97" s="2">
        <v>78</v>
      </c>
      <c r="B97" s="2">
        <f t="shared" si="21"/>
        <v>16</v>
      </c>
      <c r="C97" s="2">
        <f t="shared" si="18"/>
        <v>4</v>
      </c>
      <c r="D97" s="51">
        <f t="shared" ca="1" si="24"/>
        <v>41896</v>
      </c>
      <c r="E97" s="2">
        <f t="shared" si="25"/>
        <v>2149</v>
      </c>
      <c r="F97" s="15">
        <f>ROUND(MIN($B$14,IF(SizeCalc="margin",E97*$E$13*$E$12/100000,E97*$I$13/$I$12/10)),2)</f>
        <v>0.21</v>
      </c>
      <c r="G97" s="15">
        <f t="shared" si="20"/>
        <v>10</v>
      </c>
      <c r="H97" s="15">
        <f t="shared" si="26"/>
        <v>21</v>
      </c>
      <c r="I97" s="6">
        <f t="shared" si="27"/>
        <v>2170</v>
      </c>
      <c r="J97" s="6">
        <f t="shared" si="19"/>
        <v>1170</v>
      </c>
      <c r="K97" s="18">
        <f t="shared" si="22"/>
        <v>9.7719869706840382E-3</v>
      </c>
      <c r="L97" s="18"/>
      <c r="M97" s="72"/>
      <c r="N97" s="2" t="str">
        <f>IF(M97="","",SUMIF('Daily Fills'!K75:K20061,'Growth Plan &amp; Statistics'!M97,'Daily Fills'!N75:N20061))</f>
        <v/>
      </c>
      <c r="O97" s="15" t="str">
        <f>IF(N97="","",SUMIF('Daily Fills'!K75:K20061,'Growth Plan &amp; Statistics'!M97,'Daily Fills'!O75:O20061))</f>
        <v/>
      </c>
      <c r="P97" s="15" t="str">
        <f>IF(O97="","",SUMIF('Daily Fills'!K75:K20073,'Growth Plan &amp; Statistics'!M97,'Daily Fills'!E75:E20073)/1000000)</f>
        <v/>
      </c>
      <c r="Q97" s="2"/>
      <c r="R97" s="2" t="str">
        <f t="shared" si="23"/>
        <v/>
      </c>
      <c r="S97" s="7"/>
    </row>
    <row r="98" spans="1:19">
      <c r="A98" s="2">
        <v>79</v>
      </c>
      <c r="B98" s="2">
        <f t="shared" si="21"/>
        <v>16</v>
      </c>
      <c r="C98" s="2">
        <f t="shared" si="18"/>
        <v>4</v>
      </c>
      <c r="D98" s="51">
        <f t="shared" ca="1" si="24"/>
        <v>41896</v>
      </c>
      <c r="E98" s="2">
        <f t="shared" si="25"/>
        <v>2170</v>
      </c>
      <c r="F98" s="15">
        <f>ROUND(MIN($B$14,IF(SizeCalc="margin",E98*$E$13*$E$12/100000,E98*$I$13/$I$12/10)),2)</f>
        <v>0.22</v>
      </c>
      <c r="G98" s="15">
        <f t="shared" si="20"/>
        <v>10</v>
      </c>
      <c r="H98" s="15">
        <f t="shared" si="26"/>
        <v>22</v>
      </c>
      <c r="I98" s="6">
        <f t="shared" si="27"/>
        <v>2192</v>
      </c>
      <c r="J98" s="6">
        <f t="shared" si="19"/>
        <v>1192</v>
      </c>
      <c r="K98" s="18">
        <f t="shared" si="22"/>
        <v>1.0138248847926268E-2</v>
      </c>
      <c r="L98" s="18"/>
      <c r="M98" s="72"/>
      <c r="N98" s="2" t="str">
        <f>IF(M98="","",SUMIF('Daily Fills'!K76:K20062,'Growth Plan &amp; Statistics'!M98,'Daily Fills'!N76:N20062))</f>
        <v/>
      </c>
      <c r="O98" s="15" t="str">
        <f>IF(N98="","",SUMIF('Daily Fills'!K76:K20062,'Growth Plan &amp; Statistics'!M98,'Daily Fills'!O76:O20062))</f>
        <v/>
      </c>
      <c r="P98" s="15" t="str">
        <f>IF(O98="","",SUMIF('Daily Fills'!K76:K20074,'Growth Plan &amp; Statistics'!M98,'Daily Fills'!E76:E20074)/1000000)</f>
        <v/>
      </c>
      <c r="Q98" s="2"/>
      <c r="R98" s="2" t="str">
        <f t="shared" si="23"/>
        <v/>
      </c>
      <c r="S98" s="7"/>
    </row>
    <row r="99" spans="1:19">
      <c r="A99" s="2">
        <v>80</v>
      </c>
      <c r="B99" s="2">
        <f t="shared" si="21"/>
        <v>16</v>
      </c>
      <c r="C99" s="2">
        <f t="shared" si="18"/>
        <v>4</v>
      </c>
      <c r="D99" s="51">
        <f t="shared" ca="1" si="24"/>
        <v>41896</v>
      </c>
      <c r="E99" s="2">
        <f t="shared" si="25"/>
        <v>2192</v>
      </c>
      <c r="F99" s="15">
        <f>ROUND(MIN($B$14,IF(SizeCalc="margin",E99*$E$13*$E$12/100000,E99*$I$13/$I$12/10)),2)</f>
        <v>0.22</v>
      </c>
      <c r="G99" s="15">
        <f t="shared" si="20"/>
        <v>10</v>
      </c>
      <c r="H99" s="15">
        <f t="shared" si="26"/>
        <v>22</v>
      </c>
      <c r="I99" s="6">
        <f t="shared" si="27"/>
        <v>2214</v>
      </c>
      <c r="J99" s="6">
        <f t="shared" si="19"/>
        <v>1214</v>
      </c>
      <c r="K99" s="18">
        <f t="shared" si="22"/>
        <v>1.0036496350364963E-2</v>
      </c>
      <c r="L99" s="18"/>
      <c r="M99" s="72"/>
      <c r="N99" s="2" t="str">
        <f>IF(M99="","",SUMIF('Daily Fills'!K77:K20063,'Growth Plan &amp; Statistics'!M99,'Daily Fills'!N77:N20063))</f>
        <v/>
      </c>
      <c r="O99" s="15" t="str">
        <f>IF(N99="","",SUMIF('Daily Fills'!K77:K20063,'Growth Plan &amp; Statistics'!M99,'Daily Fills'!O77:O20063))</f>
        <v/>
      </c>
      <c r="P99" s="15" t="str">
        <f>IF(O99="","",SUMIF('Daily Fills'!K77:K20075,'Growth Plan &amp; Statistics'!M99,'Daily Fills'!E77:E20075)/1000000)</f>
        <v/>
      </c>
      <c r="Q99" s="2"/>
      <c r="R99" s="2" t="str">
        <f t="shared" si="23"/>
        <v/>
      </c>
      <c r="S99" s="7"/>
    </row>
    <row r="100" spans="1:19">
      <c r="A100" s="2">
        <v>81</v>
      </c>
      <c r="B100" s="2">
        <f t="shared" si="21"/>
        <v>17</v>
      </c>
      <c r="C100" s="2">
        <f t="shared" si="18"/>
        <v>4</v>
      </c>
      <c r="D100" s="51">
        <f t="shared" ca="1" si="24"/>
        <v>41896</v>
      </c>
      <c r="E100" s="2">
        <f t="shared" si="25"/>
        <v>2214</v>
      </c>
      <c r="F100" s="15">
        <f>ROUND(MIN($B$14,IF(SizeCalc="margin",E100*$E$13*$E$12/100000,E100*$I$13/$I$12/10)),2)</f>
        <v>0.22</v>
      </c>
      <c r="G100" s="15">
        <f t="shared" si="20"/>
        <v>10</v>
      </c>
      <c r="H100" s="15">
        <f t="shared" si="26"/>
        <v>22</v>
      </c>
      <c r="I100" s="6">
        <f t="shared" si="27"/>
        <v>2236</v>
      </c>
      <c r="J100" s="6">
        <f t="shared" si="19"/>
        <v>1236</v>
      </c>
      <c r="K100" s="18">
        <f t="shared" si="22"/>
        <v>9.9367660343270096E-3</v>
      </c>
      <c r="L100" s="18"/>
      <c r="M100" s="72"/>
      <c r="N100" s="2" t="str">
        <f>IF(M100="","",SUMIF('Daily Fills'!K78:K20064,'Growth Plan &amp; Statistics'!M100,'Daily Fills'!N78:N20064))</f>
        <v/>
      </c>
      <c r="O100" s="15" t="str">
        <f>IF(N100="","",SUMIF('Daily Fills'!K78:K20064,'Growth Plan &amp; Statistics'!M100,'Daily Fills'!O78:O20064))</f>
        <v/>
      </c>
      <c r="P100" s="15" t="str">
        <f>IF(O100="","",SUMIF('Daily Fills'!K78:K20076,'Growth Plan &amp; Statistics'!M100,'Daily Fills'!E78:E20076)/1000000)</f>
        <v/>
      </c>
      <c r="Q100" s="2"/>
      <c r="R100" s="2" t="str">
        <f t="shared" si="23"/>
        <v/>
      </c>
      <c r="S100" s="7"/>
    </row>
    <row r="101" spans="1:19">
      <c r="A101" s="2">
        <v>82</v>
      </c>
      <c r="B101" s="2">
        <f t="shared" si="21"/>
        <v>17</v>
      </c>
      <c r="C101" s="2">
        <f t="shared" si="18"/>
        <v>4</v>
      </c>
      <c r="D101" s="51">
        <f t="shared" ca="1" si="24"/>
        <v>41896</v>
      </c>
      <c r="E101" s="2">
        <f t="shared" si="25"/>
        <v>2236</v>
      </c>
      <c r="F101" s="15">
        <f>ROUND(MIN($B$14,IF(SizeCalc="margin",E101*$E$13*$E$12/100000,E101*$I$13/$I$12/10)),2)</f>
        <v>0.22</v>
      </c>
      <c r="G101" s="15">
        <f t="shared" si="20"/>
        <v>10</v>
      </c>
      <c r="H101" s="15">
        <f t="shared" si="26"/>
        <v>22</v>
      </c>
      <c r="I101" s="6">
        <f t="shared" si="27"/>
        <v>2258</v>
      </c>
      <c r="J101" s="6">
        <f t="shared" si="19"/>
        <v>1258</v>
      </c>
      <c r="K101" s="18">
        <f t="shared" si="22"/>
        <v>9.8389982110912346E-3</v>
      </c>
      <c r="L101" s="18"/>
      <c r="M101" s="72"/>
      <c r="N101" s="2" t="str">
        <f>IF(M101="","",SUMIF('Daily Fills'!K79:K20065,'Growth Plan &amp; Statistics'!M101,'Daily Fills'!N79:N20065))</f>
        <v/>
      </c>
      <c r="O101" s="15" t="str">
        <f>IF(N101="","",SUMIF('Daily Fills'!K79:K20065,'Growth Plan &amp; Statistics'!M101,'Daily Fills'!O79:O20065))</f>
        <v/>
      </c>
      <c r="P101" s="15" t="str">
        <f>IF(O101="","",SUMIF('Daily Fills'!K79:K20077,'Growth Plan &amp; Statistics'!M101,'Daily Fills'!E79:E20077)/1000000)</f>
        <v/>
      </c>
      <c r="Q101" s="2"/>
      <c r="R101" s="2" t="str">
        <f t="shared" si="23"/>
        <v/>
      </c>
      <c r="S101" s="7"/>
    </row>
    <row r="102" spans="1:19">
      <c r="A102" s="2">
        <v>83</v>
      </c>
      <c r="B102" s="2">
        <f t="shared" si="21"/>
        <v>17</v>
      </c>
      <c r="C102" s="2">
        <f t="shared" si="18"/>
        <v>4</v>
      </c>
      <c r="D102" s="51">
        <f t="shared" ca="1" si="24"/>
        <v>41896</v>
      </c>
      <c r="E102" s="2">
        <f t="shared" si="25"/>
        <v>2258</v>
      </c>
      <c r="F102" s="15">
        <f>ROUND(MIN($B$14,IF(SizeCalc="margin",E102*$E$13*$E$12/100000,E102*$I$13/$I$12/10)),2)</f>
        <v>0.23</v>
      </c>
      <c r="G102" s="15">
        <f t="shared" si="20"/>
        <v>10</v>
      </c>
      <c r="H102" s="15">
        <f t="shared" si="26"/>
        <v>23.000000000000004</v>
      </c>
      <c r="I102" s="6">
        <f t="shared" si="27"/>
        <v>2281</v>
      </c>
      <c r="J102" s="6">
        <f t="shared" si="19"/>
        <v>1281</v>
      </c>
      <c r="K102" s="18">
        <f t="shared" si="22"/>
        <v>1.0186005314437557E-2</v>
      </c>
      <c r="L102" s="18"/>
      <c r="M102" s="72"/>
      <c r="N102" s="2" t="str">
        <f>IF(M102="","",SUMIF('Daily Fills'!K80:K20066,'Growth Plan &amp; Statistics'!M102,'Daily Fills'!N80:N20066))</f>
        <v/>
      </c>
      <c r="O102" s="15" t="str">
        <f>IF(N102="","",SUMIF('Daily Fills'!K80:K20066,'Growth Plan &amp; Statistics'!M102,'Daily Fills'!O80:O20066))</f>
        <v/>
      </c>
      <c r="P102" s="15" t="str">
        <f>IF(O102="","",SUMIF('Daily Fills'!K80:K20078,'Growth Plan &amp; Statistics'!M102,'Daily Fills'!E80:E20078)/1000000)</f>
        <v/>
      </c>
      <c r="Q102" s="2"/>
      <c r="R102" s="2" t="str">
        <f t="shared" si="23"/>
        <v/>
      </c>
      <c r="S102" s="7"/>
    </row>
    <row r="103" spans="1:19">
      <c r="A103" s="2">
        <v>84</v>
      </c>
      <c r="B103" s="2">
        <f t="shared" si="21"/>
        <v>17</v>
      </c>
      <c r="C103" s="2">
        <f t="shared" si="18"/>
        <v>5</v>
      </c>
      <c r="D103" s="51">
        <f t="shared" ca="1" si="24"/>
        <v>41926</v>
      </c>
      <c r="E103" s="2">
        <f t="shared" si="25"/>
        <v>2281</v>
      </c>
      <c r="F103" s="15">
        <f>ROUND(MIN($B$14,IF(SizeCalc="margin",E103*$E$13*$E$12/100000,E103*$I$13/$I$12/10)),2)</f>
        <v>0.23</v>
      </c>
      <c r="G103" s="15">
        <f t="shared" si="20"/>
        <v>10</v>
      </c>
      <c r="H103" s="15">
        <f t="shared" si="26"/>
        <v>23.000000000000004</v>
      </c>
      <c r="I103" s="6">
        <f t="shared" si="27"/>
        <v>2304</v>
      </c>
      <c r="J103" s="6">
        <f t="shared" si="19"/>
        <v>1304</v>
      </c>
      <c r="K103" s="18">
        <f t="shared" si="22"/>
        <v>1.0083296799649278E-2</v>
      </c>
      <c r="L103" s="18"/>
      <c r="M103" s="72"/>
      <c r="N103" s="2" t="str">
        <f>IF(M103="","",SUMIF('Daily Fills'!K81:K20067,'Growth Plan &amp; Statistics'!M103,'Daily Fills'!N81:N20067))</f>
        <v/>
      </c>
      <c r="O103" s="15" t="str">
        <f>IF(N103="","",SUMIF('Daily Fills'!K81:K20067,'Growth Plan &amp; Statistics'!M103,'Daily Fills'!O81:O20067))</f>
        <v/>
      </c>
      <c r="P103" s="15" t="str">
        <f>IF(O103="","",SUMIF('Daily Fills'!K81:K20079,'Growth Plan &amp; Statistics'!M103,'Daily Fills'!E81:E20079)/1000000)</f>
        <v/>
      </c>
      <c r="Q103" s="2"/>
      <c r="R103" s="2" t="str">
        <f t="shared" si="23"/>
        <v/>
      </c>
      <c r="S103" s="7"/>
    </row>
    <row r="104" spans="1:19">
      <c r="A104" s="2">
        <v>85</v>
      </c>
      <c r="B104" s="2">
        <f t="shared" si="21"/>
        <v>17</v>
      </c>
      <c r="C104" s="2">
        <f t="shared" si="18"/>
        <v>5</v>
      </c>
      <c r="D104" s="51">
        <f t="shared" ca="1" si="24"/>
        <v>41926</v>
      </c>
      <c r="E104" s="2">
        <f t="shared" si="25"/>
        <v>2304</v>
      </c>
      <c r="F104" s="15">
        <f>ROUND(MIN($B$14,IF(SizeCalc="margin",E104*$E$13*$E$12/100000,E104*$I$13/$I$12/10)),2)</f>
        <v>0.23</v>
      </c>
      <c r="G104" s="15">
        <f t="shared" si="20"/>
        <v>10</v>
      </c>
      <c r="H104" s="15">
        <f t="shared" si="26"/>
        <v>23.000000000000004</v>
      </c>
      <c r="I104" s="6">
        <f t="shared" si="27"/>
        <v>2327</v>
      </c>
      <c r="J104" s="6">
        <f t="shared" si="19"/>
        <v>1327</v>
      </c>
      <c r="K104" s="18">
        <f t="shared" si="22"/>
        <v>9.9826388888888899E-3</v>
      </c>
      <c r="L104" s="18"/>
      <c r="M104" s="72"/>
      <c r="N104" s="2" t="str">
        <f>IF(M104="","",SUMIF('Daily Fills'!K82:K20068,'Growth Plan &amp; Statistics'!M104,'Daily Fills'!N82:N20068))</f>
        <v/>
      </c>
      <c r="O104" s="15" t="str">
        <f>IF(N104="","",SUMIF('Daily Fills'!K82:K20068,'Growth Plan &amp; Statistics'!M104,'Daily Fills'!O82:O20068))</f>
        <v/>
      </c>
      <c r="P104" s="15" t="str">
        <f>IF(O104="","",SUMIF('Daily Fills'!K82:K20080,'Growth Plan &amp; Statistics'!M104,'Daily Fills'!E82:E20080)/1000000)</f>
        <v/>
      </c>
      <c r="Q104" s="2"/>
      <c r="R104" s="2" t="str">
        <f t="shared" si="23"/>
        <v/>
      </c>
      <c r="S104" s="7"/>
    </row>
    <row r="105" spans="1:19">
      <c r="A105" s="2">
        <v>86</v>
      </c>
      <c r="B105" s="2">
        <f t="shared" si="21"/>
        <v>18</v>
      </c>
      <c r="C105" s="2">
        <f t="shared" si="18"/>
        <v>5</v>
      </c>
      <c r="D105" s="51">
        <f t="shared" ca="1" si="24"/>
        <v>41926</v>
      </c>
      <c r="E105" s="2">
        <f t="shared" si="25"/>
        <v>2327</v>
      </c>
      <c r="F105" s="15">
        <f>ROUND(MIN($B$14,IF(SizeCalc="margin",E105*$E$13*$E$12/100000,E105*$I$13/$I$12/10)),2)</f>
        <v>0.23</v>
      </c>
      <c r="G105" s="15">
        <f t="shared" si="20"/>
        <v>10</v>
      </c>
      <c r="H105" s="15">
        <f t="shared" si="26"/>
        <v>23.000000000000004</v>
      </c>
      <c r="I105" s="6">
        <f t="shared" si="27"/>
        <v>2350</v>
      </c>
      <c r="J105" s="6">
        <f t="shared" si="19"/>
        <v>1350</v>
      </c>
      <c r="K105" s="18">
        <f t="shared" si="22"/>
        <v>9.8839707778255285E-3</v>
      </c>
      <c r="L105" s="18"/>
      <c r="M105" s="72"/>
      <c r="N105" s="2" t="str">
        <f>IF(M105="","",SUMIF('Daily Fills'!K83:K20069,'Growth Plan &amp; Statistics'!M105,'Daily Fills'!N83:N20069))</f>
        <v/>
      </c>
      <c r="O105" s="15" t="str">
        <f>IF(N105="","",SUMIF('Daily Fills'!K83:K20069,'Growth Plan &amp; Statistics'!M105,'Daily Fills'!O83:O20069))</f>
        <v/>
      </c>
      <c r="P105" s="15" t="str">
        <f>IF(O105="","",SUMIF('Daily Fills'!K83:K20081,'Growth Plan &amp; Statistics'!M105,'Daily Fills'!E83:E20081)/1000000)</f>
        <v/>
      </c>
      <c r="Q105" s="2"/>
      <c r="R105" s="2" t="str">
        <f t="shared" si="23"/>
        <v/>
      </c>
      <c r="S105" s="7"/>
    </row>
    <row r="106" spans="1:19">
      <c r="A106" s="2">
        <v>87</v>
      </c>
      <c r="B106" s="2">
        <f t="shared" si="21"/>
        <v>18</v>
      </c>
      <c r="C106" s="2">
        <f t="shared" si="18"/>
        <v>5</v>
      </c>
      <c r="D106" s="51">
        <f t="shared" ca="1" si="24"/>
        <v>41926</v>
      </c>
      <c r="E106" s="2">
        <f t="shared" si="25"/>
        <v>2350</v>
      </c>
      <c r="F106" s="15">
        <f>ROUND(MIN($B$14,IF(SizeCalc="margin",E106*$E$13*$E$12/100000,E106*$I$13/$I$12/10)),2)</f>
        <v>0.24</v>
      </c>
      <c r="G106" s="15">
        <f t="shared" si="20"/>
        <v>10</v>
      </c>
      <c r="H106" s="15">
        <f t="shared" si="26"/>
        <v>24</v>
      </c>
      <c r="I106" s="6">
        <f t="shared" si="27"/>
        <v>2374</v>
      </c>
      <c r="J106" s="6">
        <f t="shared" si="19"/>
        <v>1374</v>
      </c>
      <c r="K106" s="18">
        <f t="shared" si="22"/>
        <v>1.0212765957446808E-2</v>
      </c>
      <c r="L106" s="18"/>
      <c r="M106" s="72"/>
      <c r="N106" s="2" t="str">
        <f>IF(M106="","",SUMIF('Daily Fills'!K84:K20070,'Growth Plan &amp; Statistics'!M106,'Daily Fills'!N84:N20070))</f>
        <v/>
      </c>
      <c r="O106" s="15" t="str">
        <f>IF(N106="","",SUMIF('Daily Fills'!K84:K20070,'Growth Plan &amp; Statistics'!M106,'Daily Fills'!O84:O20070))</f>
        <v/>
      </c>
      <c r="P106" s="15" t="str">
        <f>IF(O106="","",SUMIF('Daily Fills'!K84:K20082,'Growth Plan &amp; Statistics'!M106,'Daily Fills'!E84:E20082)/1000000)</f>
        <v/>
      </c>
      <c r="Q106" s="2"/>
      <c r="R106" s="2" t="str">
        <f t="shared" si="23"/>
        <v/>
      </c>
      <c r="S106" s="7"/>
    </row>
    <row r="107" spans="1:19">
      <c r="A107" s="2">
        <v>88</v>
      </c>
      <c r="B107" s="2">
        <f t="shared" si="21"/>
        <v>18</v>
      </c>
      <c r="C107" s="2">
        <f t="shared" si="18"/>
        <v>5</v>
      </c>
      <c r="D107" s="51">
        <f t="shared" ca="1" si="24"/>
        <v>41926</v>
      </c>
      <c r="E107" s="2">
        <f t="shared" si="25"/>
        <v>2374</v>
      </c>
      <c r="F107" s="15">
        <f>ROUND(MIN($B$14,IF(SizeCalc="margin",E107*$E$13*$E$12/100000,E107*$I$13/$I$12/10)),2)</f>
        <v>0.24</v>
      </c>
      <c r="G107" s="15">
        <f t="shared" si="20"/>
        <v>10</v>
      </c>
      <c r="H107" s="15">
        <f t="shared" si="26"/>
        <v>24</v>
      </c>
      <c r="I107" s="6">
        <f t="shared" si="27"/>
        <v>2398</v>
      </c>
      <c r="J107" s="6">
        <f t="shared" si="19"/>
        <v>1398</v>
      </c>
      <c r="K107" s="18">
        <f t="shared" si="22"/>
        <v>1.0109519797809604E-2</v>
      </c>
      <c r="L107" s="18"/>
      <c r="M107" s="72"/>
      <c r="N107" s="2" t="str">
        <f>IF(M107="","",SUMIF('Daily Fills'!K85:K20071,'Growth Plan &amp; Statistics'!M107,'Daily Fills'!N85:N20071))</f>
        <v/>
      </c>
      <c r="O107" s="15" t="str">
        <f>IF(N107="","",SUMIF('Daily Fills'!K85:K20071,'Growth Plan &amp; Statistics'!M107,'Daily Fills'!O85:O20071))</f>
        <v/>
      </c>
      <c r="P107" s="15" t="str">
        <f>IF(O107="","",SUMIF('Daily Fills'!K85:K20083,'Growth Plan &amp; Statistics'!M107,'Daily Fills'!E85:E20083)/1000000)</f>
        <v/>
      </c>
      <c r="Q107" s="2"/>
      <c r="R107" s="2" t="str">
        <f t="shared" si="23"/>
        <v/>
      </c>
      <c r="S107" s="7"/>
    </row>
    <row r="108" spans="1:19">
      <c r="A108" s="2">
        <v>89</v>
      </c>
      <c r="B108" s="2">
        <f t="shared" si="21"/>
        <v>18</v>
      </c>
      <c r="C108" s="2">
        <f t="shared" si="18"/>
        <v>5</v>
      </c>
      <c r="D108" s="51">
        <f t="shared" ca="1" si="24"/>
        <v>41926</v>
      </c>
      <c r="E108" s="2">
        <f t="shared" si="25"/>
        <v>2398</v>
      </c>
      <c r="F108" s="15">
        <f>ROUND(MIN($B$14,IF(SizeCalc="margin",E108*$E$13*$E$12/100000,E108*$I$13/$I$12/10)),2)</f>
        <v>0.24</v>
      </c>
      <c r="G108" s="15">
        <f t="shared" si="20"/>
        <v>10</v>
      </c>
      <c r="H108" s="15">
        <f t="shared" si="26"/>
        <v>24</v>
      </c>
      <c r="I108" s="6">
        <f t="shared" si="27"/>
        <v>2422</v>
      </c>
      <c r="J108" s="6">
        <f t="shared" si="19"/>
        <v>1422</v>
      </c>
      <c r="K108" s="18">
        <f t="shared" si="22"/>
        <v>1.0008340283569641E-2</v>
      </c>
      <c r="L108" s="18"/>
      <c r="M108" s="72"/>
      <c r="N108" s="2" t="str">
        <f>IF(M108="","",SUMIF('Daily Fills'!K86:K20072,'Growth Plan &amp; Statistics'!M108,'Daily Fills'!N86:N20072))</f>
        <v/>
      </c>
      <c r="O108" s="15" t="str">
        <f>IF(N108="","",SUMIF('Daily Fills'!K86:K20072,'Growth Plan &amp; Statistics'!M108,'Daily Fills'!O86:O20072))</f>
        <v/>
      </c>
      <c r="P108" s="15" t="str">
        <f>IF(O108="","",SUMIF('Daily Fills'!K86:K20084,'Growth Plan &amp; Statistics'!M108,'Daily Fills'!E86:E20084)/1000000)</f>
        <v/>
      </c>
      <c r="Q108" s="2"/>
      <c r="R108" s="2" t="str">
        <f t="shared" si="23"/>
        <v/>
      </c>
      <c r="S108" s="7"/>
    </row>
    <row r="109" spans="1:19">
      <c r="A109" s="2">
        <v>90</v>
      </c>
      <c r="B109" s="2">
        <f t="shared" si="21"/>
        <v>18</v>
      </c>
      <c r="C109" s="2">
        <f t="shared" ref="C109:C172" si="28">ROUNDUP(A109/20.83333333,0)</f>
        <v>5</v>
      </c>
      <c r="D109" s="51">
        <f t="shared" ca="1" si="24"/>
        <v>41926</v>
      </c>
      <c r="E109" s="2">
        <f t="shared" si="25"/>
        <v>2422</v>
      </c>
      <c r="F109" s="15">
        <f>ROUND(MIN($B$14,IF(SizeCalc="margin",E109*$E$13*$E$12/100000,E109*$I$13/$I$12/10)),2)</f>
        <v>0.24</v>
      </c>
      <c r="G109" s="15">
        <f t="shared" si="20"/>
        <v>10</v>
      </c>
      <c r="H109" s="15">
        <f t="shared" si="26"/>
        <v>24</v>
      </c>
      <c r="I109" s="6">
        <f t="shared" si="27"/>
        <v>2446</v>
      </c>
      <c r="J109" s="6">
        <f t="shared" ref="J109:J172" si="29">J108+(I109-I108)</f>
        <v>1446</v>
      </c>
      <c r="K109" s="18">
        <f t="shared" si="22"/>
        <v>9.9091659785301399E-3</v>
      </c>
      <c r="L109" s="18"/>
      <c r="M109" s="72"/>
      <c r="N109" s="2" t="str">
        <f>IF(M109="","",SUMIF('Daily Fills'!K87:K20073,'Growth Plan &amp; Statistics'!M109,'Daily Fills'!N87:N20073))</f>
        <v/>
      </c>
      <c r="O109" s="15" t="str">
        <f>IF(N109="","",SUMIF('Daily Fills'!K87:K20073,'Growth Plan &amp; Statistics'!M109,'Daily Fills'!O87:O20073))</f>
        <v/>
      </c>
      <c r="P109" s="15" t="str">
        <f>IF(O109="","",SUMIF('Daily Fills'!K87:K20085,'Growth Plan &amp; Statistics'!M109,'Daily Fills'!E87:E20085)/1000000)</f>
        <v/>
      </c>
      <c r="Q109" s="2"/>
      <c r="R109" s="2" t="str">
        <f t="shared" si="23"/>
        <v/>
      </c>
      <c r="S109" s="7"/>
    </row>
    <row r="110" spans="1:19">
      <c r="A110" s="2">
        <v>91</v>
      </c>
      <c r="B110" s="2">
        <f t="shared" si="21"/>
        <v>19</v>
      </c>
      <c r="C110" s="2">
        <f t="shared" si="28"/>
        <v>5</v>
      </c>
      <c r="D110" s="51">
        <f t="shared" ca="1" si="24"/>
        <v>41926</v>
      </c>
      <c r="E110" s="2">
        <f t="shared" si="25"/>
        <v>2446</v>
      </c>
      <c r="F110" s="15">
        <f>ROUND(MIN($B$14,IF(SizeCalc="margin",E110*$E$13*$E$12/100000,E110*$I$13/$I$12/10)),2)</f>
        <v>0.24</v>
      </c>
      <c r="G110" s="15">
        <f t="shared" si="20"/>
        <v>10</v>
      </c>
      <c r="H110" s="15">
        <f t="shared" si="26"/>
        <v>24</v>
      </c>
      <c r="I110" s="6">
        <f t="shared" si="27"/>
        <v>2470</v>
      </c>
      <c r="J110" s="6">
        <f t="shared" si="29"/>
        <v>1470</v>
      </c>
      <c r="K110" s="18">
        <f t="shared" si="22"/>
        <v>9.8119378577269014E-3</v>
      </c>
      <c r="L110" s="18"/>
      <c r="M110" s="72"/>
      <c r="N110" s="2" t="str">
        <f>IF(M110="","",SUMIF('Daily Fills'!K88:K20074,'Growth Plan &amp; Statistics'!M110,'Daily Fills'!N88:N20074))</f>
        <v/>
      </c>
      <c r="O110" s="15" t="str">
        <f>IF(N110="","",SUMIF('Daily Fills'!K88:K20074,'Growth Plan &amp; Statistics'!M110,'Daily Fills'!O88:O20074))</f>
        <v/>
      </c>
      <c r="P110" s="15" t="str">
        <f>IF(O110="","",SUMIF('Daily Fills'!K88:K20086,'Growth Plan &amp; Statistics'!M110,'Daily Fills'!E88:E20086)/1000000)</f>
        <v/>
      </c>
      <c r="Q110" s="2"/>
      <c r="R110" s="2" t="str">
        <f t="shared" si="23"/>
        <v/>
      </c>
      <c r="S110" s="7"/>
    </row>
    <row r="111" spans="1:19">
      <c r="A111" s="2">
        <v>92</v>
      </c>
      <c r="B111" s="2">
        <f t="shared" si="21"/>
        <v>19</v>
      </c>
      <c r="C111" s="2">
        <f t="shared" si="28"/>
        <v>5</v>
      </c>
      <c r="D111" s="51">
        <f t="shared" ca="1" si="24"/>
        <v>41926</v>
      </c>
      <c r="E111" s="2">
        <f t="shared" si="25"/>
        <v>2470</v>
      </c>
      <c r="F111" s="15">
        <f>ROUND(MIN($B$14,IF(SizeCalc="margin",E111*$E$13*$E$12/100000,E111*$I$13/$I$12/10)),2)</f>
        <v>0.25</v>
      </c>
      <c r="G111" s="15">
        <f t="shared" si="20"/>
        <v>10</v>
      </c>
      <c r="H111" s="15">
        <f t="shared" si="26"/>
        <v>25</v>
      </c>
      <c r="I111" s="6">
        <f t="shared" si="27"/>
        <v>2495</v>
      </c>
      <c r="J111" s="6">
        <f t="shared" si="29"/>
        <v>1495</v>
      </c>
      <c r="K111" s="18">
        <f t="shared" si="22"/>
        <v>1.0121457489878543E-2</v>
      </c>
      <c r="L111" s="18"/>
      <c r="M111" s="72"/>
      <c r="N111" s="2" t="str">
        <f>IF(M111="","",SUMIF('Daily Fills'!K89:K20075,'Growth Plan &amp; Statistics'!M111,'Daily Fills'!N89:N20075))</f>
        <v/>
      </c>
      <c r="O111" s="15" t="str">
        <f>IF(N111="","",SUMIF('Daily Fills'!K89:K20075,'Growth Plan &amp; Statistics'!M111,'Daily Fills'!O89:O20075))</f>
        <v/>
      </c>
      <c r="P111" s="15" t="str">
        <f>IF(O111="","",SUMIF('Daily Fills'!K89:K20087,'Growth Plan &amp; Statistics'!M111,'Daily Fills'!E89:E20087)/1000000)</f>
        <v/>
      </c>
      <c r="Q111" s="2"/>
      <c r="R111" s="2" t="str">
        <f t="shared" si="23"/>
        <v/>
      </c>
      <c r="S111" s="7"/>
    </row>
    <row r="112" spans="1:19">
      <c r="A112" s="2">
        <v>93</v>
      </c>
      <c r="B112" s="2">
        <f t="shared" si="21"/>
        <v>19</v>
      </c>
      <c r="C112" s="2">
        <f t="shared" si="28"/>
        <v>5</v>
      </c>
      <c r="D112" s="51">
        <f t="shared" ca="1" si="24"/>
        <v>41926</v>
      </c>
      <c r="E112" s="2">
        <f t="shared" si="25"/>
        <v>2495</v>
      </c>
      <c r="F112" s="15">
        <f>ROUND(MIN($B$14,IF(SizeCalc="margin",E112*$E$13*$E$12/100000,E112*$I$13/$I$12/10)),2)</f>
        <v>0.25</v>
      </c>
      <c r="G112" s="15">
        <f t="shared" si="20"/>
        <v>10</v>
      </c>
      <c r="H112" s="15">
        <f t="shared" si="26"/>
        <v>25</v>
      </c>
      <c r="I112" s="6">
        <f t="shared" si="27"/>
        <v>2520</v>
      </c>
      <c r="J112" s="6">
        <f t="shared" si="29"/>
        <v>1520</v>
      </c>
      <c r="K112" s="18">
        <f t="shared" si="22"/>
        <v>1.002004008016032E-2</v>
      </c>
      <c r="L112" s="18"/>
      <c r="M112" s="72"/>
      <c r="N112" s="2" t="str">
        <f>IF(M112="","",SUMIF('Daily Fills'!K90:K20076,'Growth Plan &amp; Statistics'!M112,'Daily Fills'!N90:N20076))</f>
        <v/>
      </c>
      <c r="O112" s="15" t="str">
        <f>IF(N112="","",SUMIF('Daily Fills'!K90:K20076,'Growth Plan &amp; Statistics'!M112,'Daily Fills'!O90:O20076))</f>
        <v/>
      </c>
      <c r="P112" s="15" t="str">
        <f>IF(O112="","",SUMIF('Daily Fills'!K90:K20088,'Growth Plan &amp; Statistics'!M112,'Daily Fills'!E90:E20088)/1000000)</f>
        <v/>
      </c>
      <c r="Q112" s="2"/>
      <c r="R112" s="2" t="str">
        <f t="shared" si="23"/>
        <v/>
      </c>
      <c r="S112" s="7"/>
    </row>
    <row r="113" spans="1:19">
      <c r="A113" s="2">
        <v>94</v>
      </c>
      <c r="B113" s="2">
        <f t="shared" si="21"/>
        <v>19</v>
      </c>
      <c r="C113" s="2">
        <f t="shared" si="28"/>
        <v>5</v>
      </c>
      <c r="D113" s="51">
        <f t="shared" ca="1" si="24"/>
        <v>41926</v>
      </c>
      <c r="E113" s="2">
        <f t="shared" si="25"/>
        <v>2520</v>
      </c>
      <c r="F113" s="15">
        <f>ROUND(MIN($B$14,IF(SizeCalc="margin",E113*$E$13*$E$12/100000,E113*$I$13/$I$12/10)),2)</f>
        <v>0.25</v>
      </c>
      <c r="G113" s="15">
        <f t="shared" si="20"/>
        <v>10</v>
      </c>
      <c r="H113" s="15">
        <f t="shared" si="26"/>
        <v>25</v>
      </c>
      <c r="I113" s="6">
        <f t="shared" si="27"/>
        <v>2545</v>
      </c>
      <c r="J113" s="6">
        <f t="shared" si="29"/>
        <v>1545</v>
      </c>
      <c r="K113" s="18">
        <f t="shared" si="22"/>
        <v>9.9206349206349201E-3</v>
      </c>
      <c r="L113" s="18"/>
      <c r="M113" s="72"/>
      <c r="N113" s="2" t="str">
        <f>IF(M113="","",SUMIF('Daily Fills'!K91:K20077,'Growth Plan &amp; Statistics'!M113,'Daily Fills'!N91:N20077))</f>
        <v/>
      </c>
      <c r="O113" s="15" t="str">
        <f>IF(N113="","",SUMIF('Daily Fills'!K91:K20077,'Growth Plan &amp; Statistics'!M113,'Daily Fills'!O91:O20077))</f>
        <v/>
      </c>
      <c r="P113" s="15" t="str">
        <f>IF(O113="","",SUMIF('Daily Fills'!K91:K20089,'Growth Plan &amp; Statistics'!M113,'Daily Fills'!E91:E20089)/1000000)</f>
        <v/>
      </c>
      <c r="Q113" s="2"/>
      <c r="R113" s="2" t="str">
        <f t="shared" si="23"/>
        <v/>
      </c>
      <c r="S113" s="7"/>
    </row>
    <row r="114" spans="1:19">
      <c r="A114" s="2">
        <v>95</v>
      </c>
      <c r="B114" s="2">
        <f t="shared" si="21"/>
        <v>19</v>
      </c>
      <c r="C114" s="2">
        <f t="shared" si="28"/>
        <v>5</v>
      </c>
      <c r="D114" s="51">
        <f t="shared" ca="1" si="24"/>
        <v>41926</v>
      </c>
      <c r="E114" s="2">
        <f t="shared" si="25"/>
        <v>2545</v>
      </c>
      <c r="F114" s="15">
        <f>ROUND(MIN($B$14,IF(SizeCalc="margin",E114*$E$13*$E$12/100000,E114*$I$13/$I$12/10)),2)</f>
        <v>0.25</v>
      </c>
      <c r="G114" s="15">
        <f t="shared" si="20"/>
        <v>10</v>
      </c>
      <c r="H114" s="15">
        <f t="shared" si="26"/>
        <v>25</v>
      </c>
      <c r="I114" s="6">
        <f t="shared" si="27"/>
        <v>2570</v>
      </c>
      <c r="J114" s="6">
        <f t="shared" si="29"/>
        <v>1570</v>
      </c>
      <c r="K114" s="18">
        <f t="shared" si="22"/>
        <v>9.823182711198428E-3</v>
      </c>
      <c r="L114" s="18"/>
      <c r="M114" s="72"/>
      <c r="N114" s="2" t="str">
        <f>IF(M114="","",SUMIF('Daily Fills'!K92:K20078,'Growth Plan &amp; Statistics'!M114,'Daily Fills'!N92:N20078))</f>
        <v/>
      </c>
      <c r="O114" s="15" t="str">
        <f>IF(N114="","",SUMIF('Daily Fills'!K92:K20078,'Growth Plan &amp; Statistics'!M114,'Daily Fills'!O92:O20078))</f>
        <v/>
      </c>
      <c r="P114" s="15" t="str">
        <f>IF(O114="","",SUMIF('Daily Fills'!K92:K20090,'Growth Plan &amp; Statistics'!M114,'Daily Fills'!E92:E20090)/1000000)</f>
        <v/>
      </c>
      <c r="Q114" s="2"/>
      <c r="R114" s="2" t="str">
        <f t="shared" si="23"/>
        <v/>
      </c>
      <c r="S114" s="7"/>
    </row>
    <row r="115" spans="1:19">
      <c r="A115" s="2">
        <v>96</v>
      </c>
      <c r="B115" s="2">
        <f t="shared" si="21"/>
        <v>20</v>
      </c>
      <c r="C115" s="2">
        <f t="shared" si="28"/>
        <v>5</v>
      </c>
      <c r="D115" s="51">
        <f t="shared" ca="1" si="24"/>
        <v>41926</v>
      </c>
      <c r="E115" s="2">
        <f t="shared" si="25"/>
        <v>2570</v>
      </c>
      <c r="F115" s="15">
        <f>ROUND(MIN($B$14,IF(SizeCalc="margin",E115*$E$13*$E$12/100000,E115*$I$13/$I$12/10)),2)</f>
        <v>0.26</v>
      </c>
      <c r="G115" s="15">
        <f t="shared" si="20"/>
        <v>10</v>
      </c>
      <c r="H115" s="15">
        <f t="shared" si="26"/>
        <v>26</v>
      </c>
      <c r="I115" s="6">
        <f t="shared" si="27"/>
        <v>2596</v>
      </c>
      <c r="J115" s="6">
        <f t="shared" si="29"/>
        <v>1596</v>
      </c>
      <c r="K115" s="18">
        <f t="shared" si="22"/>
        <v>1.0116731517509728E-2</v>
      </c>
      <c r="L115" s="18"/>
      <c r="M115" s="72"/>
      <c r="N115" s="2" t="str">
        <f>IF(M115="","",SUMIF('Daily Fills'!K93:K20079,'Growth Plan &amp; Statistics'!M115,'Daily Fills'!N93:N20079))</f>
        <v/>
      </c>
      <c r="O115" s="15" t="str">
        <f>IF(N115="","",SUMIF('Daily Fills'!K93:K20079,'Growth Plan &amp; Statistics'!M115,'Daily Fills'!O93:O20079))</f>
        <v/>
      </c>
      <c r="P115" s="15" t="str">
        <f>IF(O115="","",SUMIF('Daily Fills'!K93:K20091,'Growth Plan &amp; Statistics'!M115,'Daily Fills'!E93:E20091)/1000000)</f>
        <v/>
      </c>
      <c r="Q115" s="2"/>
      <c r="R115" s="2" t="str">
        <f t="shared" si="23"/>
        <v/>
      </c>
      <c r="S115" s="7"/>
    </row>
    <row r="116" spans="1:19">
      <c r="A116" s="2">
        <v>97</v>
      </c>
      <c r="B116" s="2">
        <f t="shared" si="21"/>
        <v>20</v>
      </c>
      <c r="C116" s="2">
        <f t="shared" si="28"/>
        <v>5</v>
      </c>
      <c r="D116" s="51">
        <f t="shared" ca="1" si="24"/>
        <v>41926</v>
      </c>
      <c r="E116" s="2">
        <f t="shared" si="25"/>
        <v>2596</v>
      </c>
      <c r="F116" s="15">
        <f>ROUND(MIN($B$14,IF(SizeCalc="margin",E116*$E$13*$E$12/100000,E116*$I$13/$I$12/10)),2)</f>
        <v>0.26</v>
      </c>
      <c r="G116" s="15">
        <f t="shared" si="20"/>
        <v>10</v>
      </c>
      <c r="H116" s="15">
        <f t="shared" si="26"/>
        <v>26</v>
      </c>
      <c r="I116" s="6">
        <f t="shared" si="27"/>
        <v>2622</v>
      </c>
      <c r="J116" s="6">
        <f t="shared" si="29"/>
        <v>1622</v>
      </c>
      <c r="K116" s="18">
        <f t="shared" si="22"/>
        <v>1.0015408320493066E-2</v>
      </c>
      <c r="L116" s="18"/>
      <c r="M116" s="72"/>
      <c r="N116" s="2" t="str">
        <f>IF(M116="","",SUMIF('Daily Fills'!K94:K20080,'Growth Plan &amp; Statistics'!M116,'Daily Fills'!N94:N20080))</f>
        <v/>
      </c>
      <c r="O116" s="15" t="str">
        <f>IF(N116="","",SUMIF('Daily Fills'!K94:K20080,'Growth Plan &amp; Statistics'!M116,'Daily Fills'!O94:O20080))</f>
        <v/>
      </c>
      <c r="P116" s="15" t="str">
        <f>IF(O116="","",SUMIF('Daily Fills'!K94:K20092,'Growth Plan &amp; Statistics'!M116,'Daily Fills'!E94:E20092)/1000000)</f>
        <v/>
      </c>
      <c r="Q116" s="2"/>
      <c r="R116" s="2" t="str">
        <f t="shared" si="23"/>
        <v/>
      </c>
      <c r="S116" s="7"/>
    </row>
    <row r="117" spans="1:19">
      <c r="A117" s="2">
        <v>98</v>
      </c>
      <c r="B117" s="2">
        <f t="shared" si="21"/>
        <v>20</v>
      </c>
      <c r="C117" s="2">
        <f t="shared" si="28"/>
        <v>5</v>
      </c>
      <c r="D117" s="51">
        <f t="shared" ca="1" si="24"/>
        <v>41926</v>
      </c>
      <c r="E117" s="2">
        <f t="shared" si="25"/>
        <v>2622</v>
      </c>
      <c r="F117" s="15">
        <f>ROUND(MIN($B$14,IF(SizeCalc="margin",E117*$E$13*$E$12/100000,E117*$I$13/$I$12/10)),2)</f>
        <v>0.26</v>
      </c>
      <c r="G117" s="15">
        <f t="shared" si="20"/>
        <v>10</v>
      </c>
      <c r="H117" s="15">
        <f t="shared" si="26"/>
        <v>26</v>
      </c>
      <c r="I117" s="6">
        <f t="shared" si="27"/>
        <v>2648</v>
      </c>
      <c r="J117" s="6">
        <f t="shared" si="29"/>
        <v>1648</v>
      </c>
      <c r="K117" s="18">
        <f t="shared" si="22"/>
        <v>9.9160945842868033E-3</v>
      </c>
      <c r="L117" s="18"/>
      <c r="M117" s="72"/>
      <c r="N117" s="2" t="str">
        <f>IF(M117="","",SUMIF('Daily Fills'!K95:K20081,'Growth Plan &amp; Statistics'!M117,'Daily Fills'!N95:N20081))</f>
        <v/>
      </c>
      <c r="O117" s="15" t="str">
        <f>IF(N117="","",SUMIF('Daily Fills'!K95:K20081,'Growth Plan &amp; Statistics'!M117,'Daily Fills'!O95:O20081))</f>
        <v/>
      </c>
      <c r="P117" s="15" t="str">
        <f>IF(O117="","",SUMIF('Daily Fills'!K95:K20093,'Growth Plan &amp; Statistics'!M117,'Daily Fills'!E95:E20093)/1000000)</f>
        <v/>
      </c>
      <c r="Q117" s="2"/>
      <c r="R117" s="2" t="str">
        <f t="shared" si="23"/>
        <v/>
      </c>
      <c r="S117" s="7"/>
    </row>
    <row r="118" spans="1:19">
      <c r="A118" s="2">
        <v>99</v>
      </c>
      <c r="B118" s="2">
        <f t="shared" si="21"/>
        <v>20</v>
      </c>
      <c r="C118" s="2">
        <f t="shared" si="28"/>
        <v>5</v>
      </c>
      <c r="D118" s="51">
        <f t="shared" ca="1" si="24"/>
        <v>41926</v>
      </c>
      <c r="E118" s="2">
        <f t="shared" si="25"/>
        <v>2648</v>
      </c>
      <c r="F118" s="15">
        <f>ROUND(MIN($B$14,IF(SizeCalc="margin",E118*$E$13*$E$12/100000,E118*$I$13/$I$12/10)),2)</f>
        <v>0.26</v>
      </c>
      <c r="G118" s="15">
        <f t="shared" si="20"/>
        <v>10</v>
      </c>
      <c r="H118" s="15">
        <f t="shared" si="26"/>
        <v>26</v>
      </c>
      <c r="I118" s="6">
        <f t="shared" si="27"/>
        <v>2674</v>
      </c>
      <c r="J118" s="6">
        <f t="shared" si="29"/>
        <v>1674</v>
      </c>
      <c r="K118" s="18">
        <f t="shared" si="22"/>
        <v>9.8187311178247732E-3</v>
      </c>
      <c r="L118" s="18"/>
      <c r="M118" s="72"/>
      <c r="N118" s="2" t="str">
        <f>IF(M118="","",SUMIF('Daily Fills'!K96:K20082,'Growth Plan &amp; Statistics'!M118,'Daily Fills'!N96:N20082))</f>
        <v/>
      </c>
      <c r="O118" s="15" t="str">
        <f>IF(N118="","",SUMIF('Daily Fills'!K96:K20082,'Growth Plan &amp; Statistics'!M118,'Daily Fills'!O96:O20082))</f>
        <v/>
      </c>
      <c r="P118" s="15" t="str">
        <f>IF(O118="","",SUMIF('Daily Fills'!K96:K20094,'Growth Plan &amp; Statistics'!M118,'Daily Fills'!E96:E20094)/1000000)</f>
        <v/>
      </c>
      <c r="Q118" s="2"/>
      <c r="R118" s="2" t="str">
        <f t="shared" si="23"/>
        <v/>
      </c>
      <c r="S118" s="7"/>
    </row>
    <row r="119" spans="1:19">
      <c r="A119" s="2">
        <v>100</v>
      </c>
      <c r="B119" s="2">
        <f t="shared" si="21"/>
        <v>20</v>
      </c>
      <c r="C119" s="2">
        <f t="shared" si="28"/>
        <v>5</v>
      </c>
      <c r="D119" s="51">
        <f t="shared" ca="1" si="24"/>
        <v>41926</v>
      </c>
      <c r="E119" s="2">
        <f t="shared" si="25"/>
        <v>2674</v>
      </c>
      <c r="F119" s="15">
        <f>ROUND(MIN($B$14,IF(SizeCalc="margin",E119*$E$13*$E$12/100000,E119*$I$13/$I$12/10)),2)</f>
        <v>0.27</v>
      </c>
      <c r="G119" s="15">
        <f t="shared" si="20"/>
        <v>10</v>
      </c>
      <c r="H119" s="15">
        <f t="shared" si="26"/>
        <v>27</v>
      </c>
      <c r="I119" s="6">
        <f t="shared" si="27"/>
        <v>2701</v>
      </c>
      <c r="J119" s="6">
        <f t="shared" si="29"/>
        <v>1701</v>
      </c>
      <c r="K119" s="18">
        <f t="shared" si="22"/>
        <v>1.0097232610321616E-2</v>
      </c>
      <c r="L119" s="18"/>
      <c r="M119" s="72"/>
      <c r="N119" s="2" t="str">
        <f>IF(M119="","",SUMIF('Daily Fills'!K97:K20083,'Growth Plan &amp; Statistics'!M119,'Daily Fills'!N97:N20083))</f>
        <v/>
      </c>
      <c r="O119" s="15" t="str">
        <f>IF(N119="","",SUMIF('Daily Fills'!K97:K20083,'Growth Plan &amp; Statistics'!M119,'Daily Fills'!O97:O20083))</f>
        <v/>
      </c>
      <c r="P119" s="15" t="str">
        <f>IF(O119="","",SUMIF('Daily Fills'!K97:K20095,'Growth Plan &amp; Statistics'!M119,'Daily Fills'!E97:E20095)/1000000)</f>
        <v/>
      </c>
      <c r="Q119" s="2"/>
      <c r="R119" s="2" t="str">
        <f t="shared" si="23"/>
        <v/>
      </c>
      <c r="S119" s="7"/>
    </row>
    <row r="120" spans="1:19">
      <c r="A120" s="2">
        <v>101</v>
      </c>
      <c r="B120" s="2">
        <f t="shared" si="21"/>
        <v>21</v>
      </c>
      <c r="C120" s="2">
        <f t="shared" si="28"/>
        <v>5</v>
      </c>
      <c r="D120" s="51">
        <f t="shared" ca="1" si="24"/>
        <v>41926</v>
      </c>
      <c r="E120" s="2">
        <f t="shared" si="25"/>
        <v>2701</v>
      </c>
      <c r="F120" s="15">
        <f>ROUND(MIN($B$14,IF(SizeCalc="margin",E120*$E$13*$E$12/100000,E120*$I$13/$I$12/10)),2)</f>
        <v>0.27</v>
      </c>
      <c r="G120" s="15">
        <f t="shared" si="20"/>
        <v>10</v>
      </c>
      <c r="H120" s="15">
        <f t="shared" si="26"/>
        <v>27</v>
      </c>
      <c r="I120" s="6">
        <f t="shared" si="27"/>
        <v>2728</v>
      </c>
      <c r="J120" s="6">
        <f t="shared" si="29"/>
        <v>1728</v>
      </c>
      <c r="K120" s="18">
        <f t="shared" si="22"/>
        <v>9.9962976675305442E-3</v>
      </c>
      <c r="L120" s="18"/>
      <c r="M120" s="72"/>
      <c r="N120" s="2" t="str">
        <f>IF(M120="","",SUMIF('Daily Fills'!K98:K20084,'Growth Plan &amp; Statistics'!M120,'Daily Fills'!N98:N20084))</f>
        <v/>
      </c>
      <c r="O120" s="15" t="str">
        <f>IF(N120="","",SUMIF('Daily Fills'!K98:K20084,'Growth Plan &amp; Statistics'!M120,'Daily Fills'!O98:O20084))</f>
        <v/>
      </c>
      <c r="P120" s="15" t="str">
        <f>IF(O120="","",SUMIF('Daily Fills'!K98:K20096,'Growth Plan &amp; Statistics'!M120,'Daily Fills'!E98:E20096)/1000000)</f>
        <v/>
      </c>
      <c r="Q120" s="2"/>
      <c r="R120" s="2" t="str">
        <f t="shared" si="23"/>
        <v/>
      </c>
      <c r="S120" s="7"/>
    </row>
    <row r="121" spans="1:19">
      <c r="A121" s="2">
        <v>102</v>
      </c>
      <c r="B121" s="2">
        <f t="shared" si="21"/>
        <v>21</v>
      </c>
      <c r="C121" s="2">
        <f t="shared" si="28"/>
        <v>5</v>
      </c>
      <c r="D121" s="51">
        <f t="shared" ca="1" si="24"/>
        <v>41926</v>
      </c>
      <c r="E121" s="2">
        <f t="shared" si="25"/>
        <v>2728</v>
      </c>
      <c r="F121" s="15">
        <f>ROUND(MIN($B$14,IF(SizeCalc="margin",E121*$E$13*$E$12/100000,E121*$I$13/$I$12/10)),2)</f>
        <v>0.27</v>
      </c>
      <c r="G121" s="15">
        <f t="shared" si="20"/>
        <v>10</v>
      </c>
      <c r="H121" s="15">
        <f t="shared" si="26"/>
        <v>27</v>
      </c>
      <c r="I121" s="6">
        <f t="shared" si="27"/>
        <v>2755</v>
      </c>
      <c r="J121" s="6">
        <f t="shared" si="29"/>
        <v>1755</v>
      </c>
      <c r="K121" s="18">
        <f t="shared" si="22"/>
        <v>9.8973607038123166E-3</v>
      </c>
      <c r="L121" s="18"/>
      <c r="M121" s="72"/>
      <c r="N121" s="2" t="str">
        <f>IF(M121="","",SUMIF('Daily Fills'!K99:K20085,'Growth Plan &amp; Statistics'!M121,'Daily Fills'!N99:N20085))</f>
        <v/>
      </c>
      <c r="O121" s="15" t="str">
        <f>IF(N121="","",SUMIF('Daily Fills'!K99:K20085,'Growth Plan &amp; Statistics'!M121,'Daily Fills'!O99:O20085))</f>
        <v/>
      </c>
      <c r="P121" s="15" t="str">
        <f>IF(O121="","",SUMIF('Daily Fills'!K99:K20097,'Growth Plan &amp; Statistics'!M121,'Daily Fills'!E99:E20097)/1000000)</f>
        <v/>
      </c>
      <c r="Q121" s="2"/>
      <c r="R121" s="2" t="str">
        <f t="shared" si="23"/>
        <v/>
      </c>
      <c r="S121" s="7"/>
    </row>
    <row r="122" spans="1:19">
      <c r="A122" s="2">
        <v>103</v>
      </c>
      <c r="B122" s="2">
        <f t="shared" si="21"/>
        <v>21</v>
      </c>
      <c r="C122" s="2">
        <f t="shared" si="28"/>
        <v>5</v>
      </c>
      <c r="D122" s="51">
        <f t="shared" ca="1" si="24"/>
        <v>41926</v>
      </c>
      <c r="E122" s="2">
        <f t="shared" si="25"/>
        <v>2755</v>
      </c>
      <c r="F122" s="15">
        <f>ROUND(MIN($B$14,IF(SizeCalc="margin",E122*$E$13*$E$12/100000,E122*$I$13/$I$12/10)),2)</f>
        <v>0.28000000000000003</v>
      </c>
      <c r="G122" s="15">
        <f t="shared" si="20"/>
        <v>10</v>
      </c>
      <c r="H122" s="15">
        <f t="shared" si="26"/>
        <v>28.000000000000004</v>
      </c>
      <c r="I122" s="6">
        <f t="shared" si="27"/>
        <v>2783</v>
      </c>
      <c r="J122" s="6">
        <f t="shared" si="29"/>
        <v>1783</v>
      </c>
      <c r="K122" s="18">
        <f t="shared" si="22"/>
        <v>1.0163339382940111E-2</v>
      </c>
      <c r="L122" s="18"/>
      <c r="M122" s="72"/>
      <c r="N122" s="2" t="str">
        <f>IF(M122="","",SUMIF('Daily Fills'!K100:K20086,'Growth Plan &amp; Statistics'!M122,'Daily Fills'!N100:N20086))</f>
        <v/>
      </c>
      <c r="O122" s="15" t="str">
        <f>IF(N122="","",SUMIF('Daily Fills'!K100:K20086,'Growth Plan &amp; Statistics'!M122,'Daily Fills'!O100:O20086))</f>
        <v/>
      </c>
      <c r="P122" s="15" t="str">
        <f>IF(O122="","",SUMIF('Daily Fills'!K100:K20098,'Growth Plan &amp; Statistics'!M122,'Daily Fills'!E100:E20098)/1000000)</f>
        <v/>
      </c>
      <c r="Q122" s="2"/>
      <c r="R122" s="2" t="str">
        <f t="shared" si="23"/>
        <v/>
      </c>
      <c r="S122" s="7"/>
    </row>
    <row r="123" spans="1:19">
      <c r="A123" s="2">
        <v>104</v>
      </c>
      <c r="B123" s="2">
        <f t="shared" si="21"/>
        <v>21</v>
      </c>
      <c r="C123" s="2">
        <f t="shared" si="28"/>
        <v>5</v>
      </c>
      <c r="D123" s="51">
        <f t="shared" ca="1" si="24"/>
        <v>41926</v>
      </c>
      <c r="E123" s="2">
        <f t="shared" si="25"/>
        <v>2783</v>
      </c>
      <c r="F123" s="15">
        <f>ROUND(MIN($B$14,IF(SizeCalc="margin",E123*$E$13*$E$12/100000,E123*$I$13/$I$12/10)),2)</f>
        <v>0.28000000000000003</v>
      </c>
      <c r="G123" s="15">
        <f t="shared" si="20"/>
        <v>10</v>
      </c>
      <c r="H123" s="15">
        <f t="shared" si="26"/>
        <v>28.000000000000004</v>
      </c>
      <c r="I123" s="6">
        <f t="shared" si="27"/>
        <v>2811</v>
      </c>
      <c r="J123" s="6">
        <f t="shared" si="29"/>
        <v>1811</v>
      </c>
      <c r="K123" s="18">
        <f t="shared" si="22"/>
        <v>1.006108515989939E-2</v>
      </c>
      <c r="L123" s="18"/>
      <c r="M123" s="72"/>
      <c r="N123" s="2" t="str">
        <f>IF(M123="","",SUMIF('Daily Fills'!K101:K20087,'Growth Plan &amp; Statistics'!M123,'Daily Fills'!N101:N20087))</f>
        <v/>
      </c>
      <c r="O123" s="15" t="str">
        <f>IF(N123="","",SUMIF('Daily Fills'!K101:K20087,'Growth Plan &amp; Statistics'!M123,'Daily Fills'!O101:O20087))</f>
        <v/>
      </c>
      <c r="P123" s="15" t="str">
        <f>IF(O123="","",SUMIF('Daily Fills'!K101:K20099,'Growth Plan &amp; Statistics'!M123,'Daily Fills'!E101:E20099)/1000000)</f>
        <v/>
      </c>
      <c r="Q123" s="2"/>
      <c r="R123" s="2" t="str">
        <f t="shared" si="23"/>
        <v/>
      </c>
      <c r="S123" s="7"/>
    </row>
    <row r="124" spans="1:19">
      <c r="A124" s="2">
        <v>105</v>
      </c>
      <c r="B124" s="2">
        <f t="shared" si="21"/>
        <v>21</v>
      </c>
      <c r="C124" s="2">
        <f t="shared" si="28"/>
        <v>6</v>
      </c>
      <c r="D124" s="51">
        <f t="shared" ca="1" si="24"/>
        <v>41957</v>
      </c>
      <c r="E124" s="2">
        <f t="shared" si="25"/>
        <v>2811</v>
      </c>
      <c r="F124" s="15">
        <f>ROUND(MIN($B$14,IF(SizeCalc="margin",E124*$E$13*$E$12/100000,E124*$I$13/$I$12/10)),2)</f>
        <v>0.28000000000000003</v>
      </c>
      <c r="G124" s="15">
        <f t="shared" si="20"/>
        <v>10</v>
      </c>
      <c r="H124" s="15">
        <f t="shared" si="26"/>
        <v>28.000000000000004</v>
      </c>
      <c r="I124" s="6">
        <f t="shared" si="27"/>
        <v>2839</v>
      </c>
      <c r="J124" s="6">
        <f t="shared" si="29"/>
        <v>1839</v>
      </c>
      <c r="K124" s="18">
        <f t="shared" si="22"/>
        <v>9.9608680184987558E-3</v>
      </c>
      <c r="L124" s="18"/>
      <c r="M124" s="72"/>
      <c r="N124" s="2" t="str">
        <f>IF(M124="","",SUMIF('Daily Fills'!K102:K20088,'Growth Plan &amp; Statistics'!M124,'Daily Fills'!N102:N20088))</f>
        <v/>
      </c>
      <c r="O124" s="15" t="str">
        <f>IF(N124="","",SUMIF('Daily Fills'!K102:K20088,'Growth Plan &amp; Statistics'!M124,'Daily Fills'!O102:O20088))</f>
        <v/>
      </c>
      <c r="P124" s="15" t="str">
        <f>IF(O124="","",SUMIF('Daily Fills'!K102:K20100,'Growth Plan &amp; Statistics'!M124,'Daily Fills'!E102:E20100)/1000000)</f>
        <v/>
      </c>
      <c r="Q124" s="2"/>
      <c r="R124" s="2" t="str">
        <f t="shared" si="23"/>
        <v/>
      </c>
      <c r="S124" s="7"/>
    </row>
    <row r="125" spans="1:19">
      <c r="A125" s="2">
        <v>106</v>
      </c>
      <c r="B125" s="2">
        <f t="shared" si="21"/>
        <v>22</v>
      </c>
      <c r="C125" s="2">
        <f t="shared" si="28"/>
        <v>6</v>
      </c>
      <c r="D125" s="51">
        <f t="shared" ca="1" si="24"/>
        <v>41957</v>
      </c>
      <c r="E125" s="2">
        <f t="shared" si="25"/>
        <v>2839</v>
      </c>
      <c r="F125" s="15">
        <f>ROUND(MIN($B$14,IF(SizeCalc="margin",E125*$E$13*$E$12/100000,E125*$I$13/$I$12/10)),2)</f>
        <v>0.28000000000000003</v>
      </c>
      <c r="G125" s="15">
        <f t="shared" si="20"/>
        <v>10</v>
      </c>
      <c r="H125" s="15">
        <f t="shared" si="26"/>
        <v>28.000000000000004</v>
      </c>
      <c r="I125" s="6">
        <f t="shared" si="27"/>
        <v>2867</v>
      </c>
      <c r="J125" s="6">
        <f t="shared" si="29"/>
        <v>1867</v>
      </c>
      <c r="K125" s="18">
        <f t="shared" si="22"/>
        <v>9.8626276858048614E-3</v>
      </c>
      <c r="L125" s="18"/>
      <c r="M125" s="72"/>
      <c r="N125" s="2" t="str">
        <f>IF(M125="","",SUMIF('Daily Fills'!K103:K20089,'Growth Plan &amp; Statistics'!M125,'Daily Fills'!N103:N20089))</f>
        <v/>
      </c>
      <c r="O125" s="15" t="str">
        <f>IF(N125="","",SUMIF('Daily Fills'!K103:K20089,'Growth Plan &amp; Statistics'!M125,'Daily Fills'!O103:O20089))</f>
        <v/>
      </c>
      <c r="P125" s="15" t="str">
        <f>IF(O125="","",SUMIF('Daily Fills'!K103:K20101,'Growth Plan &amp; Statistics'!M125,'Daily Fills'!E103:E20101)/1000000)</f>
        <v/>
      </c>
      <c r="Q125" s="2"/>
      <c r="R125" s="2" t="str">
        <f t="shared" si="23"/>
        <v/>
      </c>
      <c r="S125" s="7"/>
    </row>
    <row r="126" spans="1:19">
      <c r="A126" s="2">
        <v>107</v>
      </c>
      <c r="B126" s="2">
        <f t="shared" si="21"/>
        <v>22</v>
      </c>
      <c r="C126" s="2">
        <f t="shared" si="28"/>
        <v>6</v>
      </c>
      <c r="D126" s="51">
        <f t="shared" ca="1" si="24"/>
        <v>41957</v>
      </c>
      <c r="E126" s="2">
        <f t="shared" si="25"/>
        <v>2867</v>
      </c>
      <c r="F126" s="15">
        <f>ROUND(MIN($B$14,IF(SizeCalc="margin",E126*$E$13*$E$12/100000,E126*$I$13/$I$12/10)),2)</f>
        <v>0.28999999999999998</v>
      </c>
      <c r="G126" s="15">
        <f t="shared" si="20"/>
        <v>10</v>
      </c>
      <c r="H126" s="15">
        <f t="shared" si="26"/>
        <v>29</v>
      </c>
      <c r="I126" s="6">
        <f t="shared" si="27"/>
        <v>2896</v>
      </c>
      <c r="J126" s="6">
        <f t="shared" si="29"/>
        <v>1896</v>
      </c>
      <c r="K126" s="18">
        <f t="shared" si="22"/>
        <v>1.0115102895012208E-2</v>
      </c>
      <c r="L126" s="18"/>
      <c r="M126" s="72"/>
      <c r="N126" s="2" t="str">
        <f>IF(M126="","",SUMIF('Daily Fills'!K104:K20090,'Growth Plan &amp; Statistics'!M126,'Daily Fills'!N104:N20090))</f>
        <v/>
      </c>
      <c r="O126" s="15" t="str">
        <f>IF(N126="","",SUMIF('Daily Fills'!K104:K20090,'Growth Plan &amp; Statistics'!M126,'Daily Fills'!O104:O20090))</f>
        <v/>
      </c>
      <c r="P126" s="15" t="str">
        <f>IF(O126="","",SUMIF('Daily Fills'!K104:K20102,'Growth Plan &amp; Statistics'!M126,'Daily Fills'!E104:E20102)/1000000)</f>
        <v/>
      </c>
      <c r="Q126" s="2"/>
      <c r="R126" s="2" t="str">
        <f t="shared" si="23"/>
        <v/>
      </c>
      <c r="S126" s="7"/>
    </row>
    <row r="127" spans="1:19">
      <c r="A127" s="2">
        <v>108</v>
      </c>
      <c r="B127" s="2">
        <f t="shared" si="21"/>
        <v>22</v>
      </c>
      <c r="C127" s="2">
        <f t="shared" si="28"/>
        <v>6</v>
      </c>
      <c r="D127" s="51">
        <f t="shared" ca="1" si="24"/>
        <v>41957</v>
      </c>
      <c r="E127" s="2">
        <f t="shared" si="25"/>
        <v>2896</v>
      </c>
      <c r="F127" s="15">
        <f>ROUND(MIN($B$14,IF(SizeCalc="margin",E127*$E$13*$E$12/100000,E127*$I$13/$I$12/10)),2)</f>
        <v>0.28999999999999998</v>
      </c>
      <c r="G127" s="15">
        <f t="shared" si="20"/>
        <v>10</v>
      </c>
      <c r="H127" s="15">
        <f t="shared" si="26"/>
        <v>29</v>
      </c>
      <c r="I127" s="6">
        <f t="shared" si="27"/>
        <v>2925</v>
      </c>
      <c r="J127" s="6">
        <f t="shared" si="29"/>
        <v>1925</v>
      </c>
      <c r="K127" s="18">
        <f t="shared" si="22"/>
        <v>1.0013812154696133E-2</v>
      </c>
      <c r="L127" s="18"/>
      <c r="M127" s="72"/>
      <c r="N127" s="2" t="str">
        <f>IF(M127="","",SUMIF('Daily Fills'!K105:K20091,'Growth Plan &amp; Statistics'!M127,'Daily Fills'!N105:N20091))</f>
        <v/>
      </c>
      <c r="O127" s="15" t="str">
        <f>IF(N127="","",SUMIF('Daily Fills'!K105:K20091,'Growth Plan &amp; Statistics'!M127,'Daily Fills'!O105:O20091))</f>
        <v/>
      </c>
      <c r="P127" s="15" t="str">
        <f>IF(O127="","",SUMIF('Daily Fills'!K105:K20103,'Growth Plan &amp; Statistics'!M127,'Daily Fills'!E105:E20103)/1000000)</f>
        <v/>
      </c>
      <c r="Q127" s="2"/>
      <c r="R127" s="2" t="str">
        <f t="shared" si="23"/>
        <v/>
      </c>
      <c r="S127" s="7"/>
    </row>
    <row r="128" spans="1:19">
      <c r="A128" s="2">
        <v>109</v>
      </c>
      <c r="B128" s="2">
        <f t="shared" si="21"/>
        <v>22</v>
      </c>
      <c r="C128" s="2">
        <f t="shared" si="28"/>
        <v>6</v>
      </c>
      <c r="D128" s="51">
        <f t="shared" ca="1" si="24"/>
        <v>41957</v>
      </c>
      <c r="E128" s="2">
        <f t="shared" si="25"/>
        <v>2925</v>
      </c>
      <c r="F128" s="15">
        <f>ROUND(MIN($B$14,IF(SizeCalc="margin",E128*$E$13*$E$12/100000,E128*$I$13/$I$12/10)),2)</f>
        <v>0.28999999999999998</v>
      </c>
      <c r="G128" s="15">
        <f t="shared" si="20"/>
        <v>10</v>
      </c>
      <c r="H128" s="15">
        <f t="shared" si="26"/>
        <v>29</v>
      </c>
      <c r="I128" s="6">
        <f t="shared" si="27"/>
        <v>2954</v>
      </c>
      <c r="J128" s="6">
        <f t="shared" si="29"/>
        <v>1954</v>
      </c>
      <c r="K128" s="18">
        <f t="shared" si="22"/>
        <v>9.9145299145299154E-3</v>
      </c>
      <c r="L128" s="18"/>
      <c r="M128" s="72"/>
      <c r="N128" s="2" t="str">
        <f>IF(M128="","",SUMIF('Daily Fills'!K106:K20092,'Growth Plan &amp; Statistics'!M128,'Daily Fills'!N106:N20092))</f>
        <v/>
      </c>
      <c r="O128" s="15" t="str">
        <f>IF(N128="","",SUMIF('Daily Fills'!K106:K20092,'Growth Plan &amp; Statistics'!M128,'Daily Fills'!O106:O20092))</f>
        <v/>
      </c>
      <c r="P128" s="15" t="str">
        <f>IF(O128="","",SUMIF('Daily Fills'!K106:K20104,'Growth Plan &amp; Statistics'!M128,'Daily Fills'!E106:E20104)/1000000)</f>
        <v/>
      </c>
      <c r="Q128" s="2"/>
      <c r="R128" s="2" t="str">
        <f t="shared" si="23"/>
        <v/>
      </c>
      <c r="S128" s="7"/>
    </row>
    <row r="129" spans="1:19">
      <c r="A129" s="2">
        <v>110</v>
      </c>
      <c r="B129" s="2">
        <f t="shared" si="21"/>
        <v>22</v>
      </c>
      <c r="C129" s="2">
        <f t="shared" si="28"/>
        <v>6</v>
      </c>
      <c r="D129" s="51">
        <f t="shared" ca="1" si="24"/>
        <v>41957</v>
      </c>
      <c r="E129" s="2">
        <f t="shared" si="25"/>
        <v>2954</v>
      </c>
      <c r="F129" s="15">
        <f>ROUND(MIN($B$14,IF(SizeCalc="margin",E129*$E$13*$E$12/100000,E129*$I$13/$I$12/10)),2)</f>
        <v>0.3</v>
      </c>
      <c r="G129" s="15">
        <f t="shared" si="20"/>
        <v>10</v>
      </c>
      <c r="H129" s="15">
        <f t="shared" si="26"/>
        <v>30</v>
      </c>
      <c r="I129" s="6">
        <f t="shared" si="27"/>
        <v>2984</v>
      </c>
      <c r="J129" s="6">
        <f t="shared" si="29"/>
        <v>1984</v>
      </c>
      <c r="K129" s="18">
        <f t="shared" si="22"/>
        <v>1.0155721056194989E-2</v>
      </c>
      <c r="L129" s="18"/>
      <c r="M129" s="72"/>
      <c r="N129" s="2" t="str">
        <f>IF(M129="","",SUMIF('Daily Fills'!K107:K20093,'Growth Plan &amp; Statistics'!M129,'Daily Fills'!N107:N20093))</f>
        <v/>
      </c>
      <c r="O129" s="15" t="str">
        <f>IF(N129="","",SUMIF('Daily Fills'!K107:K20093,'Growth Plan &amp; Statistics'!M129,'Daily Fills'!O107:O20093))</f>
        <v/>
      </c>
      <c r="P129" s="15" t="str">
        <f>IF(O129="","",SUMIF('Daily Fills'!K107:K20105,'Growth Plan &amp; Statistics'!M129,'Daily Fills'!E107:E20105)/1000000)</f>
        <v/>
      </c>
      <c r="Q129" s="2"/>
      <c r="R129" s="2" t="str">
        <f t="shared" si="23"/>
        <v/>
      </c>
      <c r="S129" s="7"/>
    </row>
    <row r="130" spans="1:19">
      <c r="A130" s="2">
        <v>111</v>
      </c>
      <c r="B130" s="2">
        <f t="shared" si="21"/>
        <v>23</v>
      </c>
      <c r="C130" s="2">
        <f t="shared" si="28"/>
        <v>6</v>
      </c>
      <c r="D130" s="51">
        <f t="shared" ca="1" si="24"/>
        <v>41957</v>
      </c>
      <c r="E130" s="2">
        <f t="shared" si="25"/>
        <v>2984</v>
      </c>
      <c r="F130" s="15">
        <f>ROUND(MIN($B$14,IF(SizeCalc="margin",E130*$E$13*$E$12/100000,E130*$I$13/$I$12/10)),2)</f>
        <v>0.3</v>
      </c>
      <c r="G130" s="15">
        <f t="shared" si="20"/>
        <v>10</v>
      </c>
      <c r="H130" s="15">
        <f t="shared" si="26"/>
        <v>30</v>
      </c>
      <c r="I130" s="6">
        <f t="shared" si="27"/>
        <v>3014</v>
      </c>
      <c r="J130" s="6">
        <f t="shared" si="29"/>
        <v>2014</v>
      </c>
      <c r="K130" s="18">
        <f t="shared" si="22"/>
        <v>1.0053619302949061E-2</v>
      </c>
      <c r="L130" s="18"/>
      <c r="M130" s="72"/>
      <c r="N130" s="2" t="str">
        <f>IF(M130="","",SUMIF('Daily Fills'!K108:K20094,'Growth Plan &amp; Statistics'!M130,'Daily Fills'!N108:N20094))</f>
        <v/>
      </c>
      <c r="O130" s="15" t="str">
        <f>IF(N130="","",SUMIF('Daily Fills'!K108:K20094,'Growth Plan &amp; Statistics'!M130,'Daily Fills'!O108:O20094))</f>
        <v/>
      </c>
      <c r="P130" s="15" t="str">
        <f>IF(O130="","",SUMIF('Daily Fills'!K108:K20106,'Growth Plan &amp; Statistics'!M130,'Daily Fills'!E108:E20106)/1000000)</f>
        <v/>
      </c>
      <c r="Q130" s="2"/>
      <c r="R130" s="2" t="str">
        <f t="shared" si="23"/>
        <v/>
      </c>
      <c r="S130" s="7"/>
    </row>
    <row r="131" spans="1:19">
      <c r="A131" s="2">
        <v>112</v>
      </c>
      <c r="B131" s="2">
        <f t="shared" si="21"/>
        <v>23</v>
      </c>
      <c r="C131" s="2">
        <f t="shared" si="28"/>
        <v>6</v>
      </c>
      <c r="D131" s="51">
        <f t="shared" ca="1" si="24"/>
        <v>41957</v>
      </c>
      <c r="E131" s="2">
        <f t="shared" si="25"/>
        <v>3014</v>
      </c>
      <c r="F131" s="15">
        <f>ROUND(MIN($B$14,IF(SizeCalc="margin",E131*$E$13*$E$12/100000,E131*$I$13/$I$12/10)),2)</f>
        <v>0.3</v>
      </c>
      <c r="G131" s="15">
        <f t="shared" si="20"/>
        <v>10</v>
      </c>
      <c r="H131" s="15">
        <f t="shared" si="26"/>
        <v>30</v>
      </c>
      <c r="I131" s="6">
        <f t="shared" si="27"/>
        <v>3044</v>
      </c>
      <c r="J131" s="6">
        <f t="shared" si="29"/>
        <v>2044</v>
      </c>
      <c r="K131" s="18">
        <f t="shared" si="22"/>
        <v>9.9535500995355016E-3</v>
      </c>
      <c r="L131" s="18"/>
      <c r="M131" s="72"/>
      <c r="N131" s="2" t="str">
        <f>IF(M131="","",SUMIF('Daily Fills'!K109:K20095,'Growth Plan &amp; Statistics'!M131,'Daily Fills'!N109:N20095))</f>
        <v/>
      </c>
      <c r="O131" s="15" t="str">
        <f>IF(N131="","",SUMIF('Daily Fills'!K109:K20095,'Growth Plan &amp; Statistics'!M131,'Daily Fills'!O109:O20095))</f>
        <v/>
      </c>
      <c r="P131" s="15" t="str">
        <f>IF(O131="","",SUMIF('Daily Fills'!K109:K20107,'Growth Plan &amp; Statistics'!M131,'Daily Fills'!E109:E20107)/1000000)</f>
        <v/>
      </c>
      <c r="Q131" s="2"/>
      <c r="R131" s="2" t="str">
        <f t="shared" si="23"/>
        <v/>
      </c>
      <c r="S131" s="7"/>
    </row>
    <row r="132" spans="1:19">
      <c r="A132" s="2">
        <v>113</v>
      </c>
      <c r="B132" s="2">
        <f t="shared" si="21"/>
        <v>23</v>
      </c>
      <c r="C132" s="2">
        <f t="shared" si="28"/>
        <v>6</v>
      </c>
      <c r="D132" s="51">
        <f t="shared" ca="1" si="24"/>
        <v>41957</v>
      </c>
      <c r="E132" s="2">
        <f t="shared" si="25"/>
        <v>3044</v>
      </c>
      <c r="F132" s="15">
        <f>ROUND(MIN($B$14,IF(SizeCalc="margin",E132*$E$13*$E$12/100000,E132*$I$13/$I$12/10)),2)</f>
        <v>0.3</v>
      </c>
      <c r="G132" s="15">
        <f t="shared" si="20"/>
        <v>10</v>
      </c>
      <c r="H132" s="15">
        <f t="shared" si="26"/>
        <v>30</v>
      </c>
      <c r="I132" s="6">
        <f t="shared" si="27"/>
        <v>3074</v>
      </c>
      <c r="J132" s="6">
        <f t="shared" si="29"/>
        <v>2074</v>
      </c>
      <c r="K132" s="18">
        <f t="shared" si="22"/>
        <v>9.8554533508541393E-3</v>
      </c>
      <c r="L132" s="18"/>
      <c r="M132" s="72"/>
      <c r="N132" s="2" t="str">
        <f>IF(M132="","",SUMIF('Daily Fills'!K110:K20096,'Growth Plan &amp; Statistics'!M132,'Daily Fills'!N110:N20096))</f>
        <v/>
      </c>
      <c r="O132" s="15" t="str">
        <f>IF(N132="","",SUMIF('Daily Fills'!K110:K20096,'Growth Plan &amp; Statistics'!M132,'Daily Fills'!O110:O20096))</f>
        <v/>
      </c>
      <c r="P132" s="15" t="str">
        <f>IF(O132="","",SUMIF('Daily Fills'!K110:K20108,'Growth Plan &amp; Statistics'!M132,'Daily Fills'!E110:E20108)/1000000)</f>
        <v/>
      </c>
      <c r="Q132" s="2"/>
      <c r="R132" s="2" t="str">
        <f t="shared" si="23"/>
        <v/>
      </c>
      <c r="S132" s="7"/>
    </row>
    <row r="133" spans="1:19">
      <c r="A133" s="2">
        <v>114</v>
      </c>
      <c r="B133" s="2">
        <f t="shared" si="21"/>
        <v>23</v>
      </c>
      <c r="C133" s="2">
        <f t="shared" si="28"/>
        <v>6</v>
      </c>
      <c r="D133" s="51">
        <f t="shared" ca="1" si="24"/>
        <v>41957</v>
      </c>
      <c r="E133" s="2">
        <f t="shared" si="25"/>
        <v>3074</v>
      </c>
      <c r="F133" s="15">
        <f>ROUND(MIN($B$14,IF(SizeCalc="margin",E133*$E$13*$E$12/100000,E133*$I$13/$I$12/10)),2)</f>
        <v>0.31</v>
      </c>
      <c r="G133" s="15">
        <f t="shared" si="20"/>
        <v>10</v>
      </c>
      <c r="H133" s="15">
        <f t="shared" si="26"/>
        <v>31</v>
      </c>
      <c r="I133" s="6">
        <f t="shared" si="27"/>
        <v>3105</v>
      </c>
      <c r="J133" s="6">
        <f t="shared" si="29"/>
        <v>2105</v>
      </c>
      <c r="K133" s="18">
        <f t="shared" si="22"/>
        <v>1.0084580351333767E-2</v>
      </c>
      <c r="L133" s="18"/>
      <c r="M133" s="72"/>
      <c r="N133" s="2" t="str">
        <f>IF(M133="","",SUMIF('Daily Fills'!K111:K20097,'Growth Plan &amp; Statistics'!M133,'Daily Fills'!N111:N20097))</f>
        <v/>
      </c>
      <c r="O133" s="15" t="str">
        <f>IF(N133="","",SUMIF('Daily Fills'!K111:K20097,'Growth Plan &amp; Statistics'!M133,'Daily Fills'!O111:O20097))</f>
        <v/>
      </c>
      <c r="P133" s="15" t="str">
        <f>IF(O133="","",SUMIF('Daily Fills'!K111:K20109,'Growth Plan &amp; Statistics'!M133,'Daily Fills'!E111:E20109)/1000000)</f>
        <v/>
      </c>
      <c r="Q133" s="2"/>
      <c r="R133" s="2" t="str">
        <f t="shared" si="23"/>
        <v/>
      </c>
      <c r="S133" s="7"/>
    </row>
    <row r="134" spans="1:19">
      <c r="A134" s="2">
        <v>115</v>
      </c>
      <c r="B134" s="2">
        <f t="shared" si="21"/>
        <v>23</v>
      </c>
      <c r="C134" s="2">
        <f t="shared" si="28"/>
        <v>6</v>
      </c>
      <c r="D134" s="51">
        <f t="shared" ca="1" si="24"/>
        <v>41957</v>
      </c>
      <c r="E134" s="2">
        <f t="shared" si="25"/>
        <v>3105</v>
      </c>
      <c r="F134" s="15">
        <f>ROUND(MIN($B$14,IF(SizeCalc="margin",E134*$E$13*$E$12/100000,E134*$I$13/$I$12/10)),2)</f>
        <v>0.31</v>
      </c>
      <c r="G134" s="15">
        <f t="shared" si="20"/>
        <v>10</v>
      </c>
      <c r="H134" s="15">
        <f t="shared" si="26"/>
        <v>31</v>
      </c>
      <c r="I134" s="6">
        <f t="shared" si="27"/>
        <v>3136</v>
      </c>
      <c r="J134" s="6">
        <f t="shared" si="29"/>
        <v>2136</v>
      </c>
      <c r="K134" s="18">
        <f t="shared" si="22"/>
        <v>9.9838969404186795E-3</v>
      </c>
      <c r="L134" s="18"/>
      <c r="M134" s="72"/>
      <c r="N134" s="2" t="str">
        <f>IF(M134="","",SUMIF('Daily Fills'!K112:K20098,'Growth Plan &amp; Statistics'!M134,'Daily Fills'!N112:N20098))</f>
        <v/>
      </c>
      <c r="O134" s="15" t="str">
        <f>IF(N134="","",SUMIF('Daily Fills'!K112:K20098,'Growth Plan &amp; Statistics'!M134,'Daily Fills'!O112:O20098))</f>
        <v/>
      </c>
      <c r="P134" s="15" t="str">
        <f>IF(O134="","",SUMIF('Daily Fills'!K112:K20110,'Growth Plan &amp; Statistics'!M134,'Daily Fills'!E112:E20110)/1000000)</f>
        <v/>
      </c>
      <c r="Q134" s="2"/>
      <c r="R134" s="2" t="str">
        <f t="shared" si="23"/>
        <v/>
      </c>
      <c r="S134" s="7"/>
    </row>
    <row r="135" spans="1:19">
      <c r="A135" s="2">
        <v>116</v>
      </c>
      <c r="B135" s="2">
        <f t="shared" si="21"/>
        <v>24</v>
      </c>
      <c r="C135" s="2">
        <f t="shared" si="28"/>
        <v>6</v>
      </c>
      <c r="D135" s="51">
        <f t="shared" ca="1" si="24"/>
        <v>41957</v>
      </c>
      <c r="E135" s="2">
        <f t="shared" si="25"/>
        <v>3136</v>
      </c>
      <c r="F135" s="15">
        <f>ROUND(MIN($B$14,IF(SizeCalc="margin",E135*$E$13*$E$12/100000,E135*$I$13/$I$12/10)),2)</f>
        <v>0.31</v>
      </c>
      <c r="G135" s="15">
        <f t="shared" si="20"/>
        <v>10</v>
      </c>
      <c r="H135" s="15">
        <f t="shared" si="26"/>
        <v>31</v>
      </c>
      <c r="I135" s="6">
        <f t="shared" si="27"/>
        <v>3167</v>
      </c>
      <c r="J135" s="6">
        <f t="shared" si="29"/>
        <v>2167</v>
      </c>
      <c r="K135" s="18">
        <f t="shared" si="22"/>
        <v>9.8852040816326536E-3</v>
      </c>
      <c r="L135" s="18"/>
      <c r="M135" s="72"/>
      <c r="N135" s="2" t="str">
        <f>IF(M135="","",SUMIF('Daily Fills'!K113:K20099,'Growth Plan &amp; Statistics'!M135,'Daily Fills'!N113:N20099))</f>
        <v/>
      </c>
      <c r="O135" s="15" t="str">
        <f>IF(N135="","",SUMIF('Daily Fills'!K113:K20099,'Growth Plan &amp; Statistics'!M135,'Daily Fills'!O113:O20099))</f>
        <v/>
      </c>
      <c r="P135" s="15" t="str">
        <f>IF(O135="","",SUMIF('Daily Fills'!K113:K20111,'Growth Plan &amp; Statistics'!M135,'Daily Fills'!E113:E20111)/1000000)</f>
        <v/>
      </c>
      <c r="Q135" s="2"/>
      <c r="R135" s="2" t="str">
        <f t="shared" si="23"/>
        <v/>
      </c>
      <c r="S135" s="7"/>
    </row>
    <row r="136" spans="1:19">
      <c r="A136" s="2">
        <v>117</v>
      </c>
      <c r="B136" s="2">
        <f t="shared" si="21"/>
        <v>24</v>
      </c>
      <c r="C136" s="2">
        <f t="shared" si="28"/>
        <v>6</v>
      </c>
      <c r="D136" s="51">
        <f t="shared" ca="1" si="24"/>
        <v>41957</v>
      </c>
      <c r="E136" s="2">
        <f t="shared" si="25"/>
        <v>3167</v>
      </c>
      <c r="F136" s="15">
        <f>ROUND(MIN($B$14,IF(SizeCalc="margin",E136*$E$13*$E$12/100000,E136*$I$13/$I$12/10)),2)</f>
        <v>0.32</v>
      </c>
      <c r="G136" s="15">
        <f t="shared" si="20"/>
        <v>10</v>
      </c>
      <c r="H136" s="15">
        <f t="shared" si="26"/>
        <v>32</v>
      </c>
      <c r="I136" s="6">
        <f t="shared" si="27"/>
        <v>3199</v>
      </c>
      <c r="J136" s="6">
        <f t="shared" si="29"/>
        <v>2199</v>
      </c>
      <c r="K136" s="18">
        <f t="shared" si="22"/>
        <v>1.0104199557941269E-2</v>
      </c>
      <c r="L136" s="18"/>
      <c r="M136" s="72"/>
      <c r="N136" s="2" t="str">
        <f>IF(M136="","",SUMIF('Daily Fills'!K114:K20100,'Growth Plan &amp; Statistics'!M136,'Daily Fills'!N114:N20100))</f>
        <v/>
      </c>
      <c r="O136" s="15" t="str">
        <f>IF(N136="","",SUMIF('Daily Fills'!K114:K20100,'Growth Plan &amp; Statistics'!M136,'Daily Fills'!O114:O20100))</f>
        <v/>
      </c>
      <c r="P136" s="15" t="str">
        <f>IF(O136="","",SUMIF('Daily Fills'!K114:K20112,'Growth Plan &amp; Statistics'!M136,'Daily Fills'!E114:E20112)/1000000)</f>
        <v/>
      </c>
      <c r="Q136" s="2"/>
      <c r="R136" s="2" t="str">
        <f t="shared" si="23"/>
        <v/>
      </c>
      <c r="S136" s="7"/>
    </row>
    <row r="137" spans="1:19">
      <c r="A137" s="2">
        <v>118</v>
      </c>
      <c r="B137" s="2">
        <f t="shared" si="21"/>
        <v>24</v>
      </c>
      <c r="C137" s="2">
        <f t="shared" si="28"/>
        <v>6</v>
      </c>
      <c r="D137" s="51">
        <f t="shared" ca="1" si="24"/>
        <v>41957</v>
      </c>
      <c r="E137" s="2">
        <f t="shared" si="25"/>
        <v>3199</v>
      </c>
      <c r="F137" s="15">
        <f>ROUND(MIN($B$14,IF(SizeCalc="margin",E137*$E$13*$E$12/100000,E137*$I$13/$I$12/10)),2)</f>
        <v>0.32</v>
      </c>
      <c r="G137" s="15">
        <f t="shared" si="20"/>
        <v>10</v>
      </c>
      <c r="H137" s="15">
        <f t="shared" si="26"/>
        <v>32</v>
      </c>
      <c r="I137" s="6">
        <f t="shared" si="27"/>
        <v>3231</v>
      </c>
      <c r="J137" s="6">
        <f t="shared" si="29"/>
        <v>2231</v>
      </c>
      <c r="K137" s="18">
        <f t="shared" si="22"/>
        <v>1.0003125976867771E-2</v>
      </c>
      <c r="L137" s="18"/>
      <c r="M137" s="72"/>
      <c r="N137" s="2" t="str">
        <f>IF(M137="","",SUMIF('Daily Fills'!K115:K20101,'Growth Plan &amp; Statistics'!M137,'Daily Fills'!N115:N20101))</f>
        <v/>
      </c>
      <c r="O137" s="15" t="str">
        <f>IF(N137="","",SUMIF('Daily Fills'!K115:K20101,'Growth Plan &amp; Statistics'!M137,'Daily Fills'!O115:O20101))</f>
        <v/>
      </c>
      <c r="P137" s="15" t="str">
        <f>IF(O137="","",SUMIF('Daily Fills'!K115:K20113,'Growth Plan &amp; Statistics'!M137,'Daily Fills'!E115:E20113)/1000000)</f>
        <v/>
      </c>
      <c r="Q137" s="2"/>
      <c r="R137" s="2" t="str">
        <f t="shared" si="23"/>
        <v/>
      </c>
      <c r="S137" s="7"/>
    </row>
    <row r="138" spans="1:19">
      <c r="A138" s="2">
        <v>119</v>
      </c>
      <c r="B138" s="2">
        <f t="shared" si="21"/>
        <v>24</v>
      </c>
      <c r="C138" s="2">
        <f t="shared" si="28"/>
        <v>6</v>
      </c>
      <c r="D138" s="51">
        <f t="shared" ca="1" si="24"/>
        <v>41957</v>
      </c>
      <c r="E138" s="2">
        <f t="shared" si="25"/>
        <v>3231</v>
      </c>
      <c r="F138" s="15">
        <f>ROUND(MIN($B$14,IF(SizeCalc="margin",E138*$E$13*$E$12/100000,E138*$I$13/$I$12/10)),2)</f>
        <v>0.32</v>
      </c>
      <c r="G138" s="15">
        <f t="shared" si="20"/>
        <v>10</v>
      </c>
      <c r="H138" s="15">
        <f t="shared" si="26"/>
        <v>32</v>
      </c>
      <c r="I138" s="6">
        <f t="shared" si="27"/>
        <v>3263</v>
      </c>
      <c r="J138" s="6">
        <f t="shared" si="29"/>
        <v>2263</v>
      </c>
      <c r="K138" s="18">
        <f t="shared" si="22"/>
        <v>9.9040544722995977E-3</v>
      </c>
      <c r="L138" s="18"/>
      <c r="M138" s="72"/>
      <c r="N138" s="2" t="str">
        <f>IF(M138="","",SUMIF('Daily Fills'!K116:K20102,'Growth Plan &amp; Statistics'!M138,'Daily Fills'!N116:N20102))</f>
        <v/>
      </c>
      <c r="O138" s="15" t="str">
        <f>IF(N138="","",SUMIF('Daily Fills'!K116:K20102,'Growth Plan &amp; Statistics'!M138,'Daily Fills'!O116:O20102))</f>
        <v/>
      </c>
      <c r="P138" s="15" t="str">
        <f>IF(O138="","",SUMIF('Daily Fills'!K116:K20114,'Growth Plan &amp; Statistics'!M138,'Daily Fills'!E116:E20114)/1000000)</f>
        <v/>
      </c>
      <c r="Q138" s="2"/>
      <c r="R138" s="2" t="str">
        <f t="shared" si="23"/>
        <v/>
      </c>
      <c r="S138" s="7"/>
    </row>
    <row r="139" spans="1:19">
      <c r="A139" s="2">
        <v>120</v>
      </c>
      <c r="B139" s="2">
        <f t="shared" si="21"/>
        <v>24</v>
      </c>
      <c r="C139" s="2">
        <f t="shared" si="28"/>
        <v>6</v>
      </c>
      <c r="D139" s="51">
        <f t="shared" ca="1" si="24"/>
        <v>41957</v>
      </c>
      <c r="E139" s="2">
        <f t="shared" si="25"/>
        <v>3263</v>
      </c>
      <c r="F139" s="15">
        <f>ROUND(MIN($B$14,IF(SizeCalc="margin",E139*$E$13*$E$12/100000,E139*$I$13/$I$12/10)),2)</f>
        <v>0.33</v>
      </c>
      <c r="G139" s="15">
        <f t="shared" si="20"/>
        <v>10</v>
      </c>
      <c r="H139" s="15">
        <f t="shared" si="26"/>
        <v>33</v>
      </c>
      <c r="I139" s="6">
        <f t="shared" si="27"/>
        <v>3296</v>
      </c>
      <c r="J139" s="6">
        <f t="shared" si="29"/>
        <v>2296</v>
      </c>
      <c r="K139" s="18">
        <f t="shared" si="22"/>
        <v>1.0113392583512106E-2</v>
      </c>
      <c r="L139" s="18"/>
      <c r="M139" s="72"/>
      <c r="N139" s="2" t="str">
        <f>IF(M139="","",SUMIF('Daily Fills'!K117:K20103,'Growth Plan &amp; Statistics'!M139,'Daily Fills'!N117:N20103))</f>
        <v/>
      </c>
      <c r="O139" s="15" t="str">
        <f>IF(N139="","",SUMIF('Daily Fills'!K117:K20103,'Growth Plan &amp; Statistics'!M139,'Daily Fills'!O117:O20103))</f>
        <v/>
      </c>
      <c r="P139" s="15" t="str">
        <f>IF(O139="","",SUMIF('Daily Fills'!K117:K20115,'Growth Plan &amp; Statistics'!M139,'Daily Fills'!E117:E20115)/1000000)</f>
        <v/>
      </c>
      <c r="Q139" s="2"/>
      <c r="R139" s="2" t="str">
        <f t="shared" si="23"/>
        <v/>
      </c>
      <c r="S139" s="7"/>
    </row>
    <row r="140" spans="1:19">
      <c r="A140" s="2">
        <v>121</v>
      </c>
      <c r="B140" s="2">
        <f t="shared" si="21"/>
        <v>25</v>
      </c>
      <c r="C140" s="2">
        <f t="shared" si="28"/>
        <v>6</v>
      </c>
      <c r="D140" s="51">
        <f t="shared" ca="1" si="24"/>
        <v>41957</v>
      </c>
      <c r="E140" s="2">
        <f t="shared" si="25"/>
        <v>3296</v>
      </c>
      <c r="F140" s="15">
        <f>ROUND(MIN($B$14,IF(SizeCalc="margin",E140*$E$13*$E$12/100000,E140*$I$13/$I$12/10)),2)</f>
        <v>0.33</v>
      </c>
      <c r="G140" s="15">
        <f t="shared" si="20"/>
        <v>10</v>
      </c>
      <c r="H140" s="15">
        <f t="shared" si="26"/>
        <v>33</v>
      </c>
      <c r="I140" s="6">
        <f t="shared" si="27"/>
        <v>3329</v>
      </c>
      <c r="J140" s="6">
        <f t="shared" si="29"/>
        <v>2329</v>
      </c>
      <c r="K140" s="18">
        <f t="shared" si="22"/>
        <v>1.0012135922330098E-2</v>
      </c>
      <c r="L140" s="18"/>
      <c r="M140" s="72"/>
      <c r="N140" s="2" t="str">
        <f>IF(M140="","",SUMIF('Daily Fills'!K118:K20104,'Growth Plan &amp; Statistics'!M140,'Daily Fills'!N118:N20104))</f>
        <v/>
      </c>
      <c r="O140" s="15" t="str">
        <f>IF(N140="","",SUMIF('Daily Fills'!K118:K20104,'Growth Plan &amp; Statistics'!M140,'Daily Fills'!O118:O20104))</f>
        <v/>
      </c>
      <c r="P140" s="15" t="str">
        <f>IF(O140="","",SUMIF('Daily Fills'!K118:K20116,'Growth Plan &amp; Statistics'!M140,'Daily Fills'!E118:E20116)/1000000)</f>
        <v/>
      </c>
      <c r="Q140" s="2"/>
      <c r="R140" s="2" t="str">
        <f t="shared" si="23"/>
        <v/>
      </c>
      <c r="S140" s="7"/>
    </row>
    <row r="141" spans="1:19">
      <c r="A141" s="2">
        <v>122</v>
      </c>
      <c r="B141" s="2">
        <f t="shared" si="21"/>
        <v>25</v>
      </c>
      <c r="C141" s="2">
        <f t="shared" si="28"/>
        <v>6</v>
      </c>
      <c r="D141" s="51">
        <f t="shared" ca="1" si="24"/>
        <v>41957</v>
      </c>
      <c r="E141" s="2">
        <f t="shared" si="25"/>
        <v>3329</v>
      </c>
      <c r="F141" s="15">
        <f>ROUND(MIN($B$14,IF(SizeCalc="margin",E141*$E$13*$E$12/100000,E141*$I$13/$I$12/10)),2)</f>
        <v>0.33</v>
      </c>
      <c r="G141" s="15">
        <f t="shared" si="20"/>
        <v>10</v>
      </c>
      <c r="H141" s="15">
        <f t="shared" si="26"/>
        <v>33</v>
      </c>
      <c r="I141" s="6">
        <f t="shared" si="27"/>
        <v>3362</v>
      </c>
      <c r="J141" s="6">
        <f t="shared" si="29"/>
        <v>2362</v>
      </c>
      <c r="K141" s="18">
        <f t="shared" si="22"/>
        <v>9.912886752778613E-3</v>
      </c>
      <c r="L141" s="18"/>
      <c r="M141" s="72"/>
      <c r="N141" s="2" t="str">
        <f>IF(M141="","",SUMIF('Daily Fills'!K119:K20105,'Growth Plan &amp; Statistics'!M141,'Daily Fills'!N119:N20105))</f>
        <v/>
      </c>
      <c r="O141" s="15" t="str">
        <f>IF(N141="","",SUMIF('Daily Fills'!K119:K20105,'Growth Plan &amp; Statistics'!M141,'Daily Fills'!O119:O20105))</f>
        <v/>
      </c>
      <c r="P141" s="15" t="str">
        <f>IF(O141="","",SUMIF('Daily Fills'!K119:K20117,'Growth Plan &amp; Statistics'!M141,'Daily Fills'!E119:E20117)/1000000)</f>
        <v/>
      </c>
      <c r="Q141" s="2"/>
      <c r="R141" s="2" t="str">
        <f t="shared" si="23"/>
        <v/>
      </c>
      <c r="S141" s="7"/>
    </row>
    <row r="142" spans="1:19">
      <c r="A142" s="2">
        <v>123</v>
      </c>
      <c r="B142" s="2">
        <f t="shared" si="21"/>
        <v>25</v>
      </c>
      <c r="C142" s="2">
        <f t="shared" si="28"/>
        <v>6</v>
      </c>
      <c r="D142" s="51">
        <f t="shared" ca="1" si="24"/>
        <v>41957</v>
      </c>
      <c r="E142" s="2">
        <f t="shared" si="25"/>
        <v>3362</v>
      </c>
      <c r="F142" s="15">
        <f>ROUND(MIN($B$14,IF(SizeCalc="margin",E142*$E$13*$E$12/100000,E142*$I$13/$I$12/10)),2)</f>
        <v>0.34</v>
      </c>
      <c r="G142" s="15">
        <f t="shared" si="20"/>
        <v>10</v>
      </c>
      <c r="H142" s="15">
        <f t="shared" si="26"/>
        <v>34</v>
      </c>
      <c r="I142" s="6">
        <f t="shared" si="27"/>
        <v>3396</v>
      </c>
      <c r="J142" s="6">
        <f t="shared" si="29"/>
        <v>2396</v>
      </c>
      <c r="K142" s="18">
        <f t="shared" si="22"/>
        <v>1.0113027959547887E-2</v>
      </c>
      <c r="L142" s="18"/>
      <c r="M142" s="72"/>
      <c r="N142" s="2" t="str">
        <f>IF(M142="","",SUMIF('Daily Fills'!K120:K20106,'Growth Plan &amp; Statistics'!M142,'Daily Fills'!N120:N20106))</f>
        <v/>
      </c>
      <c r="O142" s="15" t="str">
        <f>IF(N142="","",SUMIF('Daily Fills'!K120:K20106,'Growth Plan &amp; Statistics'!M142,'Daily Fills'!O120:O20106))</f>
        <v/>
      </c>
      <c r="P142" s="15" t="str">
        <f>IF(O142="","",SUMIF('Daily Fills'!K120:K20118,'Growth Plan &amp; Statistics'!M142,'Daily Fills'!E120:E20118)/1000000)</f>
        <v/>
      </c>
      <c r="Q142" s="2"/>
      <c r="R142" s="2" t="str">
        <f t="shared" si="23"/>
        <v/>
      </c>
      <c r="S142" s="7"/>
    </row>
    <row r="143" spans="1:19">
      <c r="A143" s="2">
        <v>124</v>
      </c>
      <c r="B143" s="2">
        <f t="shared" si="21"/>
        <v>25</v>
      </c>
      <c r="C143" s="2">
        <f t="shared" si="28"/>
        <v>6</v>
      </c>
      <c r="D143" s="51">
        <f t="shared" ca="1" si="24"/>
        <v>41957</v>
      </c>
      <c r="E143" s="2">
        <f t="shared" si="25"/>
        <v>3396</v>
      </c>
      <c r="F143" s="15">
        <f>ROUND(MIN($B$14,IF(SizeCalc="margin",E143*$E$13*$E$12/100000,E143*$I$13/$I$12/10)),2)</f>
        <v>0.34</v>
      </c>
      <c r="G143" s="15">
        <f t="shared" si="20"/>
        <v>10</v>
      </c>
      <c r="H143" s="15">
        <f t="shared" si="26"/>
        <v>34</v>
      </c>
      <c r="I143" s="6">
        <f t="shared" si="27"/>
        <v>3430</v>
      </c>
      <c r="J143" s="6">
        <f t="shared" si="29"/>
        <v>2430</v>
      </c>
      <c r="K143" s="18">
        <f t="shared" si="22"/>
        <v>1.0011778563015312E-2</v>
      </c>
      <c r="L143" s="18"/>
      <c r="M143" s="72"/>
      <c r="N143" s="2" t="str">
        <f>IF(M143="","",SUMIF('Daily Fills'!K121:K20107,'Growth Plan &amp; Statistics'!M143,'Daily Fills'!N121:N20107))</f>
        <v/>
      </c>
      <c r="O143" s="15" t="str">
        <f>IF(N143="","",SUMIF('Daily Fills'!K121:K20107,'Growth Plan &amp; Statistics'!M143,'Daily Fills'!O121:O20107))</f>
        <v/>
      </c>
      <c r="P143" s="15" t="str">
        <f>IF(O143="","",SUMIF('Daily Fills'!K121:K20119,'Growth Plan &amp; Statistics'!M143,'Daily Fills'!E121:E20119)/1000000)</f>
        <v/>
      </c>
      <c r="Q143" s="2"/>
      <c r="R143" s="2" t="str">
        <f t="shared" si="23"/>
        <v/>
      </c>
      <c r="S143" s="7"/>
    </row>
    <row r="144" spans="1:19">
      <c r="A144" s="2">
        <v>125</v>
      </c>
      <c r="B144" s="2">
        <f t="shared" si="21"/>
        <v>25</v>
      </c>
      <c r="C144" s="2">
        <f t="shared" si="28"/>
        <v>7</v>
      </c>
      <c r="D144" s="51">
        <f t="shared" ca="1" si="24"/>
        <v>41987</v>
      </c>
      <c r="E144" s="2">
        <f t="shared" si="25"/>
        <v>3430</v>
      </c>
      <c r="F144" s="15">
        <f>ROUND(MIN($B$14,IF(SizeCalc="margin",E144*$E$13*$E$12/100000,E144*$I$13/$I$12/10)),2)</f>
        <v>0.34</v>
      </c>
      <c r="G144" s="15">
        <f t="shared" si="20"/>
        <v>10</v>
      </c>
      <c r="H144" s="15">
        <f t="shared" si="26"/>
        <v>34</v>
      </c>
      <c r="I144" s="6">
        <f t="shared" si="27"/>
        <v>3464</v>
      </c>
      <c r="J144" s="6">
        <f t="shared" si="29"/>
        <v>2464</v>
      </c>
      <c r="K144" s="18">
        <f t="shared" si="22"/>
        <v>9.9125364431486875E-3</v>
      </c>
      <c r="L144" s="18"/>
      <c r="M144" s="72"/>
      <c r="N144" s="2" t="str">
        <f>IF(M144="","",SUMIF('Daily Fills'!K122:K20108,'Growth Plan &amp; Statistics'!M144,'Daily Fills'!N122:N20108))</f>
        <v/>
      </c>
      <c r="O144" s="15" t="str">
        <f>IF(N144="","",SUMIF('Daily Fills'!K122:K20108,'Growth Plan &amp; Statistics'!M144,'Daily Fills'!O122:O20108))</f>
        <v/>
      </c>
      <c r="P144" s="15" t="str">
        <f>IF(O144="","",SUMIF('Daily Fills'!K122:K20120,'Growth Plan &amp; Statistics'!M144,'Daily Fills'!E122:E20120)/1000000)</f>
        <v/>
      </c>
      <c r="Q144" s="2"/>
      <c r="R144" s="2" t="str">
        <f t="shared" si="23"/>
        <v/>
      </c>
      <c r="S144" s="7"/>
    </row>
    <row r="145" spans="1:19">
      <c r="A145" s="2">
        <v>126</v>
      </c>
      <c r="B145" s="2">
        <f t="shared" si="21"/>
        <v>26</v>
      </c>
      <c r="C145" s="2">
        <f t="shared" si="28"/>
        <v>7</v>
      </c>
      <c r="D145" s="51">
        <f t="shared" ca="1" si="24"/>
        <v>41987</v>
      </c>
      <c r="E145" s="2">
        <f t="shared" si="25"/>
        <v>3464</v>
      </c>
      <c r="F145" s="15">
        <f>ROUND(MIN($B$14,IF(SizeCalc="margin",E145*$E$13*$E$12/100000,E145*$I$13/$I$12/10)),2)</f>
        <v>0.35</v>
      </c>
      <c r="G145" s="15">
        <f t="shared" si="20"/>
        <v>10</v>
      </c>
      <c r="H145" s="15">
        <f t="shared" si="26"/>
        <v>35</v>
      </c>
      <c r="I145" s="6">
        <f t="shared" si="27"/>
        <v>3499</v>
      </c>
      <c r="J145" s="6">
        <f t="shared" si="29"/>
        <v>2499</v>
      </c>
      <c r="K145" s="18">
        <f t="shared" si="22"/>
        <v>1.010392609699769E-2</v>
      </c>
      <c r="L145" s="18"/>
      <c r="M145" s="72"/>
      <c r="N145" s="2" t="str">
        <f>IF(M145="","",SUMIF('Daily Fills'!K123:K20109,'Growth Plan &amp; Statistics'!M145,'Daily Fills'!N123:N20109))</f>
        <v/>
      </c>
      <c r="O145" s="15" t="str">
        <f>IF(N145="","",SUMIF('Daily Fills'!K123:K20109,'Growth Plan &amp; Statistics'!M145,'Daily Fills'!O123:O20109))</f>
        <v/>
      </c>
      <c r="P145" s="15" t="str">
        <f>IF(O145="","",SUMIF('Daily Fills'!K123:K20121,'Growth Plan &amp; Statistics'!M145,'Daily Fills'!E123:E20121)/1000000)</f>
        <v/>
      </c>
      <c r="Q145" s="2"/>
      <c r="R145" s="2" t="str">
        <f t="shared" si="23"/>
        <v/>
      </c>
      <c r="S145" s="7"/>
    </row>
    <row r="146" spans="1:19">
      <c r="A146" s="2">
        <v>127</v>
      </c>
      <c r="B146" s="2">
        <f t="shared" si="21"/>
        <v>26</v>
      </c>
      <c r="C146" s="2">
        <f t="shared" si="28"/>
        <v>7</v>
      </c>
      <c r="D146" s="51">
        <f t="shared" ca="1" si="24"/>
        <v>41987</v>
      </c>
      <c r="E146" s="2">
        <f t="shared" si="25"/>
        <v>3499</v>
      </c>
      <c r="F146" s="15">
        <f>ROUND(MIN($B$14,IF(SizeCalc="margin",E146*$E$13*$E$12/100000,E146*$I$13/$I$12/10)),2)</f>
        <v>0.35</v>
      </c>
      <c r="G146" s="15">
        <f t="shared" si="20"/>
        <v>10</v>
      </c>
      <c r="H146" s="15">
        <f t="shared" si="26"/>
        <v>35</v>
      </c>
      <c r="I146" s="6">
        <f t="shared" si="27"/>
        <v>3534</v>
      </c>
      <c r="J146" s="6">
        <f t="shared" si="29"/>
        <v>2534</v>
      </c>
      <c r="K146" s="18">
        <f t="shared" si="22"/>
        <v>1.0002857959416977E-2</v>
      </c>
      <c r="L146" s="18"/>
      <c r="M146" s="72"/>
      <c r="N146" s="2" t="str">
        <f>IF(M146="","",SUMIF('Daily Fills'!K124:K20110,'Growth Plan &amp; Statistics'!M146,'Daily Fills'!N124:N20110))</f>
        <v/>
      </c>
      <c r="O146" s="15" t="str">
        <f>IF(N146="","",SUMIF('Daily Fills'!K124:K20110,'Growth Plan &amp; Statistics'!M146,'Daily Fills'!O124:O20110))</f>
        <v/>
      </c>
      <c r="P146" s="15" t="str">
        <f>IF(O146="","",SUMIF('Daily Fills'!K124:K20122,'Growth Plan &amp; Statistics'!M146,'Daily Fills'!E124:E20122)/1000000)</f>
        <v/>
      </c>
      <c r="Q146" s="2"/>
      <c r="R146" s="2" t="str">
        <f t="shared" si="23"/>
        <v/>
      </c>
      <c r="S146" s="7"/>
    </row>
    <row r="147" spans="1:19">
      <c r="A147" s="2">
        <v>128</v>
      </c>
      <c r="B147" s="2">
        <f t="shared" si="21"/>
        <v>26</v>
      </c>
      <c r="C147" s="2">
        <f t="shared" si="28"/>
        <v>7</v>
      </c>
      <c r="D147" s="51">
        <f t="shared" ca="1" si="24"/>
        <v>41987</v>
      </c>
      <c r="E147" s="2">
        <f t="shared" si="25"/>
        <v>3534</v>
      </c>
      <c r="F147" s="15">
        <f>ROUND(MIN($B$14,IF(SizeCalc="margin",E147*$E$13*$E$12/100000,E147*$I$13/$I$12/10)),2)</f>
        <v>0.35</v>
      </c>
      <c r="G147" s="15">
        <f t="shared" si="20"/>
        <v>10</v>
      </c>
      <c r="H147" s="15">
        <f t="shared" si="26"/>
        <v>35</v>
      </c>
      <c r="I147" s="6">
        <f t="shared" si="27"/>
        <v>3569</v>
      </c>
      <c r="J147" s="6">
        <f t="shared" si="29"/>
        <v>2569</v>
      </c>
      <c r="K147" s="18">
        <f t="shared" si="22"/>
        <v>9.903791737408036E-3</v>
      </c>
      <c r="L147" s="18"/>
      <c r="M147" s="72"/>
      <c r="N147" s="2" t="str">
        <f>IF(M147="","",SUMIF('Daily Fills'!K125:K20111,'Growth Plan &amp; Statistics'!M147,'Daily Fills'!N125:N20111))</f>
        <v/>
      </c>
      <c r="O147" s="15" t="str">
        <f>IF(N147="","",SUMIF('Daily Fills'!K125:K20111,'Growth Plan &amp; Statistics'!M147,'Daily Fills'!O125:O20111))</f>
        <v/>
      </c>
      <c r="P147" s="15" t="str">
        <f>IF(O147="","",SUMIF('Daily Fills'!K125:K20123,'Growth Plan &amp; Statistics'!M147,'Daily Fills'!E125:E20123)/1000000)</f>
        <v/>
      </c>
      <c r="Q147" s="2"/>
      <c r="R147" s="2" t="str">
        <f t="shared" si="23"/>
        <v/>
      </c>
      <c r="S147" s="7"/>
    </row>
    <row r="148" spans="1:19">
      <c r="A148" s="2">
        <v>129</v>
      </c>
      <c r="B148" s="2">
        <f t="shared" si="21"/>
        <v>26</v>
      </c>
      <c r="C148" s="2">
        <f t="shared" si="28"/>
        <v>7</v>
      </c>
      <c r="D148" s="51">
        <f t="shared" ca="1" si="24"/>
        <v>41987</v>
      </c>
      <c r="E148" s="2">
        <f t="shared" si="25"/>
        <v>3569</v>
      </c>
      <c r="F148" s="15">
        <f>ROUND(MIN($B$14,IF(SizeCalc="margin",E148*$E$13*$E$12/100000,E148*$I$13/$I$12/10)),2)</f>
        <v>0.36</v>
      </c>
      <c r="G148" s="15">
        <f t="shared" ref="G148:G211" si="30">$B$12*$B$13</f>
        <v>10</v>
      </c>
      <c r="H148" s="15">
        <f t="shared" si="26"/>
        <v>36</v>
      </c>
      <c r="I148" s="6">
        <f t="shared" si="27"/>
        <v>3605</v>
      </c>
      <c r="J148" s="6">
        <f t="shared" si="29"/>
        <v>2605</v>
      </c>
      <c r="K148" s="18">
        <f t="shared" si="22"/>
        <v>1.0086859064163631E-2</v>
      </c>
      <c r="L148" s="18"/>
      <c r="M148" s="72"/>
      <c r="N148" s="2" t="str">
        <f>IF(M148="","",SUMIF('Daily Fills'!K126:K20112,'Growth Plan &amp; Statistics'!M148,'Daily Fills'!N126:N20112))</f>
        <v/>
      </c>
      <c r="O148" s="15" t="str">
        <f>IF(N148="","",SUMIF('Daily Fills'!K126:K20112,'Growth Plan &amp; Statistics'!M148,'Daily Fills'!O126:O20112))</f>
        <v/>
      </c>
      <c r="P148" s="15" t="str">
        <f>IF(O148="","",SUMIF('Daily Fills'!K126:K20124,'Growth Plan &amp; Statistics'!M148,'Daily Fills'!E126:E20124)/1000000)</f>
        <v/>
      </c>
      <c r="Q148" s="2"/>
      <c r="R148" s="2" t="str">
        <f t="shared" si="23"/>
        <v/>
      </c>
      <c r="S148" s="7"/>
    </row>
    <row r="149" spans="1:19">
      <c r="A149" s="2">
        <v>130</v>
      </c>
      <c r="B149" s="2">
        <f t="shared" ref="B149:B212" si="31">ROUNDUP(A149/5,0)</f>
        <v>26</v>
      </c>
      <c r="C149" s="2">
        <f t="shared" si="28"/>
        <v>7</v>
      </c>
      <c r="D149" s="51">
        <f t="shared" ca="1" si="24"/>
        <v>41987</v>
      </c>
      <c r="E149" s="2">
        <f t="shared" si="25"/>
        <v>3605</v>
      </c>
      <c r="F149" s="15">
        <f>ROUND(MIN($B$14,IF(SizeCalc="margin",E149*$E$13*$E$12/100000,E149*$I$13/$I$12/10)),2)</f>
        <v>0.36</v>
      </c>
      <c r="G149" s="15">
        <f t="shared" si="30"/>
        <v>10</v>
      </c>
      <c r="H149" s="15">
        <f t="shared" si="26"/>
        <v>36</v>
      </c>
      <c r="I149" s="6">
        <f t="shared" si="27"/>
        <v>3641</v>
      </c>
      <c r="J149" s="6">
        <f t="shared" si="29"/>
        <v>2641</v>
      </c>
      <c r="K149" s="18">
        <f t="shared" ref="K149:K212" si="32">H149/E149</f>
        <v>9.9861303744798891E-3</v>
      </c>
      <c r="L149" s="18"/>
      <c r="M149" s="72"/>
      <c r="N149" s="2" t="str">
        <f>IF(M149="","",SUMIF('Daily Fills'!K127:K20113,'Growth Plan &amp; Statistics'!M149,'Daily Fills'!N127:N20113))</f>
        <v/>
      </c>
      <c r="O149" s="15" t="str">
        <f>IF(N149="","",SUMIF('Daily Fills'!K127:K20113,'Growth Plan &amp; Statistics'!M149,'Daily Fills'!O127:O20113))</f>
        <v/>
      </c>
      <c r="P149" s="15" t="str">
        <f>IF(O149="","",SUMIF('Daily Fills'!K127:K20125,'Growth Plan &amp; Statistics'!M149,'Daily Fills'!E127:E20125)/1000000)</f>
        <v/>
      </c>
      <c r="Q149" s="2"/>
      <c r="R149" s="2" t="str">
        <f t="shared" ref="R149:R212" si="33">IF(N149="","",F149)</f>
        <v/>
      </c>
      <c r="S149" s="7"/>
    </row>
    <row r="150" spans="1:19">
      <c r="A150" s="2">
        <v>131</v>
      </c>
      <c r="B150" s="2">
        <f t="shared" si="31"/>
        <v>27</v>
      </c>
      <c r="C150" s="2">
        <f t="shared" si="28"/>
        <v>7</v>
      </c>
      <c r="D150" s="51">
        <f t="shared" ref="D150:D213" ca="1" si="34">IF(M150="",IF(C150=C149,D149,EDATE(D149,1)),M150)</f>
        <v>41987</v>
      </c>
      <c r="E150" s="2">
        <f t="shared" ref="E150:E213" si="35">I149</f>
        <v>3641</v>
      </c>
      <c r="F150" s="15">
        <f>ROUND(MIN($B$14,IF(SizeCalc="margin",E150*$E$13*$E$12/100000,E150*$I$13/$I$12/10)),2)</f>
        <v>0.36</v>
      </c>
      <c r="G150" s="15">
        <f t="shared" si="30"/>
        <v>10</v>
      </c>
      <c r="H150" s="15">
        <f t="shared" ref="H150:H213" si="36">IF(Q150="",G150*F150*10,Q150)</f>
        <v>36</v>
      </c>
      <c r="I150" s="6">
        <f t="shared" ref="I150:I213" si="37">E150+H150</f>
        <v>3677</v>
      </c>
      <c r="J150" s="6">
        <f t="shared" si="29"/>
        <v>2677</v>
      </c>
      <c r="K150" s="18">
        <f t="shared" si="32"/>
        <v>9.8873935731941774E-3</v>
      </c>
      <c r="L150" s="18"/>
      <c r="M150" s="72"/>
      <c r="N150" s="2" t="str">
        <f>IF(M150="","",SUMIF('Daily Fills'!K128:K20114,'Growth Plan &amp; Statistics'!M150,'Daily Fills'!N128:N20114))</f>
        <v/>
      </c>
      <c r="O150" s="15" t="str">
        <f>IF(N150="","",SUMIF('Daily Fills'!K128:K20114,'Growth Plan &amp; Statistics'!M150,'Daily Fills'!O128:O20114))</f>
        <v/>
      </c>
      <c r="P150" s="15" t="str">
        <f>IF(O150="","",SUMIF('Daily Fills'!K128:K20126,'Growth Plan &amp; Statistics'!M150,'Daily Fills'!E128:E20126)/1000000)</f>
        <v/>
      </c>
      <c r="Q150" s="2"/>
      <c r="R150" s="2" t="str">
        <f t="shared" si="33"/>
        <v/>
      </c>
      <c r="S150" s="7"/>
    </row>
    <row r="151" spans="1:19">
      <c r="A151" s="2">
        <v>132</v>
      </c>
      <c r="B151" s="2">
        <f t="shared" si="31"/>
        <v>27</v>
      </c>
      <c r="C151" s="2">
        <f t="shared" si="28"/>
        <v>7</v>
      </c>
      <c r="D151" s="51">
        <f t="shared" ca="1" si="34"/>
        <v>41987</v>
      </c>
      <c r="E151" s="2">
        <f t="shared" si="35"/>
        <v>3677</v>
      </c>
      <c r="F151" s="15">
        <f>ROUND(MIN($B$14,IF(SizeCalc="margin",E151*$E$13*$E$12/100000,E151*$I$13/$I$12/10)),2)</f>
        <v>0.37</v>
      </c>
      <c r="G151" s="15">
        <f t="shared" si="30"/>
        <v>10</v>
      </c>
      <c r="H151" s="15">
        <f t="shared" si="36"/>
        <v>37</v>
      </c>
      <c r="I151" s="6">
        <f t="shared" si="37"/>
        <v>3714</v>
      </c>
      <c r="J151" s="6">
        <f t="shared" si="29"/>
        <v>2714</v>
      </c>
      <c r="K151" s="18">
        <f t="shared" si="32"/>
        <v>1.0062550992657057E-2</v>
      </c>
      <c r="L151" s="18"/>
      <c r="M151" s="72"/>
      <c r="N151" s="2" t="str">
        <f>IF(M151="","",SUMIF('Daily Fills'!K129:K20115,'Growth Plan &amp; Statistics'!M151,'Daily Fills'!N129:N20115))</f>
        <v/>
      </c>
      <c r="O151" s="15" t="str">
        <f>IF(N151="","",SUMIF('Daily Fills'!K129:K20115,'Growth Plan &amp; Statistics'!M151,'Daily Fills'!O129:O20115))</f>
        <v/>
      </c>
      <c r="P151" s="15" t="str">
        <f>IF(O151="","",SUMIF('Daily Fills'!K129:K20127,'Growth Plan &amp; Statistics'!M151,'Daily Fills'!E129:E20127)/1000000)</f>
        <v/>
      </c>
      <c r="Q151" s="2"/>
      <c r="R151" s="2" t="str">
        <f t="shared" si="33"/>
        <v/>
      </c>
      <c r="S151" s="7"/>
    </row>
    <row r="152" spans="1:19">
      <c r="A152" s="2">
        <v>133</v>
      </c>
      <c r="B152" s="2">
        <f t="shared" si="31"/>
        <v>27</v>
      </c>
      <c r="C152" s="2">
        <f t="shared" si="28"/>
        <v>7</v>
      </c>
      <c r="D152" s="51">
        <f t="shared" ca="1" si="34"/>
        <v>41987</v>
      </c>
      <c r="E152" s="2">
        <f t="shared" si="35"/>
        <v>3714</v>
      </c>
      <c r="F152" s="15">
        <f>ROUND(MIN($B$14,IF(SizeCalc="margin",E152*$E$13*$E$12/100000,E152*$I$13/$I$12/10)),2)</f>
        <v>0.37</v>
      </c>
      <c r="G152" s="15">
        <f t="shared" si="30"/>
        <v>10</v>
      </c>
      <c r="H152" s="15">
        <f t="shared" si="36"/>
        <v>37</v>
      </c>
      <c r="I152" s="6">
        <f t="shared" si="37"/>
        <v>3751</v>
      </c>
      <c r="J152" s="6">
        <f t="shared" si="29"/>
        <v>2751</v>
      </c>
      <c r="K152" s="18">
        <f t="shared" si="32"/>
        <v>9.9623047926763603E-3</v>
      </c>
      <c r="L152" s="18"/>
      <c r="M152" s="72"/>
      <c r="N152" s="2" t="str">
        <f>IF(M152="","",SUMIF('Daily Fills'!K130:K20116,'Growth Plan &amp; Statistics'!M152,'Daily Fills'!N130:N20116))</f>
        <v/>
      </c>
      <c r="O152" s="15" t="str">
        <f>IF(N152="","",SUMIF('Daily Fills'!K130:K20116,'Growth Plan &amp; Statistics'!M152,'Daily Fills'!O130:O20116))</f>
        <v/>
      </c>
      <c r="P152" s="15" t="str">
        <f>IF(O152="","",SUMIF('Daily Fills'!K130:K20128,'Growth Plan &amp; Statistics'!M152,'Daily Fills'!E130:E20128)/1000000)</f>
        <v/>
      </c>
      <c r="Q152" s="2"/>
      <c r="R152" s="2" t="str">
        <f t="shared" si="33"/>
        <v/>
      </c>
      <c r="S152" s="7"/>
    </row>
    <row r="153" spans="1:19">
      <c r="A153" s="2">
        <v>134</v>
      </c>
      <c r="B153" s="2">
        <f t="shared" si="31"/>
        <v>27</v>
      </c>
      <c r="C153" s="2">
        <f t="shared" si="28"/>
        <v>7</v>
      </c>
      <c r="D153" s="51">
        <f t="shared" ca="1" si="34"/>
        <v>41987</v>
      </c>
      <c r="E153" s="2">
        <f t="shared" si="35"/>
        <v>3751</v>
      </c>
      <c r="F153" s="15">
        <f>ROUND(MIN($B$14,IF(SizeCalc="margin",E153*$E$13*$E$12/100000,E153*$I$13/$I$12/10)),2)</f>
        <v>0.38</v>
      </c>
      <c r="G153" s="15">
        <f t="shared" si="30"/>
        <v>10</v>
      </c>
      <c r="H153" s="15">
        <f t="shared" si="36"/>
        <v>38</v>
      </c>
      <c r="I153" s="6">
        <f t="shared" si="37"/>
        <v>3789</v>
      </c>
      <c r="J153" s="6">
        <f t="shared" si="29"/>
        <v>2789</v>
      </c>
      <c r="K153" s="18">
        <f t="shared" si="32"/>
        <v>1.0130631831511597E-2</v>
      </c>
      <c r="L153" s="18"/>
      <c r="M153" s="72"/>
      <c r="N153" s="2" t="str">
        <f>IF(M153="","",SUMIF('Daily Fills'!K131:K20117,'Growth Plan &amp; Statistics'!M153,'Daily Fills'!N131:N20117))</f>
        <v/>
      </c>
      <c r="O153" s="15" t="str">
        <f>IF(N153="","",SUMIF('Daily Fills'!K131:K20117,'Growth Plan &amp; Statistics'!M153,'Daily Fills'!O131:O20117))</f>
        <v/>
      </c>
      <c r="P153" s="15" t="str">
        <f>IF(O153="","",SUMIF('Daily Fills'!K131:K20129,'Growth Plan &amp; Statistics'!M153,'Daily Fills'!E131:E20129)/1000000)</f>
        <v/>
      </c>
      <c r="Q153" s="2"/>
      <c r="R153" s="2" t="str">
        <f t="shared" si="33"/>
        <v/>
      </c>
      <c r="S153" s="7"/>
    </row>
    <row r="154" spans="1:19">
      <c r="A154" s="2">
        <v>135</v>
      </c>
      <c r="B154" s="2">
        <f t="shared" si="31"/>
        <v>27</v>
      </c>
      <c r="C154" s="2">
        <f t="shared" si="28"/>
        <v>7</v>
      </c>
      <c r="D154" s="51">
        <f t="shared" ca="1" si="34"/>
        <v>41987</v>
      </c>
      <c r="E154" s="2">
        <f t="shared" si="35"/>
        <v>3789</v>
      </c>
      <c r="F154" s="15">
        <f>ROUND(MIN($B$14,IF(SizeCalc="margin",E154*$E$13*$E$12/100000,E154*$I$13/$I$12/10)),2)</f>
        <v>0.38</v>
      </c>
      <c r="G154" s="15">
        <f t="shared" si="30"/>
        <v>10</v>
      </c>
      <c r="H154" s="15">
        <f t="shared" si="36"/>
        <v>38</v>
      </c>
      <c r="I154" s="6">
        <f t="shared" si="37"/>
        <v>3827</v>
      </c>
      <c r="J154" s="6">
        <f t="shared" si="29"/>
        <v>2827</v>
      </c>
      <c r="K154" s="18">
        <f t="shared" si="32"/>
        <v>1.0029031406703616E-2</v>
      </c>
      <c r="L154" s="18"/>
      <c r="M154" s="72"/>
      <c r="N154" s="2" t="str">
        <f>IF(M154="","",SUMIF('Daily Fills'!K132:K20118,'Growth Plan &amp; Statistics'!M154,'Daily Fills'!N132:N20118))</f>
        <v/>
      </c>
      <c r="O154" s="15" t="str">
        <f>IF(N154="","",SUMIF('Daily Fills'!K132:K20118,'Growth Plan &amp; Statistics'!M154,'Daily Fills'!O132:O20118))</f>
        <v/>
      </c>
      <c r="P154" s="15" t="str">
        <f>IF(O154="","",SUMIF('Daily Fills'!K132:K20130,'Growth Plan &amp; Statistics'!M154,'Daily Fills'!E132:E20130)/1000000)</f>
        <v/>
      </c>
      <c r="Q154" s="2"/>
      <c r="R154" s="2" t="str">
        <f t="shared" si="33"/>
        <v/>
      </c>
      <c r="S154" s="7"/>
    </row>
    <row r="155" spans="1:19">
      <c r="A155" s="2">
        <v>136</v>
      </c>
      <c r="B155" s="2">
        <f t="shared" si="31"/>
        <v>28</v>
      </c>
      <c r="C155" s="2">
        <f t="shared" si="28"/>
        <v>7</v>
      </c>
      <c r="D155" s="51">
        <f t="shared" ca="1" si="34"/>
        <v>41987</v>
      </c>
      <c r="E155" s="2">
        <f t="shared" si="35"/>
        <v>3827</v>
      </c>
      <c r="F155" s="15">
        <f>ROUND(MIN($B$14,IF(SizeCalc="margin",E155*$E$13*$E$12/100000,E155*$I$13/$I$12/10)),2)</f>
        <v>0.38</v>
      </c>
      <c r="G155" s="15">
        <f t="shared" si="30"/>
        <v>10</v>
      </c>
      <c r="H155" s="15">
        <f t="shared" si="36"/>
        <v>38</v>
      </c>
      <c r="I155" s="6">
        <f t="shared" si="37"/>
        <v>3865</v>
      </c>
      <c r="J155" s="6">
        <f t="shared" si="29"/>
        <v>2865</v>
      </c>
      <c r="K155" s="18">
        <f t="shared" si="32"/>
        <v>9.9294486542984058E-3</v>
      </c>
      <c r="L155" s="18"/>
      <c r="M155" s="72"/>
      <c r="N155" s="2" t="str">
        <f>IF(M155="","",SUMIF('Daily Fills'!K133:K20119,'Growth Plan &amp; Statistics'!M155,'Daily Fills'!N133:N20119))</f>
        <v/>
      </c>
      <c r="O155" s="15" t="str">
        <f>IF(N155="","",SUMIF('Daily Fills'!K133:K20119,'Growth Plan &amp; Statistics'!M155,'Daily Fills'!O133:O20119))</f>
        <v/>
      </c>
      <c r="P155" s="15" t="str">
        <f>IF(O155="","",SUMIF('Daily Fills'!K133:K20131,'Growth Plan &amp; Statistics'!M155,'Daily Fills'!E133:E20131)/1000000)</f>
        <v/>
      </c>
      <c r="Q155" s="2"/>
      <c r="R155" s="2" t="str">
        <f t="shared" si="33"/>
        <v/>
      </c>
      <c r="S155" s="7"/>
    </row>
    <row r="156" spans="1:19">
      <c r="A156" s="2">
        <v>137</v>
      </c>
      <c r="B156" s="2">
        <f t="shared" si="31"/>
        <v>28</v>
      </c>
      <c r="C156" s="2">
        <f t="shared" si="28"/>
        <v>7</v>
      </c>
      <c r="D156" s="51">
        <f t="shared" ca="1" si="34"/>
        <v>41987</v>
      </c>
      <c r="E156" s="2">
        <f t="shared" si="35"/>
        <v>3865</v>
      </c>
      <c r="F156" s="15">
        <f>ROUND(MIN($B$14,IF(SizeCalc="margin",E156*$E$13*$E$12/100000,E156*$I$13/$I$12/10)),2)</f>
        <v>0.39</v>
      </c>
      <c r="G156" s="15">
        <f t="shared" si="30"/>
        <v>10</v>
      </c>
      <c r="H156" s="15">
        <f t="shared" si="36"/>
        <v>39</v>
      </c>
      <c r="I156" s="6">
        <f t="shared" si="37"/>
        <v>3904</v>
      </c>
      <c r="J156" s="6">
        <f t="shared" si="29"/>
        <v>2904</v>
      </c>
      <c r="K156" s="18">
        <f t="shared" si="32"/>
        <v>1.0090556274256144E-2</v>
      </c>
      <c r="L156" s="18"/>
      <c r="M156" s="72"/>
      <c r="N156" s="2" t="str">
        <f>IF(M156="","",SUMIF('Daily Fills'!K134:K20120,'Growth Plan &amp; Statistics'!M156,'Daily Fills'!N134:N20120))</f>
        <v/>
      </c>
      <c r="O156" s="15" t="str">
        <f>IF(N156="","",SUMIF('Daily Fills'!K134:K20120,'Growth Plan &amp; Statistics'!M156,'Daily Fills'!O134:O20120))</f>
        <v/>
      </c>
      <c r="P156" s="15" t="str">
        <f>IF(O156="","",SUMIF('Daily Fills'!K134:K20132,'Growth Plan &amp; Statistics'!M156,'Daily Fills'!E134:E20132)/1000000)</f>
        <v/>
      </c>
      <c r="Q156" s="2"/>
      <c r="R156" s="2" t="str">
        <f t="shared" si="33"/>
        <v/>
      </c>
      <c r="S156" s="7"/>
    </row>
    <row r="157" spans="1:19">
      <c r="A157" s="2">
        <v>138</v>
      </c>
      <c r="B157" s="2">
        <f t="shared" si="31"/>
        <v>28</v>
      </c>
      <c r="C157" s="2">
        <f t="shared" si="28"/>
        <v>7</v>
      </c>
      <c r="D157" s="51">
        <f t="shared" ca="1" si="34"/>
        <v>41987</v>
      </c>
      <c r="E157" s="2">
        <f t="shared" si="35"/>
        <v>3904</v>
      </c>
      <c r="F157" s="15">
        <f>ROUND(MIN($B$14,IF(SizeCalc="margin",E157*$E$13*$E$12/100000,E157*$I$13/$I$12/10)),2)</f>
        <v>0.39</v>
      </c>
      <c r="G157" s="15">
        <f t="shared" si="30"/>
        <v>10</v>
      </c>
      <c r="H157" s="15">
        <f t="shared" si="36"/>
        <v>39</v>
      </c>
      <c r="I157" s="6">
        <f t="shared" si="37"/>
        <v>3943</v>
      </c>
      <c r="J157" s="6">
        <f t="shared" si="29"/>
        <v>2943</v>
      </c>
      <c r="K157" s="18">
        <f t="shared" si="32"/>
        <v>9.9897540983606564E-3</v>
      </c>
      <c r="L157" s="18"/>
      <c r="M157" s="72"/>
      <c r="N157" s="2" t="str">
        <f>IF(M157="","",SUMIF('Daily Fills'!K135:K20121,'Growth Plan &amp; Statistics'!M157,'Daily Fills'!N135:N20121))</f>
        <v/>
      </c>
      <c r="O157" s="15" t="str">
        <f>IF(N157="","",SUMIF('Daily Fills'!K135:K20121,'Growth Plan &amp; Statistics'!M157,'Daily Fills'!O135:O20121))</f>
        <v/>
      </c>
      <c r="P157" s="15" t="str">
        <f>IF(O157="","",SUMIF('Daily Fills'!K135:K20133,'Growth Plan &amp; Statistics'!M157,'Daily Fills'!E135:E20133)/1000000)</f>
        <v/>
      </c>
      <c r="Q157" s="2"/>
      <c r="R157" s="2" t="str">
        <f t="shared" si="33"/>
        <v/>
      </c>
      <c r="S157" s="7"/>
    </row>
    <row r="158" spans="1:19">
      <c r="A158" s="2">
        <v>139</v>
      </c>
      <c r="B158" s="2">
        <f t="shared" si="31"/>
        <v>28</v>
      </c>
      <c r="C158" s="2">
        <f t="shared" si="28"/>
        <v>7</v>
      </c>
      <c r="D158" s="51">
        <f t="shared" ca="1" si="34"/>
        <v>41987</v>
      </c>
      <c r="E158" s="2">
        <f t="shared" si="35"/>
        <v>3943</v>
      </c>
      <c r="F158" s="15">
        <f>ROUND(MIN($B$14,IF(SizeCalc="margin",E158*$E$13*$E$12/100000,E158*$I$13/$I$12/10)),2)</f>
        <v>0.39</v>
      </c>
      <c r="G158" s="15">
        <f t="shared" si="30"/>
        <v>10</v>
      </c>
      <c r="H158" s="15">
        <f t="shared" si="36"/>
        <v>39</v>
      </c>
      <c r="I158" s="6">
        <f t="shared" si="37"/>
        <v>3982</v>
      </c>
      <c r="J158" s="6">
        <f t="shared" si="29"/>
        <v>2982</v>
      </c>
      <c r="K158" s="18">
        <f t="shared" si="32"/>
        <v>9.890945980218108E-3</v>
      </c>
      <c r="L158" s="18"/>
      <c r="M158" s="72"/>
      <c r="N158" s="2" t="str">
        <f>IF(M158="","",SUMIF('Daily Fills'!K136:K20122,'Growth Plan &amp; Statistics'!M158,'Daily Fills'!N136:N20122))</f>
        <v/>
      </c>
      <c r="O158" s="15" t="str">
        <f>IF(N158="","",SUMIF('Daily Fills'!K136:K20122,'Growth Plan &amp; Statistics'!M158,'Daily Fills'!O136:O20122))</f>
        <v/>
      </c>
      <c r="P158" s="15" t="str">
        <f>IF(O158="","",SUMIF('Daily Fills'!K136:K20134,'Growth Plan &amp; Statistics'!M158,'Daily Fills'!E136:E20134)/1000000)</f>
        <v/>
      </c>
      <c r="Q158" s="2"/>
      <c r="R158" s="2" t="str">
        <f t="shared" si="33"/>
        <v/>
      </c>
      <c r="S158" s="7"/>
    </row>
    <row r="159" spans="1:19">
      <c r="A159" s="2">
        <v>140</v>
      </c>
      <c r="B159" s="2">
        <f t="shared" si="31"/>
        <v>28</v>
      </c>
      <c r="C159" s="2">
        <f t="shared" si="28"/>
        <v>7</v>
      </c>
      <c r="D159" s="51">
        <f t="shared" ca="1" si="34"/>
        <v>41987</v>
      </c>
      <c r="E159" s="2">
        <f t="shared" si="35"/>
        <v>3982</v>
      </c>
      <c r="F159" s="15">
        <f>ROUND(MIN($B$14,IF(SizeCalc="margin",E159*$E$13*$E$12/100000,E159*$I$13/$I$12/10)),2)</f>
        <v>0.4</v>
      </c>
      <c r="G159" s="15">
        <f t="shared" si="30"/>
        <v>10</v>
      </c>
      <c r="H159" s="15">
        <f t="shared" si="36"/>
        <v>40</v>
      </c>
      <c r="I159" s="6">
        <f t="shared" si="37"/>
        <v>4022</v>
      </c>
      <c r="J159" s="6">
        <f t="shared" si="29"/>
        <v>3022</v>
      </c>
      <c r="K159" s="18">
        <f t="shared" si="32"/>
        <v>1.0045203415369162E-2</v>
      </c>
      <c r="L159" s="18"/>
      <c r="M159" s="72"/>
      <c r="N159" s="2" t="str">
        <f>IF(M159="","",SUMIF('Daily Fills'!K137:K20123,'Growth Plan &amp; Statistics'!M159,'Daily Fills'!N137:N20123))</f>
        <v/>
      </c>
      <c r="O159" s="15" t="str">
        <f>IF(N159="","",SUMIF('Daily Fills'!K137:K20123,'Growth Plan &amp; Statistics'!M159,'Daily Fills'!O137:O20123))</f>
        <v/>
      </c>
      <c r="P159" s="15" t="str">
        <f>IF(O159="","",SUMIF('Daily Fills'!K137:K20135,'Growth Plan &amp; Statistics'!M159,'Daily Fills'!E137:E20135)/1000000)</f>
        <v/>
      </c>
      <c r="Q159" s="2"/>
      <c r="R159" s="2" t="str">
        <f t="shared" si="33"/>
        <v/>
      </c>
      <c r="S159" s="7"/>
    </row>
    <row r="160" spans="1:19">
      <c r="A160" s="2">
        <v>141</v>
      </c>
      <c r="B160" s="2">
        <f t="shared" si="31"/>
        <v>29</v>
      </c>
      <c r="C160" s="2">
        <f t="shared" si="28"/>
        <v>7</v>
      </c>
      <c r="D160" s="51">
        <f t="shared" ca="1" si="34"/>
        <v>41987</v>
      </c>
      <c r="E160" s="2">
        <f t="shared" si="35"/>
        <v>4022</v>
      </c>
      <c r="F160" s="15">
        <f>ROUND(MIN($B$14,IF(SizeCalc="margin",E160*$E$13*$E$12/100000,E160*$I$13/$I$12/10)),2)</f>
        <v>0.4</v>
      </c>
      <c r="G160" s="15">
        <f t="shared" si="30"/>
        <v>10</v>
      </c>
      <c r="H160" s="15">
        <f t="shared" si="36"/>
        <v>40</v>
      </c>
      <c r="I160" s="6">
        <f t="shared" si="37"/>
        <v>4062</v>
      </c>
      <c r="J160" s="6">
        <f t="shared" si="29"/>
        <v>3062</v>
      </c>
      <c r="K160" s="18">
        <f t="shared" si="32"/>
        <v>9.9453008453505715E-3</v>
      </c>
      <c r="L160" s="18"/>
      <c r="M160" s="72"/>
      <c r="N160" s="2" t="str">
        <f>IF(M160="","",SUMIF('Daily Fills'!K138:K20124,'Growth Plan &amp; Statistics'!M160,'Daily Fills'!N138:N20124))</f>
        <v/>
      </c>
      <c r="O160" s="15" t="str">
        <f>IF(N160="","",SUMIF('Daily Fills'!K138:K20124,'Growth Plan &amp; Statistics'!M160,'Daily Fills'!O138:O20124))</f>
        <v/>
      </c>
      <c r="P160" s="15" t="str">
        <f>IF(O160="","",SUMIF('Daily Fills'!K138:K20136,'Growth Plan &amp; Statistics'!M160,'Daily Fills'!E138:E20136)/1000000)</f>
        <v/>
      </c>
      <c r="Q160" s="2"/>
      <c r="R160" s="2" t="str">
        <f t="shared" si="33"/>
        <v/>
      </c>
      <c r="S160" s="7"/>
    </row>
    <row r="161" spans="1:19">
      <c r="A161" s="2">
        <v>142</v>
      </c>
      <c r="B161" s="2">
        <f t="shared" si="31"/>
        <v>29</v>
      </c>
      <c r="C161" s="2">
        <f t="shared" si="28"/>
        <v>7</v>
      </c>
      <c r="D161" s="51">
        <f t="shared" ca="1" si="34"/>
        <v>41987</v>
      </c>
      <c r="E161" s="2">
        <f t="shared" si="35"/>
        <v>4062</v>
      </c>
      <c r="F161" s="15">
        <f>ROUND(MIN($B$14,IF(SizeCalc="margin",E161*$E$13*$E$12/100000,E161*$I$13/$I$12/10)),2)</f>
        <v>0.41</v>
      </c>
      <c r="G161" s="15">
        <f t="shared" si="30"/>
        <v>10</v>
      </c>
      <c r="H161" s="15">
        <f t="shared" si="36"/>
        <v>41</v>
      </c>
      <c r="I161" s="6">
        <f t="shared" si="37"/>
        <v>4103</v>
      </c>
      <c r="J161" s="6">
        <f t="shared" si="29"/>
        <v>3103</v>
      </c>
      <c r="K161" s="18">
        <f t="shared" si="32"/>
        <v>1.0093549975381585E-2</v>
      </c>
      <c r="L161" s="18"/>
      <c r="M161" s="72"/>
      <c r="N161" s="2" t="str">
        <f>IF(M161="","",SUMIF('Daily Fills'!K139:K20125,'Growth Plan &amp; Statistics'!M161,'Daily Fills'!N139:N20125))</f>
        <v/>
      </c>
      <c r="O161" s="15" t="str">
        <f>IF(N161="","",SUMIF('Daily Fills'!K139:K20125,'Growth Plan &amp; Statistics'!M161,'Daily Fills'!O139:O20125))</f>
        <v/>
      </c>
      <c r="P161" s="15" t="str">
        <f>IF(O161="","",SUMIF('Daily Fills'!K139:K20137,'Growth Plan &amp; Statistics'!M161,'Daily Fills'!E139:E20137)/1000000)</f>
        <v/>
      </c>
      <c r="Q161" s="2"/>
      <c r="R161" s="2" t="str">
        <f t="shared" si="33"/>
        <v/>
      </c>
      <c r="S161" s="7"/>
    </row>
    <row r="162" spans="1:19">
      <c r="A162" s="2">
        <v>143</v>
      </c>
      <c r="B162" s="2">
        <f t="shared" si="31"/>
        <v>29</v>
      </c>
      <c r="C162" s="2">
        <f t="shared" si="28"/>
        <v>7</v>
      </c>
      <c r="D162" s="51">
        <f t="shared" ca="1" si="34"/>
        <v>41987</v>
      </c>
      <c r="E162" s="2">
        <f t="shared" si="35"/>
        <v>4103</v>
      </c>
      <c r="F162" s="15">
        <f>ROUND(MIN($B$14,IF(SizeCalc="margin",E162*$E$13*$E$12/100000,E162*$I$13/$I$12/10)),2)</f>
        <v>0.41</v>
      </c>
      <c r="G162" s="15">
        <f t="shared" si="30"/>
        <v>10</v>
      </c>
      <c r="H162" s="15">
        <f t="shared" si="36"/>
        <v>41</v>
      </c>
      <c r="I162" s="6">
        <f t="shared" si="37"/>
        <v>4144</v>
      </c>
      <c r="J162" s="6">
        <f t="shared" si="29"/>
        <v>3144</v>
      </c>
      <c r="K162" s="18">
        <f t="shared" si="32"/>
        <v>9.9926882768705833E-3</v>
      </c>
      <c r="L162" s="18"/>
      <c r="M162" s="72"/>
      <c r="N162" s="2" t="str">
        <f>IF(M162="","",SUMIF('Daily Fills'!K140:K20126,'Growth Plan &amp; Statistics'!M162,'Daily Fills'!N140:N20126))</f>
        <v/>
      </c>
      <c r="O162" s="15" t="str">
        <f>IF(N162="","",SUMIF('Daily Fills'!K140:K20126,'Growth Plan &amp; Statistics'!M162,'Daily Fills'!O140:O20126))</f>
        <v/>
      </c>
      <c r="P162" s="15" t="str">
        <f>IF(O162="","",SUMIF('Daily Fills'!K140:K20138,'Growth Plan &amp; Statistics'!M162,'Daily Fills'!E140:E20138)/1000000)</f>
        <v/>
      </c>
      <c r="Q162" s="2"/>
      <c r="R162" s="2" t="str">
        <f t="shared" si="33"/>
        <v/>
      </c>
      <c r="S162" s="7"/>
    </row>
    <row r="163" spans="1:19">
      <c r="A163" s="2">
        <v>144</v>
      </c>
      <c r="B163" s="2">
        <f t="shared" si="31"/>
        <v>29</v>
      </c>
      <c r="C163" s="2">
        <f t="shared" si="28"/>
        <v>7</v>
      </c>
      <c r="D163" s="51">
        <f t="shared" ca="1" si="34"/>
        <v>41987</v>
      </c>
      <c r="E163" s="2">
        <f t="shared" si="35"/>
        <v>4144</v>
      </c>
      <c r="F163" s="15">
        <f>ROUND(MIN($B$14,IF(SizeCalc="margin",E163*$E$13*$E$12/100000,E163*$I$13/$I$12/10)),2)</f>
        <v>0.41</v>
      </c>
      <c r="G163" s="15">
        <f t="shared" si="30"/>
        <v>10</v>
      </c>
      <c r="H163" s="15">
        <f t="shared" si="36"/>
        <v>41</v>
      </c>
      <c r="I163" s="6">
        <f t="shared" si="37"/>
        <v>4185</v>
      </c>
      <c r="J163" s="6">
        <f t="shared" si="29"/>
        <v>3185</v>
      </c>
      <c r="K163" s="18">
        <f t="shared" si="32"/>
        <v>9.8938223938223931E-3</v>
      </c>
      <c r="L163" s="18"/>
      <c r="M163" s="72"/>
      <c r="N163" s="2" t="str">
        <f>IF(M163="","",SUMIF('Daily Fills'!K141:K20127,'Growth Plan &amp; Statistics'!M163,'Daily Fills'!N141:N20127))</f>
        <v/>
      </c>
      <c r="O163" s="15" t="str">
        <f>IF(N163="","",SUMIF('Daily Fills'!K141:K20127,'Growth Plan &amp; Statistics'!M163,'Daily Fills'!O141:O20127))</f>
        <v/>
      </c>
      <c r="P163" s="15" t="str">
        <f>IF(O163="","",SUMIF('Daily Fills'!K141:K20139,'Growth Plan &amp; Statistics'!M163,'Daily Fills'!E141:E20139)/1000000)</f>
        <v/>
      </c>
      <c r="Q163" s="2"/>
      <c r="R163" s="2" t="str">
        <f t="shared" si="33"/>
        <v/>
      </c>
      <c r="S163" s="7"/>
    </row>
    <row r="164" spans="1:19">
      <c r="A164" s="2">
        <v>145</v>
      </c>
      <c r="B164" s="2">
        <f t="shared" si="31"/>
        <v>29</v>
      </c>
      <c r="C164" s="2">
        <f t="shared" si="28"/>
        <v>7</v>
      </c>
      <c r="D164" s="51">
        <f t="shared" ca="1" si="34"/>
        <v>41987</v>
      </c>
      <c r="E164" s="2">
        <f t="shared" si="35"/>
        <v>4185</v>
      </c>
      <c r="F164" s="15">
        <f>ROUND(MIN($B$14,IF(SizeCalc="margin",E164*$E$13*$E$12/100000,E164*$I$13/$I$12/10)),2)</f>
        <v>0.42</v>
      </c>
      <c r="G164" s="15">
        <f t="shared" si="30"/>
        <v>10</v>
      </c>
      <c r="H164" s="15">
        <f t="shared" si="36"/>
        <v>42</v>
      </c>
      <c r="I164" s="6">
        <f t="shared" si="37"/>
        <v>4227</v>
      </c>
      <c r="J164" s="6">
        <f t="shared" si="29"/>
        <v>3227</v>
      </c>
      <c r="K164" s="18">
        <f t="shared" si="32"/>
        <v>1.003584229390681E-2</v>
      </c>
      <c r="L164" s="18"/>
      <c r="M164" s="72"/>
      <c r="N164" s="2" t="str">
        <f>IF(M164="","",SUMIF('Daily Fills'!K142:K20128,'Growth Plan &amp; Statistics'!M164,'Daily Fills'!N142:N20128))</f>
        <v/>
      </c>
      <c r="O164" s="15" t="str">
        <f>IF(N164="","",SUMIF('Daily Fills'!K142:K20128,'Growth Plan &amp; Statistics'!M164,'Daily Fills'!O142:O20128))</f>
        <v/>
      </c>
      <c r="P164" s="15" t="str">
        <f>IF(O164="","",SUMIF('Daily Fills'!K142:K20140,'Growth Plan &amp; Statistics'!M164,'Daily Fills'!E142:E20140)/1000000)</f>
        <v/>
      </c>
      <c r="Q164" s="2"/>
      <c r="R164" s="2" t="str">
        <f t="shared" si="33"/>
        <v/>
      </c>
      <c r="S164" s="7"/>
    </row>
    <row r="165" spans="1:19">
      <c r="A165" s="2">
        <v>146</v>
      </c>
      <c r="B165" s="2">
        <f t="shared" si="31"/>
        <v>30</v>
      </c>
      <c r="C165" s="2">
        <f t="shared" si="28"/>
        <v>8</v>
      </c>
      <c r="D165" s="51">
        <f t="shared" ca="1" si="34"/>
        <v>42018</v>
      </c>
      <c r="E165" s="2">
        <f t="shared" si="35"/>
        <v>4227</v>
      </c>
      <c r="F165" s="15">
        <f>ROUND(MIN($B$14,IF(SizeCalc="margin",E165*$E$13*$E$12/100000,E165*$I$13/$I$12/10)),2)</f>
        <v>0.42</v>
      </c>
      <c r="G165" s="15">
        <f t="shared" si="30"/>
        <v>10</v>
      </c>
      <c r="H165" s="15">
        <f t="shared" si="36"/>
        <v>42</v>
      </c>
      <c r="I165" s="6">
        <f t="shared" si="37"/>
        <v>4269</v>
      </c>
      <c r="J165" s="6">
        <f t="shared" si="29"/>
        <v>3269</v>
      </c>
      <c r="K165" s="18">
        <f t="shared" si="32"/>
        <v>9.9361249112845992E-3</v>
      </c>
      <c r="L165" s="18"/>
      <c r="M165" s="72"/>
      <c r="N165" s="2" t="str">
        <f>IF(M165="","",SUMIF('Daily Fills'!K143:K20129,'Growth Plan &amp; Statistics'!M165,'Daily Fills'!N143:N20129))</f>
        <v/>
      </c>
      <c r="O165" s="15" t="str">
        <f>IF(N165="","",SUMIF('Daily Fills'!K143:K20129,'Growth Plan &amp; Statistics'!M165,'Daily Fills'!O143:O20129))</f>
        <v/>
      </c>
      <c r="P165" s="15" t="str">
        <f>IF(O165="","",SUMIF('Daily Fills'!K143:K20141,'Growth Plan &amp; Statistics'!M165,'Daily Fills'!E143:E20141)/1000000)</f>
        <v/>
      </c>
      <c r="Q165" s="2"/>
      <c r="R165" s="2" t="str">
        <f t="shared" si="33"/>
        <v/>
      </c>
      <c r="S165" s="7"/>
    </row>
    <row r="166" spans="1:19">
      <c r="A166" s="2">
        <v>147</v>
      </c>
      <c r="B166" s="2">
        <f t="shared" si="31"/>
        <v>30</v>
      </c>
      <c r="C166" s="2">
        <f t="shared" si="28"/>
        <v>8</v>
      </c>
      <c r="D166" s="51">
        <f t="shared" ca="1" si="34"/>
        <v>42018</v>
      </c>
      <c r="E166" s="2">
        <f t="shared" si="35"/>
        <v>4269</v>
      </c>
      <c r="F166" s="15">
        <f>ROUND(MIN($B$14,IF(SizeCalc="margin",E166*$E$13*$E$12/100000,E166*$I$13/$I$12/10)),2)</f>
        <v>0.43</v>
      </c>
      <c r="G166" s="15">
        <f t="shared" si="30"/>
        <v>10</v>
      </c>
      <c r="H166" s="15">
        <f t="shared" si="36"/>
        <v>43</v>
      </c>
      <c r="I166" s="6">
        <f t="shared" si="37"/>
        <v>4312</v>
      </c>
      <c r="J166" s="6">
        <f t="shared" si="29"/>
        <v>3312</v>
      </c>
      <c r="K166" s="18">
        <f t="shared" si="32"/>
        <v>1.0072616537830873E-2</v>
      </c>
      <c r="L166" s="18"/>
      <c r="M166" s="72"/>
      <c r="N166" s="2" t="str">
        <f>IF(M166="","",SUMIF('Daily Fills'!K144:K20130,'Growth Plan &amp; Statistics'!M166,'Daily Fills'!N144:N20130))</f>
        <v/>
      </c>
      <c r="O166" s="15" t="str">
        <f>IF(N166="","",SUMIF('Daily Fills'!K144:K20130,'Growth Plan &amp; Statistics'!M166,'Daily Fills'!O144:O20130))</f>
        <v/>
      </c>
      <c r="P166" s="15" t="str">
        <f>IF(O166="","",SUMIF('Daily Fills'!K144:K20142,'Growth Plan &amp; Statistics'!M166,'Daily Fills'!E144:E20142)/1000000)</f>
        <v/>
      </c>
      <c r="Q166" s="2"/>
      <c r="R166" s="2" t="str">
        <f t="shared" si="33"/>
        <v/>
      </c>
      <c r="S166" s="7"/>
    </row>
    <row r="167" spans="1:19">
      <c r="A167" s="2">
        <v>148</v>
      </c>
      <c r="B167" s="2">
        <f t="shared" si="31"/>
        <v>30</v>
      </c>
      <c r="C167" s="2">
        <f t="shared" si="28"/>
        <v>8</v>
      </c>
      <c r="D167" s="51">
        <f t="shared" ca="1" si="34"/>
        <v>42018</v>
      </c>
      <c r="E167" s="2">
        <f t="shared" si="35"/>
        <v>4312</v>
      </c>
      <c r="F167" s="15">
        <f>ROUND(MIN($B$14,IF(SizeCalc="margin",E167*$E$13*$E$12/100000,E167*$I$13/$I$12/10)),2)</f>
        <v>0.43</v>
      </c>
      <c r="G167" s="15">
        <f t="shared" si="30"/>
        <v>10</v>
      </c>
      <c r="H167" s="15">
        <f t="shared" si="36"/>
        <v>43</v>
      </c>
      <c r="I167" s="6">
        <f t="shared" si="37"/>
        <v>4355</v>
      </c>
      <c r="J167" s="6">
        <f t="shared" si="29"/>
        <v>3355</v>
      </c>
      <c r="K167" s="18">
        <f t="shared" si="32"/>
        <v>9.9721706864564011E-3</v>
      </c>
      <c r="L167" s="18"/>
      <c r="M167" s="72"/>
      <c r="N167" s="2" t="str">
        <f>IF(M167="","",SUMIF('Daily Fills'!K145:K20131,'Growth Plan &amp; Statistics'!M167,'Daily Fills'!N145:N20131))</f>
        <v/>
      </c>
      <c r="O167" s="15" t="str">
        <f>IF(N167="","",SUMIF('Daily Fills'!K145:K20131,'Growth Plan &amp; Statistics'!M167,'Daily Fills'!O145:O20131))</f>
        <v/>
      </c>
      <c r="P167" s="15" t="str">
        <f>IF(O167="","",SUMIF('Daily Fills'!K145:K20143,'Growth Plan &amp; Statistics'!M167,'Daily Fills'!E145:E20143)/1000000)</f>
        <v/>
      </c>
      <c r="Q167" s="2"/>
      <c r="R167" s="2" t="str">
        <f t="shared" si="33"/>
        <v/>
      </c>
      <c r="S167" s="7"/>
    </row>
    <row r="168" spans="1:19">
      <c r="A168" s="2">
        <v>149</v>
      </c>
      <c r="B168" s="2">
        <f t="shared" si="31"/>
        <v>30</v>
      </c>
      <c r="C168" s="2">
        <f t="shared" si="28"/>
        <v>8</v>
      </c>
      <c r="D168" s="51">
        <f t="shared" ca="1" si="34"/>
        <v>42018</v>
      </c>
      <c r="E168" s="2">
        <f t="shared" si="35"/>
        <v>4355</v>
      </c>
      <c r="F168" s="15">
        <f>ROUND(MIN($B$14,IF(SizeCalc="margin",E168*$E$13*$E$12/100000,E168*$I$13/$I$12/10)),2)</f>
        <v>0.44</v>
      </c>
      <c r="G168" s="15">
        <f t="shared" si="30"/>
        <v>10</v>
      </c>
      <c r="H168" s="15">
        <f t="shared" si="36"/>
        <v>44</v>
      </c>
      <c r="I168" s="6">
        <f t="shared" si="37"/>
        <v>4399</v>
      </c>
      <c r="J168" s="6">
        <f t="shared" si="29"/>
        <v>3399</v>
      </c>
      <c r="K168" s="18">
        <f t="shared" si="32"/>
        <v>1.0103329506314582E-2</v>
      </c>
      <c r="L168" s="18"/>
      <c r="M168" s="72"/>
      <c r="N168" s="2" t="str">
        <f>IF(M168="","",SUMIF('Daily Fills'!K146:K20132,'Growth Plan &amp; Statistics'!M168,'Daily Fills'!N146:N20132))</f>
        <v/>
      </c>
      <c r="O168" s="15" t="str">
        <f>IF(N168="","",SUMIF('Daily Fills'!K146:K20132,'Growth Plan &amp; Statistics'!M168,'Daily Fills'!O146:O20132))</f>
        <v/>
      </c>
      <c r="P168" s="15" t="str">
        <f>IF(O168="","",SUMIF('Daily Fills'!K146:K20144,'Growth Plan &amp; Statistics'!M168,'Daily Fills'!E146:E20144)/1000000)</f>
        <v/>
      </c>
      <c r="Q168" s="2"/>
      <c r="R168" s="2" t="str">
        <f t="shared" si="33"/>
        <v/>
      </c>
      <c r="S168" s="7"/>
    </row>
    <row r="169" spans="1:19">
      <c r="A169" s="2">
        <v>150</v>
      </c>
      <c r="B169" s="2">
        <f t="shared" si="31"/>
        <v>30</v>
      </c>
      <c r="C169" s="2">
        <f t="shared" si="28"/>
        <v>8</v>
      </c>
      <c r="D169" s="51">
        <f t="shared" ca="1" si="34"/>
        <v>42018</v>
      </c>
      <c r="E169" s="2">
        <f t="shared" si="35"/>
        <v>4399</v>
      </c>
      <c r="F169" s="15">
        <f>ROUND(MIN($B$14,IF(SizeCalc="margin",E169*$E$13*$E$12/100000,E169*$I$13/$I$12/10)),2)</f>
        <v>0.44</v>
      </c>
      <c r="G169" s="15">
        <f t="shared" si="30"/>
        <v>10</v>
      </c>
      <c r="H169" s="15">
        <f t="shared" si="36"/>
        <v>44</v>
      </c>
      <c r="I169" s="6">
        <f t="shared" si="37"/>
        <v>4443</v>
      </c>
      <c r="J169" s="6">
        <f t="shared" si="29"/>
        <v>3443</v>
      </c>
      <c r="K169" s="18">
        <f t="shared" si="32"/>
        <v>1.0002273243919073E-2</v>
      </c>
      <c r="L169" s="18"/>
      <c r="M169" s="72"/>
      <c r="N169" s="2" t="str">
        <f>IF(M169="","",SUMIF('Daily Fills'!K147:K20133,'Growth Plan &amp; Statistics'!M169,'Daily Fills'!N147:N20133))</f>
        <v/>
      </c>
      <c r="O169" s="15" t="str">
        <f>IF(N169="","",SUMIF('Daily Fills'!K147:K20133,'Growth Plan &amp; Statistics'!M169,'Daily Fills'!O147:O20133))</f>
        <v/>
      </c>
      <c r="P169" s="15" t="str">
        <f>IF(O169="","",SUMIF('Daily Fills'!K147:K20145,'Growth Plan &amp; Statistics'!M169,'Daily Fills'!E147:E20145)/1000000)</f>
        <v/>
      </c>
      <c r="Q169" s="2"/>
      <c r="R169" s="2" t="str">
        <f t="shared" si="33"/>
        <v/>
      </c>
      <c r="S169" s="7"/>
    </row>
    <row r="170" spans="1:19">
      <c r="A170" s="2">
        <v>151</v>
      </c>
      <c r="B170" s="2">
        <f t="shared" si="31"/>
        <v>31</v>
      </c>
      <c r="C170" s="2">
        <f t="shared" si="28"/>
        <v>8</v>
      </c>
      <c r="D170" s="51">
        <f t="shared" ca="1" si="34"/>
        <v>42018</v>
      </c>
      <c r="E170" s="2">
        <f t="shared" si="35"/>
        <v>4443</v>
      </c>
      <c r="F170" s="15">
        <f>ROUND(MIN($B$14,IF(SizeCalc="margin",E170*$E$13*$E$12/100000,E170*$I$13/$I$12/10)),2)</f>
        <v>0.44</v>
      </c>
      <c r="G170" s="15">
        <f t="shared" si="30"/>
        <v>10</v>
      </c>
      <c r="H170" s="15">
        <f t="shared" si="36"/>
        <v>44</v>
      </c>
      <c r="I170" s="6">
        <f t="shared" si="37"/>
        <v>4487</v>
      </c>
      <c r="J170" s="6">
        <f t="shared" si="29"/>
        <v>3487</v>
      </c>
      <c r="K170" s="18">
        <f t="shared" si="32"/>
        <v>9.9032185460274594E-3</v>
      </c>
      <c r="L170" s="18"/>
      <c r="M170" s="72"/>
      <c r="N170" s="2" t="str">
        <f>IF(M170="","",SUMIF('Daily Fills'!K148:K20134,'Growth Plan &amp; Statistics'!M170,'Daily Fills'!N148:N20134))</f>
        <v/>
      </c>
      <c r="O170" s="15" t="str">
        <f>IF(N170="","",SUMIF('Daily Fills'!K148:K20134,'Growth Plan &amp; Statistics'!M170,'Daily Fills'!O148:O20134))</f>
        <v/>
      </c>
      <c r="P170" s="15" t="str">
        <f>IF(O170="","",SUMIF('Daily Fills'!K148:K20146,'Growth Plan &amp; Statistics'!M170,'Daily Fills'!E148:E20146)/1000000)</f>
        <v/>
      </c>
      <c r="Q170" s="2"/>
      <c r="R170" s="2" t="str">
        <f t="shared" si="33"/>
        <v/>
      </c>
      <c r="S170" s="7"/>
    </row>
    <row r="171" spans="1:19">
      <c r="A171" s="2">
        <v>152</v>
      </c>
      <c r="B171" s="2">
        <f t="shared" si="31"/>
        <v>31</v>
      </c>
      <c r="C171" s="2">
        <f t="shared" si="28"/>
        <v>8</v>
      </c>
      <c r="D171" s="51">
        <f t="shared" ca="1" si="34"/>
        <v>42018</v>
      </c>
      <c r="E171" s="2">
        <f t="shared" si="35"/>
        <v>4487</v>
      </c>
      <c r="F171" s="15">
        <f>ROUND(MIN($B$14,IF(SizeCalc="margin",E171*$E$13*$E$12/100000,E171*$I$13/$I$12/10)),2)</f>
        <v>0.45</v>
      </c>
      <c r="G171" s="15">
        <f t="shared" si="30"/>
        <v>10</v>
      </c>
      <c r="H171" s="15">
        <f t="shared" si="36"/>
        <v>45</v>
      </c>
      <c r="I171" s="6">
        <f t="shared" si="37"/>
        <v>4532</v>
      </c>
      <c r="J171" s="6">
        <f t="shared" si="29"/>
        <v>3532</v>
      </c>
      <c r="K171" s="18">
        <f t="shared" si="32"/>
        <v>1.0028972587474927E-2</v>
      </c>
      <c r="L171" s="18"/>
      <c r="M171" s="72"/>
      <c r="N171" s="2" t="str">
        <f>IF(M171="","",SUMIF('Daily Fills'!K149:K20135,'Growth Plan &amp; Statistics'!M171,'Daily Fills'!N149:N20135))</f>
        <v/>
      </c>
      <c r="O171" s="15" t="str">
        <f>IF(N171="","",SUMIF('Daily Fills'!K149:K20135,'Growth Plan &amp; Statistics'!M171,'Daily Fills'!O149:O20135))</f>
        <v/>
      </c>
      <c r="P171" s="15" t="str">
        <f>IF(O171="","",SUMIF('Daily Fills'!K149:K20147,'Growth Plan &amp; Statistics'!M171,'Daily Fills'!E149:E20147)/1000000)</f>
        <v/>
      </c>
      <c r="Q171" s="2"/>
      <c r="R171" s="2" t="str">
        <f t="shared" si="33"/>
        <v/>
      </c>
      <c r="S171" s="7"/>
    </row>
    <row r="172" spans="1:19">
      <c r="A172" s="2">
        <v>153</v>
      </c>
      <c r="B172" s="2">
        <f t="shared" si="31"/>
        <v>31</v>
      </c>
      <c r="C172" s="2">
        <f t="shared" si="28"/>
        <v>8</v>
      </c>
      <c r="D172" s="51">
        <f t="shared" ca="1" si="34"/>
        <v>42018</v>
      </c>
      <c r="E172" s="2">
        <f t="shared" si="35"/>
        <v>4532</v>
      </c>
      <c r="F172" s="15">
        <f>ROUND(MIN($B$14,IF(SizeCalc="margin",E172*$E$13*$E$12/100000,E172*$I$13/$I$12/10)),2)</f>
        <v>0.45</v>
      </c>
      <c r="G172" s="15">
        <f t="shared" si="30"/>
        <v>10</v>
      </c>
      <c r="H172" s="15">
        <f t="shared" si="36"/>
        <v>45</v>
      </c>
      <c r="I172" s="6">
        <f t="shared" si="37"/>
        <v>4577</v>
      </c>
      <c r="J172" s="6">
        <f t="shared" si="29"/>
        <v>3577</v>
      </c>
      <c r="K172" s="18">
        <f t="shared" si="32"/>
        <v>9.9293909973521624E-3</v>
      </c>
      <c r="L172" s="18"/>
      <c r="M172" s="72"/>
      <c r="N172" s="2" t="str">
        <f>IF(M172="","",SUMIF('Daily Fills'!K150:K20136,'Growth Plan &amp; Statistics'!M172,'Daily Fills'!N150:N20136))</f>
        <v/>
      </c>
      <c r="O172" s="15" t="str">
        <f>IF(N172="","",SUMIF('Daily Fills'!K150:K20136,'Growth Plan &amp; Statistics'!M172,'Daily Fills'!O150:O20136))</f>
        <v/>
      </c>
      <c r="P172" s="15" t="str">
        <f>IF(O172="","",SUMIF('Daily Fills'!K150:K20148,'Growth Plan &amp; Statistics'!M172,'Daily Fills'!E150:E20148)/1000000)</f>
        <v/>
      </c>
      <c r="Q172" s="2"/>
      <c r="R172" s="2" t="str">
        <f t="shared" si="33"/>
        <v/>
      </c>
      <c r="S172" s="7"/>
    </row>
    <row r="173" spans="1:19">
      <c r="A173" s="2">
        <v>154</v>
      </c>
      <c r="B173" s="2">
        <f t="shared" si="31"/>
        <v>31</v>
      </c>
      <c r="C173" s="2">
        <f t="shared" ref="C173:C236" si="38">ROUNDUP(A173/20.83333333,0)</f>
        <v>8</v>
      </c>
      <c r="D173" s="51">
        <f t="shared" ca="1" si="34"/>
        <v>42018</v>
      </c>
      <c r="E173" s="2">
        <f t="shared" si="35"/>
        <v>4577</v>
      </c>
      <c r="F173" s="15">
        <f>ROUND(MIN($B$14,IF(SizeCalc="margin",E173*$E$13*$E$12/100000,E173*$I$13/$I$12/10)),2)</f>
        <v>0.46</v>
      </c>
      <c r="G173" s="15">
        <f t="shared" si="30"/>
        <v>10</v>
      </c>
      <c r="H173" s="15">
        <f t="shared" si="36"/>
        <v>46.000000000000007</v>
      </c>
      <c r="I173" s="6">
        <f t="shared" si="37"/>
        <v>4623</v>
      </c>
      <c r="J173" s="6">
        <f t="shared" ref="J173:J236" si="39">J172+(I173-I172)</f>
        <v>3623</v>
      </c>
      <c r="K173" s="18">
        <f t="shared" si="32"/>
        <v>1.0050251256281409E-2</v>
      </c>
      <c r="L173" s="18"/>
      <c r="M173" s="72"/>
      <c r="N173" s="2" t="str">
        <f>IF(M173="","",SUMIF('Daily Fills'!K151:K20137,'Growth Plan &amp; Statistics'!M173,'Daily Fills'!N151:N20137))</f>
        <v/>
      </c>
      <c r="O173" s="15" t="str">
        <f>IF(N173="","",SUMIF('Daily Fills'!K151:K20137,'Growth Plan &amp; Statistics'!M173,'Daily Fills'!O151:O20137))</f>
        <v/>
      </c>
      <c r="P173" s="15" t="str">
        <f>IF(O173="","",SUMIF('Daily Fills'!K151:K20149,'Growth Plan &amp; Statistics'!M173,'Daily Fills'!E151:E20149)/1000000)</f>
        <v/>
      </c>
      <c r="Q173" s="2"/>
      <c r="R173" s="2" t="str">
        <f t="shared" si="33"/>
        <v/>
      </c>
      <c r="S173" s="7"/>
    </row>
    <row r="174" spans="1:19">
      <c r="A174" s="2">
        <v>155</v>
      </c>
      <c r="B174" s="2">
        <f t="shared" si="31"/>
        <v>31</v>
      </c>
      <c r="C174" s="2">
        <f t="shared" si="38"/>
        <v>8</v>
      </c>
      <c r="D174" s="51">
        <f t="shared" ca="1" si="34"/>
        <v>42018</v>
      </c>
      <c r="E174" s="2">
        <f t="shared" si="35"/>
        <v>4623</v>
      </c>
      <c r="F174" s="15">
        <f>ROUND(MIN($B$14,IF(SizeCalc="margin",E174*$E$13*$E$12/100000,E174*$I$13/$I$12/10)),2)</f>
        <v>0.46</v>
      </c>
      <c r="G174" s="15">
        <f t="shared" si="30"/>
        <v>10</v>
      </c>
      <c r="H174" s="15">
        <f t="shared" si="36"/>
        <v>46.000000000000007</v>
      </c>
      <c r="I174" s="6">
        <f t="shared" si="37"/>
        <v>4669</v>
      </c>
      <c r="J174" s="6">
        <f t="shared" si="39"/>
        <v>3669</v>
      </c>
      <c r="K174" s="18">
        <f t="shared" si="32"/>
        <v>9.950248756218907E-3</v>
      </c>
      <c r="L174" s="18"/>
      <c r="M174" s="72"/>
      <c r="N174" s="2" t="str">
        <f>IF(M174="","",SUMIF('Daily Fills'!K152:K20138,'Growth Plan &amp; Statistics'!M174,'Daily Fills'!N152:N20138))</f>
        <v/>
      </c>
      <c r="O174" s="15" t="str">
        <f>IF(N174="","",SUMIF('Daily Fills'!K152:K20138,'Growth Plan &amp; Statistics'!M174,'Daily Fills'!O152:O20138))</f>
        <v/>
      </c>
      <c r="P174" s="15" t="str">
        <f>IF(O174="","",SUMIF('Daily Fills'!K152:K20150,'Growth Plan &amp; Statistics'!M174,'Daily Fills'!E152:E20150)/1000000)</f>
        <v/>
      </c>
      <c r="Q174" s="2"/>
      <c r="R174" s="2" t="str">
        <f t="shared" si="33"/>
        <v/>
      </c>
      <c r="S174" s="7"/>
    </row>
    <row r="175" spans="1:19">
      <c r="A175" s="2">
        <v>156</v>
      </c>
      <c r="B175" s="2">
        <f t="shared" si="31"/>
        <v>32</v>
      </c>
      <c r="C175" s="2">
        <f t="shared" si="38"/>
        <v>8</v>
      </c>
      <c r="D175" s="51">
        <f t="shared" ca="1" si="34"/>
        <v>42018</v>
      </c>
      <c r="E175" s="2">
        <f t="shared" si="35"/>
        <v>4669</v>
      </c>
      <c r="F175" s="15">
        <f>ROUND(MIN($B$14,IF(SizeCalc="margin",E175*$E$13*$E$12/100000,E175*$I$13/$I$12/10)),2)</f>
        <v>0.47</v>
      </c>
      <c r="G175" s="15">
        <f t="shared" si="30"/>
        <v>10</v>
      </c>
      <c r="H175" s="15">
        <f t="shared" si="36"/>
        <v>46.999999999999993</v>
      </c>
      <c r="I175" s="6">
        <f t="shared" si="37"/>
        <v>4716</v>
      </c>
      <c r="J175" s="6">
        <f t="shared" si="39"/>
        <v>3716</v>
      </c>
      <c r="K175" s="18">
        <f t="shared" si="32"/>
        <v>1.00663953737417E-2</v>
      </c>
      <c r="L175" s="18"/>
      <c r="M175" s="72"/>
      <c r="N175" s="2" t="str">
        <f>IF(M175="","",SUMIF('Daily Fills'!K153:K20139,'Growth Plan &amp; Statistics'!M175,'Daily Fills'!N153:N20139))</f>
        <v/>
      </c>
      <c r="O175" s="15" t="str">
        <f>IF(N175="","",SUMIF('Daily Fills'!K153:K20139,'Growth Plan &amp; Statistics'!M175,'Daily Fills'!O153:O20139))</f>
        <v/>
      </c>
      <c r="P175" s="15" t="str">
        <f>IF(O175="","",SUMIF('Daily Fills'!K153:K20151,'Growth Plan &amp; Statistics'!M175,'Daily Fills'!E153:E20151)/1000000)</f>
        <v/>
      </c>
      <c r="Q175" s="2"/>
      <c r="R175" s="2" t="str">
        <f t="shared" si="33"/>
        <v/>
      </c>
      <c r="S175" s="7"/>
    </row>
    <row r="176" spans="1:19">
      <c r="A176" s="2">
        <v>157</v>
      </c>
      <c r="B176" s="2">
        <f t="shared" si="31"/>
        <v>32</v>
      </c>
      <c r="C176" s="2">
        <f t="shared" si="38"/>
        <v>8</v>
      </c>
      <c r="D176" s="51">
        <f t="shared" ca="1" si="34"/>
        <v>42018</v>
      </c>
      <c r="E176" s="2">
        <f t="shared" si="35"/>
        <v>4716</v>
      </c>
      <c r="F176" s="15">
        <f>ROUND(MIN($B$14,IF(SizeCalc="margin",E176*$E$13*$E$12/100000,E176*$I$13/$I$12/10)),2)</f>
        <v>0.47</v>
      </c>
      <c r="G176" s="15">
        <f t="shared" si="30"/>
        <v>10</v>
      </c>
      <c r="H176" s="15">
        <f t="shared" si="36"/>
        <v>46.999999999999993</v>
      </c>
      <c r="I176" s="6">
        <f t="shared" si="37"/>
        <v>4763</v>
      </c>
      <c r="J176" s="6">
        <f t="shared" si="39"/>
        <v>3763</v>
      </c>
      <c r="K176" s="18">
        <f t="shared" si="32"/>
        <v>9.9660729431721787E-3</v>
      </c>
      <c r="L176" s="18"/>
      <c r="M176" s="72"/>
      <c r="N176" s="2" t="str">
        <f>IF(M176="","",SUMIF('Daily Fills'!K154:K20140,'Growth Plan &amp; Statistics'!M176,'Daily Fills'!N154:N20140))</f>
        <v/>
      </c>
      <c r="O176" s="15" t="str">
        <f>IF(N176="","",SUMIF('Daily Fills'!K154:K20140,'Growth Plan &amp; Statistics'!M176,'Daily Fills'!O154:O20140))</f>
        <v/>
      </c>
      <c r="P176" s="15" t="str">
        <f>IF(O176="","",SUMIF('Daily Fills'!K154:K20152,'Growth Plan &amp; Statistics'!M176,'Daily Fills'!E154:E20152)/1000000)</f>
        <v/>
      </c>
      <c r="Q176" s="2"/>
      <c r="R176" s="2" t="str">
        <f t="shared" si="33"/>
        <v/>
      </c>
      <c r="S176" s="7"/>
    </row>
    <row r="177" spans="1:19">
      <c r="A177" s="2">
        <v>158</v>
      </c>
      <c r="B177" s="2">
        <f t="shared" si="31"/>
        <v>32</v>
      </c>
      <c r="C177" s="2">
        <f t="shared" si="38"/>
        <v>8</v>
      </c>
      <c r="D177" s="51">
        <f t="shared" ca="1" si="34"/>
        <v>42018</v>
      </c>
      <c r="E177" s="2">
        <f t="shared" si="35"/>
        <v>4763</v>
      </c>
      <c r="F177" s="15">
        <f>ROUND(MIN($B$14,IF(SizeCalc="margin",E177*$E$13*$E$12/100000,E177*$I$13/$I$12/10)),2)</f>
        <v>0.48</v>
      </c>
      <c r="G177" s="15">
        <f t="shared" si="30"/>
        <v>10</v>
      </c>
      <c r="H177" s="15">
        <f t="shared" si="36"/>
        <v>48</v>
      </c>
      <c r="I177" s="6">
        <f t="shared" si="37"/>
        <v>4811</v>
      </c>
      <c r="J177" s="6">
        <f t="shared" si="39"/>
        <v>3811</v>
      </c>
      <c r="K177" s="18">
        <f t="shared" si="32"/>
        <v>1.0077682133109386E-2</v>
      </c>
      <c r="L177" s="18"/>
      <c r="M177" s="72"/>
      <c r="N177" s="2" t="str">
        <f>IF(M177="","",SUMIF('Daily Fills'!K155:K20141,'Growth Plan &amp; Statistics'!M177,'Daily Fills'!N155:N20141))</f>
        <v/>
      </c>
      <c r="O177" s="15" t="str">
        <f>IF(N177="","",SUMIF('Daily Fills'!K155:K20141,'Growth Plan &amp; Statistics'!M177,'Daily Fills'!O155:O20141))</f>
        <v/>
      </c>
      <c r="P177" s="15" t="str">
        <f>IF(O177="","",SUMIF('Daily Fills'!K155:K20153,'Growth Plan &amp; Statistics'!M177,'Daily Fills'!E155:E20153)/1000000)</f>
        <v/>
      </c>
      <c r="Q177" s="2"/>
      <c r="R177" s="2" t="str">
        <f t="shared" si="33"/>
        <v/>
      </c>
      <c r="S177" s="7"/>
    </row>
    <row r="178" spans="1:19">
      <c r="A178" s="2">
        <v>159</v>
      </c>
      <c r="B178" s="2">
        <f t="shared" si="31"/>
        <v>32</v>
      </c>
      <c r="C178" s="2">
        <f t="shared" si="38"/>
        <v>8</v>
      </c>
      <c r="D178" s="51">
        <f t="shared" ca="1" si="34"/>
        <v>42018</v>
      </c>
      <c r="E178" s="2">
        <f t="shared" si="35"/>
        <v>4811</v>
      </c>
      <c r="F178" s="15">
        <f>ROUND(MIN($B$14,IF(SizeCalc="margin",E178*$E$13*$E$12/100000,E178*$I$13/$I$12/10)),2)</f>
        <v>0.48</v>
      </c>
      <c r="G178" s="15">
        <f t="shared" si="30"/>
        <v>10</v>
      </c>
      <c r="H178" s="15">
        <f t="shared" si="36"/>
        <v>48</v>
      </c>
      <c r="I178" s="6">
        <f t="shared" si="37"/>
        <v>4859</v>
      </c>
      <c r="J178" s="6">
        <f t="shared" si="39"/>
        <v>3859</v>
      </c>
      <c r="K178" s="18">
        <f t="shared" si="32"/>
        <v>9.9771357306173356E-3</v>
      </c>
      <c r="L178" s="18"/>
      <c r="M178" s="72"/>
      <c r="N178" s="2" t="str">
        <f>IF(M178="","",SUMIF('Daily Fills'!K156:K20142,'Growth Plan &amp; Statistics'!M178,'Daily Fills'!N156:N20142))</f>
        <v/>
      </c>
      <c r="O178" s="15" t="str">
        <f>IF(N178="","",SUMIF('Daily Fills'!K156:K20142,'Growth Plan &amp; Statistics'!M178,'Daily Fills'!O156:O20142))</f>
        <v/>
      </c>
      <c r="P178" s="15" t="str">
        <f>IF(O178="","",SUMIF('Daily Fills'!K156:K20154,'Growth Plan &amp; Statistics'!M178,'Daily Fills'!E156:E20154)/1000000)</f>
        <v/>
      </c>
      <c r="Q178" s="2"/>
      <c r="R178" s="2" t="str">
        <f t="shared" si="33"/>
        <v/>
      </c>
      <c r="S178" s="7"/>
    </row>
    <row r="179" spans="1:19">
      <c r="A179" s="2">
        <v>160</v>
      </c>
      <c r="B179" s="2">
        <f t="shared" si="31"/>
        <v>32</v>
      </c>
      <c r="C179" s="2">
        <f t="shared" si="38"/>
        <v>8</v>
      </c>
      <c r="D179" s="51">
        <f t="shared" ca="1" si="34"/>
        <v>42018</v>
      </c>
      <c r="E179" s="2">
        <f t="shared" si="35"/>
        <v>4859</v>
      </c>
      <c r="F179" s="15">
        <f>ROUND(MIN($B$14,IF(SizeCalc="margin",E179*$E$13*$E$12/100000,E179*$I$13/$I$12/10)),2)</f>
        <v>0.49</v>
      </c>
      <c r="G179" s="15">
        <f t="shared" si="30"/>
        <v>10</v>
      </c>
      <c r="H179" s="15">
        <f t="shared" si="36"/>
        <v>49</v>
      </c>
      <c r="I179" s="6">
        <f t="shared" si="37"/>
        <v>4908</v>
      </c>
      <c r="J179" s="6">
        <f t="shared" si="39"/>
        <v>3908</v>
      </c>
      <c r="K179" s="18">
        <f t="shared" si="32"/>
        <v>1.0084379501955135E-2</v>
      </c>
      <c r="L179" s="18"/>
      <c r="M179" s="72"/>
      <c r="N179" s="2" t="str">
        <f>IF(M179="","",SUMIF('Daily Fills'!K157:K20143,'Growth Plan &amp; Statistics'!M179,'Daily Fills'!N157:N20143))</f>
        <v/>
      </c>
      <c r="O179" s="15" t="str">
        <f>IF(N179="","",SUMIF('Daily Fills'!K157:K20143,'Growth Plan &amp; Statistics'!M179,'Daily Fills'!O157:O20143))</f>
        <v/>
      </c>
      <c r="P179" s="15" t="str">
        <f>IF(O179="","",SUMIF('Daily Fills'!K157:K20155,'Growth Plan &amp; Statistics'!M179,'Daily Fills'!E157:E20155)/1000000)</f>
        <v/>
      </c>
      <c r="Q179" s="2"/>
      <c r="R179" s="2" t="str">
        <f t="shared" si="33"/>
        <v/>
      </c>
      <c r="S179" s="7"/>
    </row>
    <row r="180" spans="1:19">
      <c r="A180" s="2">
        <v>161</v>
      </c>
      <c r="B180" s="2">
        <f t="shared" si="31"/>
        <v>33</v>
      </c>
      <c r="C180" s="2">
        <f t="shared" si="38"/>
        <v>8</v>
      </c>
      <c r="D180" s="51">
        <f t="shared" ca="1" si="34"/>
        <v>42018</v>
      </c>
      <c r="E180" s="2">
        <f t="shared" si="35"/>
        <v>4908</v>
      </c>
      <c r="F180" s="15">
        <f>ROUND(MIN($B$14,IF(SizeCalc="margin",E180*$E$13*$E$12/100000,E180*$I$13/$I$12/10)),2)</f>
        <v>0.49</v>
      </c>
      <c r="G180" s="15">
        <f t="shared" si="30"/>
        <v>10</v>
      </c>
      <c r="H180" s="15">
        <f t="shared" si="36"/>
        <v>49</v>
      </c>
      <c r="I180" s="6">
        <f t="shared" si="37"/>
        <v>4957</v>
      </c>
      <c r="J180" s="6">
        <f t="shared" si="39"/>
        <v>3957</v>
      </c>
      <c r="K180" s="18">
        <f t="shared" si="32"/>
        <v>9.9837000814995917E-3</v>
      </c>
      <c r="L180" s="18"/>
      <c r="M180" s="72"/>
      <c r="N180" s="2" t="str">
        <f>IF(M180="","",SUMIF('Daily Fills'!K158:K20144,'Growth Plan &amp; Statistics'!M180,'Daily Fills'!N158:N20144))</f>
        <v/>
      </c>
      <c r="O180" s="15" t="str">
        <f>IF(N180="","",SUMIF('Daily Fills'!K158:K20144,'Growth Plan &amp; Statistics'!M180,'Daily Fills'!O158:O20144))</f>
        <v/>
      </c>
      <c r="P180" s="15" t="str">
        <f>IF(O180="","",SUMIF('Daily Fills'!K158:K20156,'Growth Plan &amp; Statistics'!M180,'Daily Fills'!E158:E20156)/1000000)</f>
        <v/>
      </c>
      <c r="Q180" s="2"/>
      <c r="R180" s="2" t="str">
        <f t="shared" si="33"/>
        <v/>
      </c>
      <c r="S180" s="7"/>
    </row>
    <row r="181" spans="1:19">
      <c r="A181" s="2">
        <v>162</v>
      </c>
      <c r="B181" s="2">
        <f t="shared" si="31"/>
        <v>33</v>
      </c>
      <c r="C181" s="2">
        <f t="shared" si="38"/>
        <v>8</v>
      </c>
      <c r="D181" s="51">
        <f t="shared" ca="1" si="34"/>
        <v>42018</v>
      </c>
      <c r="E181" s="2">
        <f t="shared" si="35"/>
        <v>4957</v>
      </c>
      <c r="F181" s="15">
        <f>ROUND(MIN($B$14,IF(SizeCalc="margin",E181*$E$13*$E$12/100000,E181*$I$13/$I$12/10)),2)</f>
        <v>0.5</v>
      </c>
      <c r="G181" s="15">
        <f t="shared" si="30"/>
        <v>10</v>
      </c>
      <c r="H181" s="15">
        <f t="shared" si="36"/>
        <v>50</v>
      </c>
      <c r="I181" s="6">
        <f t="shared" si="37"/>
        <v>5007</v>
      </c>
      <c r="J181" s="6">
        <f t="shared" si="39"/>
        <v>4007</v>
      </c>
      <c r="K181" s="18">
        <f t="shared" si="32"/>
        <v>1.0086746015735323E-2</v>
      </c>
      <c r="L181" s="18"/>
      <c r="M181" s="72"/>
      <c r="N181" s="2" t="str">
        <f>IF(M181="","",SUMIF('Daily Fills'!K159:K20145,'Growth Plan &amp; Statistics'!M181,'Daily Fills'!N159:N20145))</f>
        <v/>
      </c>
      <c r="O181" s="15" t="str">
        <f>IF(N181="","",SUMIF('Daily Fills'!K159:K20145,'Growth Plan &amp; Statistics'!M181,'Daily Fills'!O159:O20145))</f>
        <v/>
      </c>
      <c r="P181" s="15" t="str">
        <f>IF(O181="","",SUMIF('Daily Fills'!K159:K20157,'Growth Plan &amp; Statistics'!M181,'Daily Fills'!E159:E20157)/1000000)</f>
        <v/>
      </c>
      <c r="Q181" s="2"/>
      <c r="R181" s="2" t="str">
        <f t="shared" si="33"/>
        <v/>
      </c>
      <c r="S181" s="7"/>
    </row>
    <row r="182" spans="1:19">
      <c r="A182" s="2">
        <v>163</v>
      </c>
      <c r="B182" s="2">
        <f t="shared" si="31"/>
        <v>33</v>
      </c>
      <c r="C182" s="2">
        <f t="shared" si="38"/>
        <v>8</v>
      </c>
      <c r="D182" s="51">
        <f t="shared" ca="1" si="34"/>
        <v>42018</v>
      </c>
      <c r="E182" s="2">
        <f t="shared" si="35"/>
        <v>5007</v>
      </c>
      <c r="F182" s="15">
        <f>ROUND(MIN($B$14,IF(SizeCalc="margin",E182*$E$13*$E$12/100000,E182*$I$13/$I$12/10)),2)</f>
        <v>0.5</v>
      </c>
      <c r="G182" s="15">
        <f t="shared" si="30"/>
        <v>10</v>
      </c>
      <c r="H182" s="15">
        <f t="shared" si="36"/>
        <v>50</v>
      </c>
      <c r="I182" s="6">
        <f t="shared" si="37"/>
        <v>5057</v>
      </c>
      <c r="J182" s="6">
        <f t="shared" si="39"/>
        <v>4057</v>
      </c>
      <c r="K182" s="18">
        <f t="shared" si="32"/>
        <v>9.9860195725983616E-3</v>
      </c>
      <c r="L182" s="18"/>
      <c r="M182" s="72"/>
      <c r="N182" s="2" t="str">
        <f>IF(M182="","",SUMIF('Daily Fills'!K160:K20146,'Growth Plan &amp; Statistics'!M182,'Daily Fills'!N160:N20146))</f>
        <v/>
      </c>
      <c r="O182" s="15" t="str">
        <f>IF(N182="","",SUMIF('Daily Fills'!K160:K20146,'Growth Plan &amp; Statistics'!M182,'Daily Fills'!O160:O20146))</f>
        <v/>
      </c>
      <c r="P182" s="15" t="str">
        <f>IF(O182="","",SUMIF('Daily Fills'!K160:K20158,'Growth Plan &amp; Statistics'!M182,'Daily Fills'!E160:E20158)/1000000)</f>
        <v/>
      </c>
      <c r="Q182" s="2"/>
      <c r="R182" s="2" t="str">
        <f t="shared" si="33"/>
        <v/>
      </c>
      <c r="S182" s="7"/>
    </row>
    <row r="183" spans="1:19">
      <c r="A183" s="2">
        <v>164</v>
      </c>
      <c r="B183" s="2">
        <f t="shared" si="31"/>
        <v>33</v>
      </c>
      <c r="C183" s="2">
        <f t="shared" si="38"/>
        <v>8</v>
      </c>
      <c r="D183" s="51">
        <f t="shared" ca="1" si="34"/>
        <v>42018</v>
      </c>
      <c r="E183" s="2">
        <f t="shared" si="35"/>
        <v>5057</v>
      </c>
      <c r="F183" s="15">
        <f>ROUND(MIN($B$14,IF(SizeCalc="margin",E183*$E$13*$E$12/100000,E183*$I$13/$I$12/10)),2)</f>
        <v>0.51</v>
      </c>
      <c r="G183" s="15">
        <f t="shared" si="30"/>
        <v>10</v>
      </c>
      <c r="H183" s="15">
        <f t="shared" si="36"/>
        <v>51</v>
      </c>
      <c r="I183" s="6">
        <f t="shared" si="37"/>
        <v>5108</v>
      </c>
      <c r="J183" s="6">
        <f t="shared" si="39"/>
        <v>4108</v>
      </c>
      <c r="K183" s="18">
        <f t="shared" si="32"/>
        <v>1.0085030650583349E-2</v>
      </c>
      <c r="L183" s="18"/>
      <c r="M183" s="72"/>
      <c r="N183" s="2" t="str">
        <f>IF(M183="","",SUMIF('Daily Fills'!K161:K20147,'Growth Plan &amp; Statistics'!M183,'Daily Fills'!N161:N20147))</f>
        <v/>
      </c>
      <c r="O183" s="15" t="str">
        <f>IF(N183="","",SUMIF('Daily Fills'!K161:K20147,'Growth Plan &amp; Statistics'!M183,'Daily Fills'!O161:O20147))</f>
        <v/>
      </c>
      <c r="P183" s="15" t="str">
        <f>IF(O183="","",SUMIF('Daily Fills'!K161:K20159,'Growth Plan &amp; Statistics'!M183,'Daily Fills'!E161:E20159)/1000000)</f>
        <v/>
      </c>
      <c r="Q183" s="2"/>
      <c r="R183" s="2" t="str">
        <f t="shared" si="33"/>
        <v/>
      </c>
      <c r="S183" s="7"/>
    </row>
    <row r="184" spans="1:19">
      <c r="A184" s="2">
        <v>165</v>
      </c>
      <c r="B184" s="2">
        <f t="shared" si="31"/>
        <v>33</v>
      </c>
      <c r="C184" s="2">
        <f t="shared" si="38"/>
        <v>8</v>
      </c>
      <c r="D184" s="51">
        <f t="shared" ca="1" si="34"/>
        <v>42018</v>
      </c>
      <c r="E184" s="2">
        <f t="shared" si="35"/>
        <v>5108</v>
      </c>
      <c r="F184" s="15">
        <f>ROUND(MIN($B$14,IF(SizeCalc="margin",E184*$E$13*$E$12/100000,E184*$I$13/$I$12/10)),2)</f>
        <v>0.51</v>
      </c>
      <c r="G184" s="15">
        <f t="shared" si="30"/>
        <v>10</v>
      </c>
      <c r="H184" s="15">
        <f t="shared" si="36"/>
        <v>51</v>
      </c>
      <c r="I184" s="6">
        <f t="shared" si="37"/>
        <v>5159</v>
      </c>
      <c r="J184" s="6">
        <f t="shared" si="39"/>
        <v>4159</v>
      </c>
      <c r="K184" s="18">
        <f t="shared" si="32"/>
        <v>9.9843382928739236E-3</v>
      </c>
      <c r="L184" s="18"/>
      <c r="M184" s="72"/>
      <c r="N184" s="2" t="str">
        <f>IF(M184="","",SUMIF('Daily Fills'!K162:K20148,'Growth Plan &amp; Statistics'!M184,'Daily Fills'!N162:N20148))</f>
        <v/>
      </c>
      <c r="O184" s="15" t="str">
        <f>IF(N184="","",SUMIF('Daily Fills'!K162:K20148,'Growth Plan &amp; Statistics'!M184,'Daily Fills'!O162:O20148))</f>
        <v/>
      </c>
      <c r="P184" s="15" t="str">
        <f>IF(O184="","",SUMIF('Daily Fills'!K162:K20160,'Growth Plan &amp; Statistics'!M184,'Daily Fills'!E162:E20160)/1000000)</f>
        <v/>
      </c>
      <c r="Q184" s="2"/>
      <c r="R184" s="2" t="str">
        <f t="shared" si="33"/>
        <v/>
      </c>
      <c r="S184" s="7"/>
    </row>
    <row r="185" spans="1:19">
      <c r="A185" s="2">
        <v>166</v>
      </c>
      <c r="B185" s="2">
        <f t="shared" si="31"/>
        <v>34</v>
      </c>
      <c r="C185" s="2">
        <f t="shared" si="38"/>
        <v>8</v>
      </c>
      <c r="D185" s="51">
        <f t="shared" ca="1" si="34"/>
        <v>42018</v>
      </c>
      <c r="E185" s="2">
        <f t="shared" si="35"/>
        <v>5159</v>
      </c>
      <c r="F185" s="15">
        <f>ROUND(MIN($B$14,IF(SizeCalc="margin",E185*$E$13*$E$12/100000,E185*$I$13/$I$12/10)),2)</f>
        <v>0.52</v>
      </c>
      <c r="G185" s="15">
        <f t="shared" si="30"/>
        <v>10</v>
      </c>
      <c r="H185" s="15">
        <f t="shared" si="36"/>
        <v>52</v>
      </c>
      <c r="I185" s="6">
        <f t="shared" si="37"/>
        <v>5211</v>
      </c>
      <c r="J185" s="6">
        <f t="shared" si="39"/>
        <v>4211</v>
      </c>
      <c r="K185" s="18">
        <f t="shared" si="32"/>
        <v>1.007947276603993E-2</v>
      </c>
      <c r="L185" s="18"/>
      <c r="M185" s="72"/>
      <c r="N185" s="2" t="str">
        <f>IF(M185="","",SUMIF('Daily Fills'!K163:K20149,'Growth Plan &amp; Statistics'!M185,'Daily Fills'!N163:N20149))</f>
        <v/>
      </c>
      <c r="O185" s="15" t="str">
        <f>IF(N185="","",SUMIF('Daily Fills'!K163:K20149,'Growth Plan &amp; Statistics'!M185,'Daily Fills'!O163:O20149))</f>
        <v/>
      </c>
      <c r="P185" s="15" t="str">
        <f>IF(O185="","",SUMIF('Daily Fills'!K163:K20161,'Growth Plan &amp; Statistics'!M185,'Daily Fills'!E163:E20161)/1000000)</f>
        <v/>
      </c>
      <c r="Q185" s="2"/>
      <c r="R185" s="2" t="str">
        <f t="shared" si="33"/>
        <v/>
      </c>
      <c r="S185" s="7"/>
    </row>
    <row r="186" spans="1:19">
      <c r="A186" s="2">
        <v>167</v>
      </c>
      <c r="B186" s="2">
        <f t="shared" si="31"/>
        <v>34</v>
      </c>
      <c r="C186" s="2">
        <f t="shared" si="38"/>
        <v>9</v>
      </c>
      <c r="D186" s="51">
        <f t="shared" ca="1" si="34"/>
        <v>42049</v>
      </c>
      <c r="E186" s="2">
        <f t="shared" si="35"/>
        <v>5211</v>
      </c>
      <c r="F186" s="15">
        <f>ROUND(MIN($B$14,IF(SizeCalc="margin",E186*$E$13*$E$12/100000,E186*$I$13/$I$12/10)),2)</f>
        <v>0.52</v>
      </c>
      <c r="G186" s="15">
        <f t="shared" si="30"/>
        <v>10</v>
      </c>
      <c r="H186" s="15">
        <f t="shared" si="36"/>
        <v>52</v>
      </c>
      <c r="I186" s="6">
        <f t="shared" si="37"/>
        <v>5263</v>
      </c>
      <c r="J186" s="6">
        <f t="shared" si="39"/>
        <v>4263</v>
      </c>
      <c r="K186" s="18">
        <f t="shared" si="32"/>
        <v>9.9788908079063519E-3</v>
      </c>
      <c r="L186" s="18"/>
      <c r="M186" s="72"/>
      <c r="N186" s="2" t="str">
        <f>IF(M186="","",SUMIF('Daily Fills'!K164:K20150,'Growth Plan &amp; Statistics'!M186,'Daily Fills'!N164:N20150))</f>
        <v/>
      </c>
      <c r="O186" s="15" t="str">
        <f>IF(N186="","",SUMIF('Daily Fills'!K164:K20150,'Growth Plan &amp; Statistics'!M186,'Daily Fills'!O164:O20150))</f>
        <v/>
      </c>
      <c r="P186" s="15" t="str">
        <f>IF(O186="","",SUMIF('Daily Fills'!K164:K20162,'Growth Plan &amp; Statistics'!M186,'Daily Fills'!E164:E20162)/1000000)</f>
        <v/>
      </c>
      <c r="Q186" s="2"/>
      <c r="R186" s="2" t="str">
        <f t="shared" si="33"/>
        <v/>
      </c>
      <c r="S186" s="7"/>
    </row>
    <row r="187" spans="1:19">
      <c r="A187" s="2">
        <v>168</v>
      </c>
      <c r="B187" s="2">
        <f t="shared" si="31"/>
        <v>34</v>
      </c>
      <c r="C187" s="2">
        <f t="shared" si="38"/>
        <v>9</v>
      </c>
      <c r="D187" s="51">
        <f t="shared" ca="1" si="34"/>
        <v>42049</v>
      </c>
      <c r="E187" s="2">
        <f t="shared" si="35"/>
        <v>5263</v>
      </c>
      <c r="F187" s="15">
        <f>ROUND(MIN($B$14,IF(SizeCalc="margin",E187*$E$13*$E$12/100000,E187*$I$13/$I$12/10)),2)</f>
        <v>0.53</v>
      </c>
      <c r="G187" s="15">
        <f t="shared" si="30"/>
        <v>10</v>
      </c>
      <c r="H187" s="15">
        <f t="shared" si="36"/>
        <v>53.000000000000007</v>
      </c>
      <c r="I187" s="6">
        <f t="shared" si="37"/>
        <v>5316</v>
      </c>
      <c r="J187" s="6">
        <f t="shared" si="39"/>
        <v>4316</v>
      </c>
      <c r="K187" s="18">
        <f t="shared" si="32"/>
        <v>1.0070302109063274E-2</v>
      </c>
      <c r="L187" s="18"/>
      <c r="M187" s="72"/>
      <c r="N187" s="2" t="str">
        <f>IF(M187="","",SUMIF('Daily Fills'!K165:K20151,'Growth Plan &amp; Statistics'!M187,'Daily Fills'!N165:N20151))</f>
        <v/>
      </c>
      <c r="O187" s="15" t="str">
        <f>IF(N187="","",SUMIF('Daily Fills'!K165:K20151,'Growth Plan &amp; Statistics'!M187,'Daily Fills'!O165:O20151))</f>
        <v/>
      </c>
      <c r="P187" s="15" t="str">
        <f>IF(O187="","",SUMIF('Daily Fills'!K165:K20163,'Growth Plan &amp; Statistics'!M187,'Daily Fills'!E165:E20163)/1000000)</f>
        <v/>
      </c>
      <c r="Q187" s="2"/>
      <c r="R187" s="2" t="str">
        <f t="shared" si="33"/>
        <v/>
      </c>
      <c r="S187" s="7"/>
    </row>
    <row r="188" spans="1:19">
      <c r="A188" s="2">
        <v>169</v>
      </c>
      <c r="B188" s="2">
        <f t="shared" si="31"/>
        <v>34</v>
      </c>
      <c r="C188" s="2">
        <f t="shared" si="38"/>
        <v>9</v>
      </c>
      <c r="D188" s="51">
        <f t="shared" ca="1" si="34"/>
        <v>42049</v>
      </c>
      <c r="E188" s="2">
        <f t="shared" si="35"/>
        <v>5316</v>
      </c>
      <c r="F188" s="15">
        <f>ROUND(MIN($B$14,IF(SizeCalc="margin",E188*$E$13*$E$12/100000,E188*$I$13/$I$12/10)),2)</f>
        <v>0.53</v>
      </c>
      <c r="G188" s="15">
        <f t="shared" si="30"/>
        <v>10</v>
      </c>
      <c r="H188" s="15">
        <f t="shared" si="36"/>
        <v>53.000000000000007</v>
      </c>
      <c r="I188" s="6">
        <f t="shared" si="37"/>
        <v>5369</v>
      </c>
      <c r="J188" s="6">
        <f t="shared" si="39"/>
        <v>4369</v>
      </c>
      <c r="K188" s="18">
        <f t="shared" si="32"/>
        <v>9.9699021820917992E-3</v>
      </c>
      <c r="L188" s="18"/>
      <c r="M188" s="72"/>
      <c r="N188" s="2" t="str">
        <f>IF(M188="","",SUMIF('Daily Fills'!K166:K20152,'Growth Plan &amp; Statistics'!M188,'Daily Fills'!N166:N20152))</f>
        <v/>
      </c>
      <c r="O188" s="15" t="str">
        <f>IF(N188="","",SUMIF('Daily Fills'!K166:K20152,'Growth Plan &amp; Statistics'!M188,'Daily Fills'!O166:O20152))</f>
        <v/>
      </c>
      <c r="P188" s="15" t="str">
        <f>IF(O188="","",SUMIF('Daily Fills'!K166:K20164,'Growth Plan &amp; Statistics'!M188,'Daily Fills'!E166:E20164)/1000000)</f>
        <v/>
      </c>
      <c r="Q188" s="2"/>
      <c r="R188" s="2" t="str">
        <f t="shared" si="33"/>
        <v/>
      </c>
      <c r="S188" s="7"/>
    </row>
    <row r="189" spans="1:19">
      <c r="A189" s="2">
        <v>170</v>
      </c>
      <c r="B189" s="2">
        <f t="shared" si="31"/>
        <v>34</v>
      </c>
      <c r="C189" s="2">
        <f t="shared" si="38"/>
        <v>9</v>
      </c>
      <c r="D189" s="51">
        <f t="shared" ca="1" si="34"/>
        <v>42049</v>
      </c>
      <c r="E189" s="2">
        <f t="shared" si="35"/>
        <v>5369</v>
      </c>
      <c r="F189" s="15">
        <f>ROUND(MIN($B$14,IF(SizeCalc="margin",E189*$E$13*$E$12/100000,E189*$I$13/$I$12/10)),2)</f>
        <v>0.54</v>
      </c>
      <c r="G189" s="15">
        <f t="shared" si="30"/>
        <v>10</v>
      </c>
      <c r="H189" s="15">
        <f t="shared" si="36"/>
        <v>54</v>
      </c>
      <c r="I189" s="6">
        <f t="shared" si="37"/>
        <v>5423</v>
      </c>
      <c r="J189" s="6">
        <f t="shared" si="39"/>
        <v>4423</v>
      </c>
      <c r="K189" s="18">
        <f t="shared" si="32"/>
        <v>1.0057738871298193E-2</v>
      </c>
      <c r="L189" s="18"/>
      <c r="M189" s="72"/>
      <c r="N189" s="2" t="str">
        <f>IF(M189="","",SUMIF('Daily Fills'!K167:K20153,'Growth Plan &amp; Statistics'!M189,'Daily Fills'!N167:N20153))</f>
        <v/>
      </c>
      <c r="O189" s="15" t="str">
        <f>IF(N189="","",SUMIF('Daily Fills'!K167:K20153,'Growth Plan &amp; Statistics'!M189,'Daily Fills'!O167:O20153))</f>
        <v/>
      </c>
      <c r="P189" s="15" t="str">
        <f>IF(O189="","",SUMIF('Daily Fills'!K167:K20165,'Growth Plan &amp; Statistics'!M189,'Daily Fills'!E167:E20165)/1000000)</f>
        <v/>
      </c>
      <c r="Q189" s="2"/>
      <c r="R189" s="2" t="str">
        <f t="shared" si="33"/>
        <v/>
      </c>
      <c r="S189" s="7"/>
    </row>
    <row r="190" spans="1:19">
      <c r="A190" s="2">
        <v>171</v>
      </c>
      <c r="B190" s="2">
        <f t="shared" si="31"/>
        <v>35</v>
      </c>
      <c r="C190" s="2">
        <f t="shared" si="38"/>
        <v>9</v>
      </c>
      <c r="D190" s="51">
        <f t="shared" ca="1" si="34"/>
        <v>42049</v>
      </c>
      <c r="E190" s="2">
        <f t="shared" si="35"/>
        <v>5423</v>
      </c>
      <c r="F190" s="15">
        <f>ROUND(MIN($B$14,IF(SizeCalc="margin",E190*$E$13*$E$12/100000,E190*$I$13/$I$12/10)),2)</f>
        <v>0.54</v>
      </c>
      <c r="G190" s="15">
        <f t="shared" si="30"/>
        <v>10</v>
      </c>
      <c r="H190" s="15">
        <f t="shared" si="36"/>
        <v>54</v>
      </c>
      <c r="I190" s="6">
        <f t="shared" si="37"/>
        <v>5477</v>
      </c>
      <c r="J190" s="6">
        <f t="shared" si="39"/>
        <v>4477</v>
      </c>
      <c r="K190" s="18">
        <f t="shared" si="32"/>
        <v>9.9575880508943389E-3</v>
      </c>
      <c r="L190" s="18"/>
      <c r="M190" s="72"/>
      <c r="N190" s="2" t="str">
        <f>IF(M190="","",SUMIF('Daily Fills'!K168:K20154,'Growth Plan &amp; Statistics'!M190,'Daily Fills'!N168:N20154))</f>
        <v/>
      </c>
      <c r="O190" s="15" t="str">
        <f>IF(N190="","",SUMIF('Daily Fills'!K168:K20154,'Growth Plan &amp; Statistics'!M190,'Daily Fills'!O168:O20154))</f>
        <v/>
      </c>
      <c r="P190" s="15" t="str">
        <f>IF(O190="","",SUMIF('Daily Fills'!K168:K20166,'Growth Plan &amp; Statistics'!M190,'Daily Fills'!E168:E20166)/1000000)</f>
        <v/>
      </c>
      <c r="Q190" s="2"/>
      <c r="R190" s="2" t="str">
        <f t="shared" si="33"/>
        <v/>
      </c>
      <c r="S190" s="7"/>
    </row>
    <row r="191" spans="1:19">
      <c r="A191" s="2">
        <v>172</v>
      </c>
      <c r="B191" s="2">
        <f t="shared" si="31"/>
        <v>35</v>
      </c>
      <c r="C191" s="2">
        <f t="shared" si="38"/>
        <v>9</v>
      </c>
      <c r="D191" s="51">
        <f t="shared" ca="1" si="34"/>
        <v>42049</v>
      </c>
      <c r="E191" s="2">
        <f t="shared" si="35"/>
        <v>5477</v>
      </c>
      <c r="F191" s="15">
        <f>ROUND(MIN($B$14,IF(SizeCalc="margin",E191*$E$13*$E$12/100000,E191*$I$13/$I$12/10)),2)</f>
        <v>0.55000000000000004</v>
      </c>
      <c r="G191" s="15">
        <f t="shared" si="30"/>
        <v>10</v>
      </c>
      <c r="H191" s="15">
        <f t="shared" si="36"/>
        <v>55</v>
      </c>
      <c r="I191" s="6">
        <f t="shared" si="37"/>
        <v>5532</v>
      </c>
      <c r="J191" s="6">
        <f t="shared" si="39"/>
        <v>4532</v>
      </c>
      <c r="K191" s="18">
        <f t="shared" si="32"/>
        <v>1.004199379222202E-2</v>
      </c>
      <c r="L191" s="18"/>
      <c r="M191" s="72"/>
      <c r="N191" s="2" t="str">
        <f>IF(M191="","",SUMIF('Daily Fills'!K169:K20155,'Growth Plan &amp; Statistics'!M191,'Daily Fills'!N169:N20155))</f>
        <v/>
      </c>
      <c r="O191" s="15" t="str">
        <f>IF(N191="","",SUMIF('Daily Fills'!K169:K20155,'Growth Plan &amp; Statistics'!M191,'Daily Fills'!O169:O20155))</f>
        <v/>
      </c>
      <c r="P191" s="15" t="str">
        <f>IF(O191="","",SUMIF('Daily Fills'!K169:K20167,'Growth Plan &amp; Statistics'!M191,'Daily Fills'!E169:E20167)/1000000)</f>
        <v/>
      </c>
      <c r="Q191" s="2"/>
      <c r="R191" s="2" t="str">
        <f t="shared" si="33"/>
        <v/>
      </c>
      <c r="S191" s="7"/>
    </row>
    <row r="192" spans="1:19">
      <c r="A192" s="2">
        <v>173</v>
      </c>
      <c r="B192" s="2">
        <f t="shared" si="31"/>
        <v>35</v>
      </c>
      <c r="C192" s="2">
        <f t="shared" si="38"/>
        <v>9</v>
      </c>
      <c r="D192" s="51">
        <f t="shared" ca="1" si="34"/>
        <v>42049</v>
      </c>
      <c r="E192" s="2">
        <f t="shared" si="35"/>
        <v>5532</v>
      </c>
      <c r="F192" s="15">
        <f>ROUND(MIN($B$14,IF(SizeCalc="margin",E192*$E$13*$E$12/100000,E192*$I$13/$I$12/10)),2)</f>
        <v>0.55000000000000004</v>
      </c>
      <c r="G192" s="15">
        <f t="shared" si="30"/>
        <v>10</v>
      </c>
      <c r="H192" s="15">
        <f t="shared" si="36"/>
        <v>55</v>
      </c>
      <c r="I192" s="6">
        <f t="shared" si="37"/>
        <v>5587</v>
      </c>
      <c r="J192" s="6">
        <f t="shared" si="39"/>
        <v>4587</v>
      </c>
      <c r="K192" s="18">
        <f t="shared" si="32"/>
        <v>9.9421547360809825E-3</v>
      </c>
      <c r="L192" s="18"/>
      <c r="M192" s="72"/>
      <c r="N192" s="2" t="str">
        <f>IF(M192="","",SUMIF('Daily Fills'!K170:K20156,'Growth Plan &amp; Statistics'!M192,'Daily Fills'!N170:N20156))</f>
        <v/>
      </c>
      <c r="O192" s="15" t="str">
        <f>IF(N192="","",SUMIF('Daily Fills'!K170:K20156,'Growth Plan &amp; Statistics'!M192,'Daily Fills'!O170:O20156))</f>
        <v/>
      </c>
      <c r="P192" s="15" t="str">
        <f>IF(O192="","",SUMIF('Daily Fills'!K170:K20168,'Growth Plan &amp; Statistics'!M192,'Daily Fills'!E170:E20168)/1000000)</f>
        <v/>
      </c>
      <c r="Q192" s="2"/>
      <c r="R192" s="2" t="str">
        <f t="shared" si="33"/>
        <v/>
      </c>
      <c r="S192" s="7"/>
    </row>
    <row r="193" spans="1:19">
      <c r="A193" s="2">
        <v>174</v>
      </c>
      <c r="B193" s="2">
        <f t="shared" si="31"/>
        <v>35</v>
      </c>
      <c r="C193" s="2">
        <f t="shared" si="38"/>
        <v>9</v>
      </c>
      <c r="D193" s="51">
        <f t="shared" ca="1" si="34"/>
        <v>42049</v>
      </c>
      <c r="E193" s="2">
        <f t="shared" si="35"/>
        <v>5587</v>
      </c>
      <c r="F193" s="15">
        <f>ROUND(MIN($B$14,IF(SizeCalc="margin",E193*$E$13*$E$12/100000,E193*$I$13/$I$12/10)),2)</f>
        <v>0.56000000000000005</v>
      </c>
      <c r="G193" s="15">
        <f t="shared" si="30"/>
        <v>10</v>
      </c>
      <c r="H193" s="15">
        <f t="shared" si="36"/>
        <v>56.000000000000007</v>
      </c>
      <c r="I193" s="6">
        <f t="shared" si="37"/>
        <v>5643</v>
      </c>
      <c r="J193" s="6">
        <f t="shared" si="39"/>
        <v>4643</v>
      </c>
      <c r="K193" s="18">
        <f t="shared" si="32"/>
        <v>1.0023268301413998E-2</v>
      </c>
      <c r="L193" s="18"/>
      <c r="M193" s="72"/>
      <c r="N193" s="2" t="str">
        <f>IF(M193="","",SUMIF('Daily Fills'!K171:K20157,'Growth Plan &amp; Statistics'!M193,'Daily Fills'!N171:N20157))</f>
        <v/>
      </c>
      <c r="O193" s="15" t="str">
        <f>IF(N193="","",SUMIF('Daily Fills'!K171:K20157,'Growth Plan &amp; Statistics'!M193,'Daily Fills'!O171:O20157))</f>
        <v/>
      </c>
      <c r="P193" s="15" t="str">
        <f>IF(O193="","",SUMIF('Daily Fills'!K171:K20169,'Growth Plan &amp; Statistics'!M193,'Daily Fills'!E171:E20169)/1000000)</f>
        <v/>
      </c>
      <c r="Q193" s="2"/>
      <c r="R193" s="2" t="str">
        <f t="shared" si="33"/>
        <v/>
      </c>
      <c r="S193" s="7"/>
    </row>
    <row r="194" spans="1:19">
      <c r="A194" s="2">
        <v>175</v>
      </c>
      <c r="B194" s="2">
        <f t="shared" si="31"/>
        <v>35</v>
      </c>
      <c r="C194" s="2">
        <f t="shared" si="38"/>
        <v>9</v>
      </c>
      <c r="D194" s="51">
        <f t="shared" ca="1" si="34"/>
        <v>42049</v>
      </c>
      <c r="E194" s="2">
        <f t="shared" si="35"/>
        <v>5643</v>
      </c>
      <c r="F194" s="15">
        <f>ROUND(MIN($B$14,IF(SizeCalc="margin",E194*$E$13*$E$12/100000,E194*$I$13/$I$12/10)),2)</f>
        <v>0.56000000000000005</v>
      </c>
      <c r="G194" s="15">
        <f t="shared" si="30"/>
        <v>10</v>
      </c>
      <c r="H194" s="15">
        <f t="shared" si="36"/>
        <v>56.000000000000007</v>
      </c>
      <c r="I194" s="6">
        <f t="shared" si="37"/>
        <v>5699</v>
      </c>
      <c r="J194" s="6">
        <f t="shared" si="39"/>
        <v>4699</v>
      </c>
      <c r="K194" s="18">
        <f t="shared" si="32"/>
        <v>9.923799397483609E-3</v>
      </c>
      <c r="L194" s="18"/>
      <c r="M194" s="72"/>
      <c r="N194" s="2" t="str">
        <f>IF(M194="","",SUMIF('Daily Fills'!K172:K20158,'Growth Plan &amp; Statistics'!M194,'Daily Fills'!N172:N20158))</f>
        <v/>
      </c>
      <c r="O194" s="15" t="str">
        <f>IF(N194="","",SUMIF('Daily Fills'!K172:K20158,'Growth Plan &amp; Statistics'!M194,'Daily Fills'!O172:O20158))</f>
        <v/>
      </c>
      <c r="P194" s="15" t="str">
        <f>IF(O194="","",SUMIF('Daily Fills'!K172:K20170,'Growth Plan &amp; Statistics'!M194,'Daily Fills'!E172:E20170)/1000000)</f>
        <v/>
      </c>
      <c r="Q194" s="2"/>
      <c r="R194" s="2" t="str">
        <f t="shared" si="33"/>
        <v/>
      </c>
      <c r="S194" s="7"/>
    </row>
    <row r="195" spans="1:19">
      <c r="A195" s="2">
        <v>176</v>
      </c>
      <c r="B195" s="2">
        <f t="shared" si="31"/>
        <v>36</v>
      </c>
      <c r="C195" s="2">
        <f t="shared" si="38"/>
        <v>9</v>
      </c>
      <c r="D195" s="51">
        <f t="shared" ca="1" si="34"/>
        <v>42049</v>
      </c>
      <c r="E195" s="2">
        <f t="shared" si="35"/>
        <v>5699</v>
      </c>
      <c r="F195" s="15">
        <f>ROUND(MIN($B$14,IF(SizeCalc="margin",E195*$E$13*$E$12/100000,E195*$I$13/$I$12/10)),2)</f>
        <v>0.56999999999999995</v>
      </c>
      <c r="G195" s="15">
        <f t="shared" si="30"/>
        <v>10</v>
      </c>
      <c r="H195" s="15">
        <f t="shared" si="36"/>
        <v>56.999999999999993</v>
      </c>
      <c r="I195" s="6">
        <f t="shared" si="37"/>
        <v>5756</v>
      </c>
      <c r="J195" s="6">
        <f t="shared" si="39"/>
        <v>4756</v>
      </c>
      <c r="K195" s="18">
        <f t="shared" si="32"/>
        <v>1.0001754693805929E-2</v>
      </c>
      <c r="L195" s="18"/>
      <c r="M195" s="72"/>
      <c r="N195" s="2" t="str">
        <f>IF(M195="","",SUMIF('Daily Fills'!K173:K20159,'Growth Plan &amp; Statistics'!M195,'Daily Fills'!N173:N20159))</f>
        <v/>
      </c>
      <c r="O195" s="15" t="str">
        <f>IF(N195="","",SUMIF('Daily Fills'!K173:K20159,'Growth Plan &amp; Statistics'!M195,'Daily Fills'!O173:O20159))</f>
        <v/>
      </c>
      <c r="P195" s="15" t="str">
        <f>IF(O195="","",SUMIF('Daily Fills'!K173:K20171,'Growth Plan &amp; Statistics'!M195,'Daily Fills'!E173:E20171)/1000000)</f>
        <v/>
      </c>
      <c r="Q195" s="2"/>
      <c r="R195" s="2" t="str">
        <f t="shared" si="33"/>
        <v/>
      </c>
      <c r="S195" s="7"/>
    </row>
    <row r="196" spans="1:19">
      <c r="A196" s="2">
        <v>177</v>
      </c>
      <c r="B196" s="2">
        <f t="shared" si="31"/>
        <v>36</v>
      </c>
      <c r="C196" s="2">
        <f t="shared" si="38"/>
        <v>9</v>
      </c>
      <c r="D196" s="51">
        <f t="shared" ca="1" si="34"/>
        <v>42049</v>
      </c>
      <c r="E196" s="2">
        <f t="shared" si="35"/>
        <v>5756</v>
      </c>
      <c r="F196" s="15">
        <f>ROUND(MIN($B$14,IF(SizeCalc="margin",E196*$E$13*$E$12/100000,E196*$I$13/$I$12/10)),2)</f>
        <v>0.57999999999999996</v>
      </c>
      <c r="G196" s="15">
        <f t="shared" si="30"/>
        <v>10</v>
      </c>
      <c r="H196" s="15">
        <f t="shared" si="36"/>
        <v>58</v>
      </c>
      <c r="I196" s="6">
        <f t="shared" si="37"/>
        <v>5814</v>
      </c>
      <c r="J196" s="6">
        <f t="shared" si="39"/>
        <v>4814</v>
      </c>
      <c r="K196" s="18">
        <f t="shared" si="32"/>
        <v>1.0076441973592773E-2</v>
      </c>
      <c r="L196" s="18"/>
      <c r="M196" s="72"/>
      <c r="N196" s="2" t="str">
        <f>IF(M196="","",SUMIF('Daily Fills'!K174:K20160,'Growth Plan &amp; Statistics'!M196,'Daily Fills'!N174:N20160))</f>
        <v/>
      </c>
      <c r="O196" s="15" t="str">
        <f>IF(N196="","",SUMIF('Daily Fills'!K174:K20160,'Growth Plan &amp; Statistics'!M196,'Daily Fills'!O174:O20160))</f>
        <v/>
      </c>
      <c r="P196" s="15" t="str">
        <f>IF(O196="","",SUMIF('Daily Fills'!K174:K20172,'Growth Plan &amp; Statistics'!M196,'Daily Fills'!E174:E20172)/1000000)</f>
        <v/>
      </c>
      <c r="Q196" s="2"/>
      <c r="R196" s="2" t="str">
        <f t="shared" si="33"/>
        <v/>
      </c>
      <c r="S196" s="7"/>
    </row>
    <row r="197" spans="1:19">
      <c r="A197" s="2">
        <v>178</v>
      </c>
      <c r="B197" s="2">
        <f t="shared" si="31"/>
        <v>36</v>
      </c>
      <c r="C197" s="2">
        <f t="shared" si="38"/>
        <v>9</v>
      </c>
      <c r="D197" s="51">
        <f t="shared" ca="1" si="34"/>
        <v>42049</v>
      </c>
      <c r="E197" s="2">
        <f t="shared" si="35"/>
        <v>5814</v>
      </c>
      <c r="F197" s="15">
        <f>ROUND(MIN($B$14,IF(SizeCalc="margin",E197*$E$13*$E$12/100000,E197*$I$13/$I$12/10)),2)</f>
        <v>0.57999999999999996</v>
      </c>
      <c r="G197" s="15">
        <f t="shared" si="30"/>
        <v>10</v>
      </c>
      <c r="H197" s="15">
        <f t="shared" si="36"/>
        <v>58</v>
      </c>
      <c r="I197" s="6">
        <f t="shared" si="37"/>
        <v>5872</v>
      </c>
      <c r="J197" s="6">
        <f t="shared" si="39"/>
        <v>4872</v>
      </c>
      <c r="K197" s="18">
        <f t="shared" si="32"/>
        <v>9.9759201926384582E-3</v>
      </c>
      <c r="L197" s="18"/>
      <c r="M197" s="72"/>
      <c r="N197" s="2" t="str">
        <f>IF(M197="","",SUMIF('Daily Fills'!K175:K20161,'Growth Plan &amp; Statistics'!M197,'Daily Fills'!N175:N20161))</f>
        <v/>
      </c>
      <c r="O197" s="15" t="str">
        <f>IF(N197="","",SUMIF('Daily Fills'!K175:K20161,'Growth Plan &amp; Statistics'!M197,'Daily Fills'!O175:O20161))</f>
        <v/>
      </c>
      <c r="P197" s="15" t="str">
        <f>IF(O197="","",SUMIF('Daily Fills'!K175:K20173,'Growth Plan &amp; Statistics'!M197,'Daily Fills'!E175:E20173)/1000000)</f>
        <v/>
      </c>
      <c r="Q197" s="2"/>
      <c r="R197" s="2" t="str">
        <f t="shared" si="33"/>
        <v/>
      </c>
      <c r="S197" s="7"/>
    </row>
    <row r="198" spans="1:19">
      <c r="A198" s="2">
        <v>179</v>
      </c>
      <c r="B198" s="2">
        <f t="shared" si="31"/>
        <v>36</v>
      </c>
      <c r="C198" s="2">
        <f t="shared" si="38"/>
        <v>9</v>
      </c>
      <c r="D198" s="51">
        <f t="shared" ca="1" si="34"/>
        <v>42049</v>
      </c>
      <c r="E198" s="2">
        <f t="shared" si="35"/>
        <v>5872</v>
      </c>
      <c r="F198" s="15">
        <f>ROUND(MIN($B$14,IF(SizeCalc="margin",E198*$E$13*$E$12/100000,E198*$I$13/$I$12/10)),2)</f>
        <v>0.59</v>
      </c>
      <c r="G198" s="15">
        <f t="shared" si="30"/>
        <v>10</v>
      </c>
      <c r="H198" s="15">
        <f t="shared" si="36"/>
        <v>58.999999999999993</v>
      </c>
      <c r="I198" s="6">
        <f t="shared" si="37"/>
        <v>5931</v>
      </c>
      <c r="J198" s="6">
        <f t="shared" si="39"/>
        <v>4931</v>
      </c>
      <c r="K198" s="18">
        <f t="shared" si="32"/>
        <v>1.0047683923705721E-2</v>
      </c>
      <c r="L198" s="18"/>
      <c r="M198" s="72"/>
      <c r="N198" s="2" t="str">
        <f>IF(M198="","",SUMIF('Daily Fills'!K176:K20162,'Growth Plan &amp; Statistics'!M198,'Daily Fills'!N176:N20162))</f>
        <v/>
      </c>
      <c r="O198" s="15" t="str">
        <f>IF(N198="","",SUMIF('Daily Fills'!K176:K20162,'Growth Plan &amp; Statistics'!M198,'Daily Fills'!O176:O20162))</f>
        <v/>
      </c>
      <c r="P198" s="15" t="str">
        <f>IF(O198="","",SUMIF('Daily Fills'!K176:K20174,'Growth Plan &amp; Statistics'!M198,'Daily Fills'!E176:E20174)/1000000)</f>
        <v/>
      </c>
      <c r="Q198" s="2"/>
      <c r="R198" s="2" t="str">
        <f t="shared" si="33"/>
        <v/>
      </c>
      <c r="S198" s="7"/>
    </row>
    <row r="199" spans="1:19">
      <c r="A199" s="2">
        <v>180</v>
      </c>
      <c r="B199" s="2">
        <f t="shared" si="31"/>
        <v>36</v>
      </c>
      <c r="C199" s="2">
        <f t="shared" si="38"/>
        <v>9</v>
      </c>
      <c r="D199" s="51">
        <f t="shared" ca="1" si="34"/>
        <v>42049</v>
      </c>
      <c r="E199" s="2">
        <f t="shared" si="35"/>
        <v>5931</v>
      </c>
      <c r="F199" s="15">
        <f>ROUND(MIN($B$14,IF(SizeCalc="margin",E199*$E$13*$E$12/100000,E199*$I$13/$I$12/10)),2)</f>
        <v>0.59</v>
      </c>
      <c r="G199" s="15">
        <f t="shared" si="30"/>
        <v>10</v>
      </c>
      <c r="H199" s="15">
        <f t="shared" si="36"/>
        <v>58.999999999999993</v>
      </c>
      <c r="I199" s="6">
        <f t="shared" si="37"/>
        <v>5990</v>
      </c>
      <c r="J199" s="6">
        <f t="shared" si="39"/>
        <v>4990</v>
      </c>
      <c r="K199" s="18">
        <f t="shared" si="32"/>
        <v>9.9477322542572914E-3</v>
      </c>
      <c r="L199" s="18"/>
      <c r="M199" s="72"/>
      <c r="N199" s="2" t="str">
        <f>IF(M199="","",SUMIF('Daily Fills'!K177:K20163,'Growth Plan &amp; Statistics'!M199,'Daily Fills'!N177:N20163))</f>
        <v/>
      </c>
      <c r="O199" s="15" t="str">
        <f>IF(N199="","",SUMIF('Daily Fills'!K177:K20163,'Growth Plan &amp; Statistics'!M199,'Daily Fills'!O177:O20163))</f>
        <v/>
      </c>
      <c r="P199" s="15" t="str">
        <f>IF(O199="","",SUMIF('Daily Fills'!K177:K20175,'Growth Plan &amp; Statistics'!M199,'Daily Fills'!E177:E20175)/1000000)</f>
        <v/>
      </c>
      <c r="Q199" s="2"/>
      <c r="R199" s="2" t="str">
        <f t="shared" si="33"/>
        <v/>
      </c>
      <c r="S199" s="7"/>
    </row>
    <row r="200" spans="1:19">
      <c r="A200" s="2">
        <v>181</v>
      </c>
      <c r="B200" s="2">
        <f t="shared" si="31"/>
        <v>37</v>
      </c>
      <c r="C200" s="2">
        <f t="shared" si="38"/>
        <v>9</v>
      </c>
      <c r="D200" s="51">
        <f t="shared" ca="1" si="34"/>
        <v>42049</v>
      </c>
      <c r="E200" s="2">
        <f t="shared" si="35"/>
        <v>5990</v>
      </c>
      <c r="F200" s="15">
        <f>ROUND(MIN($B$14,IF(SizeCalc="margin",E200*$E$13*$E$12/100000,E200*$I$13/$I$12/10)),2)</f>
        <v>0.6</v>
      </c>
      <c r="G200" s="15">
        <f t="shared" si="30"/>
        <v>10</v>
      </c>
      <c r="H200" s="15">
        <f t="shared" si="36"/>
        <v>60</v>
      </c>
      <c r="I200" s="6">
        <f t="shared" si="37"/>
        <v>6050</v>
      </c>
      <c r="J200" s="6">
        <f t="shared" si="39"/>
        <v>5050</v>
      </c>
      <c r="K200" s="18">
        <f t="shared" si="32"/>
        <v>1.001669449081803E-2</v>
      </c>
      <c r="L200" s="18"/>
      <c r="M200" s="72"/>
      <c r="N200" s="2" t="str">
        <f>IF(M200="","",SUMIF('Daily Fills'!K178:K20164,'Growth Plan &amp; Statistics'!M200,'Daily Fills'!N178:N20164))</f>
        <v/>
      </c>
      <c r="O200" s="15" t="str">
        <f>IF(N200="","",SUMIF('Daily Fills'!K178:K20164,'Growth Plan &amp; Statistics'!M200,'Daily Fills'!O178:O20164))</f>
        <v/>
      </c>
      <c r="P200" s="15" t="str">
        <f>IF(O200="","",SUMIF('Daily Fills'!K178:K20176,'Growth Plan &amp; Statistics'!M200,'Daily Fills'!E178:E20176)/1000000)</f>
        <v/>
      </c>
      <c r="Q200" s="2"/>
      <c r="R200" s="2" t="str">
        <f t="shared" si="33"/>
        <v/>
      </c>
      <c r="S200" s="7"/>
    </row>
    <row r="201" spans="1:19">
      <c r="A201" s="2">
        <v>182</v>
      </c>
      <c r="B201" s="2">
        <f t="shared" si="31"/>
        <v>37</v>
      </c>
      <c r="C201" s="2">
        <f t="shared" si="38"/>
        <v>9</v>
      </c>
      <c r="D201" s="51">
        <f t="shared" ca="1" si="34"/>
        <v>42049</v>
      </c>
      <c r="E201" s="2">
        <f t="shared" si="35"/>
        <v>6050</v>
      </c>
      <c r="F201" s="15">
        <f>ROUND(MIN($B$14,IF(SizeCalc="margin",E201*$E$13*$E$12/100000,E201*$I$13/$I$12/10)),2)</f>
        <v>0.61</v>
      </c>
      <c r="G201" s="15">
        <f t="shared" si="30"/>
        <v>10</v>
      </c>
      <c r="H201" s="15">
        <f t="shared" si="36"/>
        <v>61</v>
      </c>
      <c r="I201" s="6">
        <f t="shared" si="37"/>
        <v>6111</v>
      </c>
      <c r="J201" s="6">
        <f t="shared" si="39"/>
        <v>5111</v>
      </c>
      <c r="K201" s="18">
        <f t="shared" si="32"/>
        <v>1.0082644628099173E-2</v>
      </c>
      <c r="L201" s="18"/>
      <c r="M201" s="72"/>
      <c r="N201" s="2" t="str">
        <f>IF(M201="","",SUMIF('Daily Fills'!K179:K20165,'Growth Plan &amp; Statistics'!M201,'Daily Fills'!N179:N20165))</f>
        <v/>
      </c>
      <c r="O201" s="15" t="str">
        <f>IF(N201="","",SUMIF('Daily Fills'!K179:K20165,'Growth Plan &amp; Statistics'!M201,'Daily Fills'!O179:O20165))</f>
        <v/>
      </c>
      <c r="P201" s="15" t="str">
        <f>IF(O201="","",SUMIF('Daily Fills'!K179:K20177,'Growth Plan &amp; Statistics'!M201,'Daily Fills'!E179:E20177)/1000000)</f>
        <v/>
      </c>
      <c r="Q201" s="2"/>
      <c r="R201" s="2" t="str">
        <f t="shared" si="33"/>
        <v/>
      </c>
      <c r="S201" s="7"/>
    </row>
    <row r="202" spans="1:19">
      <c r="A202" s="2">
        <v>183</v>
      </c>
      <c r="B202" s="2">
        <f t="shared" si="31"/>
        <v>37</v>
      </c>
      <c r="C202" s="2">
        <f t="shared" si="38"/>
        <v>9</v>
      </c>
      <c r="D202" s="51">
        <f t="shared" ca="1" si="34"/>
        <v>42049</v>
      </c>
      <c r="E202" s="2">
        <f t="shared" si="35"/>
        <v>6111</v>
      </c>
      <c r="F202" s="15">
        <f>ROUND(MIN($B$14,IF(SizeCalc="margin",E202*$E$13*$E$12/100000,E202*$I$13/$I$12/10)),2)</f>
        <v>0.61</v>
      </c>
      <c r="G202" s="15">
        <f t="shared" si="30"/>
        <v>10</v>
      </c>
      <c r="H202" s="15">
        <f t="shared" si="36"/>
        <v>61</v>
      </c>
      <c r="I202" s="6">
        <f t="shared" si="37"/>
        <v>6172</v>
      </c>
      <c r="J202" s="6">
        <f t="shared" si="39"/>
        <v>5172</v>
      </c>
      <c r="K202" s="18">
        <f t="shared" si="32"/>
        <v>9.9819996727213214E-3</v>
      </c>
      <c r="L202" s="18"/>
      <c r="M202" s="72"/>
      <c r="N202" s="2" t="str">
        <f>IF(M202="","",SUMIF('Daily Fills'!K180:K20166,'Growth Plan &amp; Statistics'!M202,'Daily Fills'!N180:N20166))</f>
        <v/>
      </c>
      <c r="O202" s="15" t="str">
        <f>IF(N202="","",SUMIF('Daily Fills'!K180:K20166,'Growth Plan &amp; Statistics'!M202,'Daily Fills'!O180:O20166))</f>
        <v/>
      </c>
      <c r="P202" s="15" t="str">
        <f>IF(O202="","",SUMIF('Daily Fills'!K180:K20178,'Growth Plan &amp; Statistics'!M202,'Daily Fills'!E180:E20178)/1000000)</f>
        <v/>
      </c>
      <c r="Q202" s="2"/>
      <c r="R202" s="2" t="str">
        <f t="shared" si="33"/>
        <v/>
      </c>
      <c r="S202" s="7"/>
    </row>
    <row r="203" spans="1:19">
      <c r="A203" s="2">
        <v>184</v>
      </c>
      <c r="B203" s="2">
        <f t="shared" si="31"/>
        <v>37</v>
      </c>
      <c r="C203" s="2">
        <f t="shared" si="38"/>
        <v>9</v>
      </c>
      <c r="D203" s="51">
        <f t="shared" ca="1" si="34"/>
        <v>42049</v>
      </c>
      <c r="E203" s="2">
        <f t="shared" si="35"/>
        <v>6172</v>
      </c>
      <c r="F203" s="15">
        <f>ROUND(MIN($B$14,IF(SizeCalc="margin",E203*$E$13*$E$12/100000,E203*$I$13/$I$12/10)),2)</f>
        <v>0.62</v>
      </c>
      <c r="G203" s="15">
        <f t="shared" si="30"/>
        <v>10</v>
      </c>
      <c r="H203" s="15">
        <f t="shared" si="36"/>
        <v>62</v>
      </c>
      <c r="I203" s="6">
        <f t="shared" si="37"/>
        <v>6234</v>
      </c>
      <c r="J203" s="6">
        <f t="shared" si="39"/>
        <v>5234</v>
      </c>
      <c r="K203" s="18">
        <f t="shared" si="32"/>
        <v>1.0045366169799093E-2</v>
      </c>
      <c r="L203" s="18"/>
      <c r="M203" s="72"/>
      <c r="N203" s="2" t="str">
        <f>IF(M203="","",SUMIF('Daily Fills'!K181:K20167,'Growth Plan &amp; Statistics'!M203,'Daily Fills'!N181:N20167))</f>
        <v/>
      </c>
      <c r="O203" s="15" t="str">
        <f>IF(N203="","",SUMIF('Daily Fills'!K181:K20167,'Growth Plan &amp; Statistics'!M203,'Daily Fills'!O181:O20167))</f>
        <v/>
      </c>
      <c r="P203" s="15" t="str">
        <f>IF(O203="","",SUMIF('Daily Fills'!K181:K20179,'Growth Plan &amp; Statistics'!M203,'Daily Fills'!E181:E20179)/1000000)</f>
        <v/>
      </c>
      <c r="Q203" s="2"/>
      <c r="R203" s="2" t="str">
        <f t="shared" si="33"/>
        <v/>
      </c>
      <c r="S203" s="7"/>
    </row>
    <row r="204" spans="1:19">
      <c r="A204" s="2">
        <v>185</v>
      </c>
      <c r="B204" s="2">
        <f t="shared" si="31"/>
        <v>37</v>
      </c>
      <c r="C204" s="2">
        <f t="shared" si="38"/>
        <v>9</v>
      </c>
      <c r="D204" s="51">
        <f t="shared" ca="1" si="34"/>
        <v>42049</v>
      </c>
      <c r="E204" s="2">
        <f t="shared" si="35"/>
        <v>6234</v>
      </c>
      <c r="F204" s="15">
        <f>ROUND(MIN($B$14,IF(SizeCalc="margin",E204*$E$13*$E$12/100000,E204*$I$13/$I$12/10)),2)</f>
        <v>0.62</v>
      </c>
      <c r="G204" s="15">
        <f t="shared" si="30"/>
        <v>10</v>
      </c>
      <c r="H204" s="15">
        <f t="shared" si="36"/>
        <v>62</v>
      </c>
      <c r="I204" s="6">
        <f t="shared" si="37"/>
        <v>6296</v>
      </c>
      <c r="J204" s="6">
        <f t="shared" si="39"/>
        <v>5296</v>
      </c>
      <c r="K204" s="18">
        <f t="shared" si="32"/>
        <v>9.9454603785691376E-3</v>
      </c>
      <c r="L204" s="18"/>
      <c r="M204" s="72"/>
      <c r="N204" s="2" t="str">
        <f>IF(M204="","",SUMIF('Daily Fills'!K182:K20168,'Growth Plan &amp; Statistics'!M204,'Daily Fills'!N182:N20168))</f>
        <v/>
      </c>
      <c r="O204" s="15" t="str">
        <f>IF(N204="","",SUMIF('Daily Fills'!K182:K20168,'Growth Plan &amp; Statistics'!M204,'Daily Fills'!O182:O20168))</f>
        <v/>
      </c>
      <c r="P204" s="15" t="str">
        <f>IF(O204="","",SUMIF('Daily Fills'!K182:K20180,'Growth Plan &amp; Statistics'!M204,'Daily Fills'!E182:E20180)/1000000)</f>
        <v/>
      </c>
      <c r="Q204" s="2"/>
      <c r="R204" s="2" t="str">
        <f t="shared" si="33"/>
        <v/>
      </c>
      <c r="S204" s="7"/>
    </row>
    <row r="205" spans="1:19">
      <c r="A205" s="2">
        <v>186</v>
      </c>
      <c r="B205" s="2">
        <f t="shared" si="31"/>
        <v>38</v>
      </c>
      <c r="C205" s="2">
        <f t="shared" si="38"/>
        <v>9</v>
      </c>
      <c r="D205" s="51">
        <f t="shared" ca="1" si="34"/>
        <v>42049</v>
      </c>
      <c r="E205" s="2">
        <f t="shared" si="35"/>
        <v>6296</v>
      </c>
      <c r="F205" s="15">
        <f>ROUND(MIN($B$14,IF(SizeCalc="margin",E205*$E$13*$E$12/100000,E205*$I$13/$I$12/10)),2)</f>
        <v>0.63</v>
      </c>
      <c r="G205" s="15">
        <f t="shared" si="30"/>
        <v>10</v>
      </c>
      <c r="H205" s="15">
        <f t="shared" si="36"/>
        <v>63</v>
      </c>
      <c r="I205" s="6">
        <f t="shared" si="37"/>
        <v>6359</v>
      </c>
      <c r="J205" s="6">
        <f t="shared" si="39"/>
        <v>5359</v>
      </c>
      <c r="K205" s="18">
        <f t="shared" si="32"/>
        <v>1.0006353240152479E-2</v>
      </c>
      <c r="L205" s="18"/>
      <c r="M205" s="72"/>
      <c r="N205" s="2" t="str">
        <f>IF(M205="","",SUMIF('Daily Fills'!K183:K20169,'Growth Plan &amp; Statistics'!M205,'Daily Fills'!N183:N20169))</f>
        <v/>
      </c>
      <c r="O205" s="15" t="str">
        <f>IF(N205="","",SUMIF('Daily Fills'!K183:K20169,'Growth Plan &amp; Statistics'!M205,'Daily Fills'!O183:O20169))</f>
        <v/>
      </c>
      <c r="P205" s="15" t="str">
        <f>IF(O205="","",SUMIF('Daily Fills'!K183:K20181,'Growth Plan &amp; Statistics'!M205,'Daily Fills'!E183:E20181)/1000000)</f>
        <v/>
      </c>
      <c r="Q205" s="2"/>
      <c r="R205" s="2" t="str">
        <f t="shared" si="33"/>
        <v/>
      </c>
      <c r="S205" s="7"/>
    </row>
    <row r="206" spans="1:19">
      <c r="A206" s="2">
        <v>187</v>
      </c>
      <c r="B206" s="2">
        <f t="shared" si="31"/>
        <v>38</v>
      </c>
      <c r="C206" s="2">
        <f t="shared" si="38"/>
        <v>9</v>
      </c>
      <c r="D206" s="51">
        <f t="shared" ca="1" si="34"/>
        <v>42049</v>
      </c>
      <c r="E206" s="2">
        <f t="shared" si="35"/>
        <v>6359</v>
      </c>
      <c r="F206" s="15">
        <f>ROUND(MIN($B$14,IF(SizeCalc="margin",E206*$E$13*$E$12/100000,E206*$I$13/$I$12/10)),2)</f>
        <v>0.64</v>
      </c>
      <c r="G206" s="15">
        <f t="shared" si="30"/>
        <v>10</v>
      </c>
      <c r="H206" s="15">
        <f t="shared" si="36"/>
        <v>64</v>
      </c>
      <c r="I206" s="6">
        <f t="shared" si="37"/>
        <v>6423</v>
      </c>
      <c r="J206" s="6">
        <f t="shared" si="39"/>
        <v>5423</v>
      </c>
      <c r="K206" s="18">
        <f t="shared" si="32"/>
        <v>1.0064475546469571E-2</v>
      </c>
      <c r="L206" s="18"/>
      <c r="M206" s="72"/>
      <c r="N206" s="2" t="str">
        <f>IF(M206="","",SUMIF('Daily Fills'!K184:K20170,'Growth Plan &amp; Statistics'!M206,'Daily Fills'!N184:N20170))</f>
        <v/>
      </c>
      <c r="O206" s="15" t="str">
        <f>IF(N206="","",SUMIF('Daily Fills'!K184:K20170,'Growth Plan &amp; Statistics'!M206,'Daily Fills'!O184:O20170))</f>
        <v/>
      </c>
      <c r="P206" s="15" t="str">
        <f>IF(O206="","",SUMIF('Daily Fills'!K184:K20182,'Growth Plan &amp; Statistics'!M206,'Daily Fills'!E184:E20182)/1000000)</f>
        <v/>
      </c>
      <c r="Q206" s="2"/>
      <c r="R206" s="2" t="str">
        <f t="shared" si="33"/>
        <v/>
      </c>
      <c r="S206" s="7"/>
    </row>
    <row r="207" spans="1:19">
      <c r="A207" s="2">
        <v>188</v>
      </c>
      <c r="B207" s="2">
        <f t="shared" si="31"/>
        <v>38</v>
      </c>
      <c r="C207" s="2">
        <f t="shared" si="38"/>
        <v>10</v>
      </c>
      <c r="D207" s="51">
        <f t="shared" ca="1" si="34"/>
        <v>42077</v>
      </c>
      <c r="E207" s="2">
        <f t="shared" si="35"/>
        <v>6423</v>
      </c>
      <c r="F207" s="15">
        <f>ROUND(MIN($B$14,IF(SizeCalc="margin",E207*$E$13*$E$12/100000,E207*$I$13/$I$12/10)),2)</f>
        <v>0.64</v>
      </c>
      <c r="G207" s="15">
        <f t="shared" si="30"/>
        <v>10</v>
      </c>
      <c r="H207" s="15">
        <f t="shared" si="36"/>
        <v>64</v>
      </c>
      <c r="I207" s="6">
        <f t="shared" si="37"/>
        <v>6487</v>
      </c>
      <c r="J207" s="6">
        <f t="shared" si="39"/>
        <v>5487</v>
      </c>
      <c r="K207" s="18">
        <f t="shared" si="32"/>
        <v>9.9641911879184177E-3</v>
      </c>
      <c r="L207" s="18"/>
      <c r="M207" s="72"/>
      <c r="N207" s="2" t="str">
        <f>IF(M207="","",SUMIF('Daily Fills'!K185:K20171,'Growth Plan &amp; Statistics'!M207,'Daily Fills'!N185:N20171))</f>
        <v/>
      </c>
      <c r="O207" s="15" t="str">
        <f>IF(N207="","",SUMIF('Daily Fills'!K185:K20171,'Growth Plan &amp; Statistics'!M207,'Daily Fills'!O185:O20171))</f>
        <v/>
      </c>
      <c r="P207" s="15" t="str">
        <f>IF(O207="","",SUMIF('Daily Fills'!K185:K20183,'Growth Plan &amp; Statistics'!M207,'Daily Fills'!E185:E20183)/1000000)</f>
        <v/>
      </c>
      <c r="Q207" s="2"/>
      <c r="R207" s="2" t="str">
        <f t="shared" si="33"/>
        <v/>
      </c>
      <c r="S207" s="7"/>
    </row>
    <row r="208" spans="1:19">
      <c r="A208" s="2">
        <v>189</v>
      </c>
      <c r="B208" s="2">
        <f t="shared" si="31"/>
        <v>38</v>
      </c>
      <c r="C208" s="2">
        <f t="shared" si="38"/>
        <v>10</v>
      </c>
      <c r="D208" s="51">
        <f t="shared" ca="1" si="34"/>
        <v>42077</v>
      </c>
      <c r="E208" s="2">
        <f t="shared" si="35"/>
        <v>6487</v>
      </c>
      <c r="F208" s="15">
        <f>ROUND(MIN($B$14,IF(SizeCalc="margin",E208*$E$13*$E$12/100000,E208*$I$13/$I$12/10)),2)</f>
        <v>0.65</v>
      </c>
      <c r="G208" s="15">
        <f t="shared" si="30"/>
        <v>10</v>
      </c>
      <c r="H208" s="15">
        <f t="shared" si="36"/>
        <v>65</v>
      </c>
      <c r="I208" s="6">
        <f t="shared" si="37"/>
        <v>6552</v>
      </c>
      <c r="J208" s="6">
        <f t="shared" si="39"/>
        <v>5552</v>
      </c>
      <c r="K208" s="18">
        <f t="shared" si="32"/>
        <v>1.002004008016032E-2</v>
      </c>
      <c r="L208" s="18"/>
      <c r="M208" s="72"/>
      <c r="N208" s="2" t="str">
        <f>IF(M208="","",SUMIF('Daily Fills'!K186:K20172,'Growth Plan &amp; Statistics'!M208,'Daily Fills'!N186:N20172))</f>
        <v/>
      </c>
      <c r="O208" s="15" t="str">
        <f>IF(N208="","",SUMIF('Daily Fills'!K186:K20172,'Growth Plan &amp; Statistics'!M208,'Daily Fills'!O186:O20172))</f>
        <v/>
      </c>
      <c r="P208" s="15" t="str">
        <f>IF(O208="","",SUMIF('Daily Fills'!K186:K20184,'Growth Plan &amp; Statistics'!M208,'Daily Fills'!E186:E20184)/1000000)</f>
        <v/>
      </c>
      <c r="Q208" s="2"/>
      <c r="R208" s="2" t="str">
        <f t="shared" si="33"/>
        <v/>
      </c>
      <c r="S208" s="7"/>
    </row>
    <row r="209" spans="1:19">
      <c r="A209" s="2">
        <v>190</v>
      </c>
      <c r="B209" s="2">
        <f t="shared" si="31"/>
        <v>38</v>
      </c>
      <c r="C209" s="2">
        <f t="shared" si="38"/>
        <v>10</v>
      </c>
      <c r="D209" s="51">
        <f t="shared" ca="1" si="34"/>
        <v>42077</v>
      </c>
      <c r="E209" s="2">
        <f t="shared" si="35"/>
        <v>6552</v>
      </c>
      <c r="F209" s="15">
        <f>ROUND(MIN($B$14,IF(SizeCalc="margin",E209*$E$13*$E$12/100000,E209*$I$13/$I$12/10)),2)</f>
        <v>0.66</v>
      </c>
      <c r="G209" s="15">
        <f t="shared" si="30"/>
        <v>10</v>
      </c>
      <c r="H209" s="15">
        <f t="shared" si="36"/>
        <v>66</v>
      </c>
      <c r="I209" s="6">
        <f t="shared" si="37"/>
        <v>6618</v>
      </c>
      <c r="J209" s="6">
        <f t="shared" si="39"/>
        <v>5618</v>
      </c>
      <c r="K209" s="18">
        <f t="shared" si="32"/>
        <v>1.0073260073260074E-2</v>
      </c>
      <c r="L209" s="18"/>
      <c r="M209" s="72"/>
      <c r="N209" s="2" t="str">
        <f>IF(M209="","",SUMIF('Daily Fills'!K187:K20173,'Growth Plan &amp; Statistics'!M209,'Daily Fills'!N187:N20173))</f>
        <v/>
      </c>
      <c r="O209" s="15" t="str">
        <f>IF(N209="","",SUMIF('Daily Fills'!K187:K20173,'Growth Plan &amp; Statistics'!M209,'Daily Fills'!O187:O20173))</f>
        <v/>
      </c>
      <c r="P209" s="15" t="str">
        <f>IF(O209="","",SUMIF('Daily Fills'!K187:K20185,'Growth Plan &amp; Statistics'!M209,'Daily Fills'!E187:E20185)/1000000)</f>
        <v/>
      </c>
      <c r="Q209" s="2"/>
      <c r="R209" s="2" t="str">
        <f t="shared" si="33"/>
        <v/>
      </c>
      <c r="S209" s="7"/>
    </row>
    <row r="210" spans="1:19">
      <c r="A210" s="2">
        <v>191</v>
      </c>
      <c r="B210" s="2">
        <f t="shared" si="31"/>
        <v>39</v>
      </c>
      <c r="C210" s="2">
        <f t="shared" si="38"/>
        <v>10</v>
      </c>
      <c r="D210" s="51">
        <f t="shared" ca="1" si="34"/>
        <v>42077</v>
      </c>
      <c r="E210" s="2">
        <f t="shared" si="35"/>
        <v>6618</v>
      </c>
      <c r="F210" s="15">
        <f>ROUND(MIN($B$14,IF(SizeCalc="margin",E210*$E$13*$E$12/100000,E210*$I$13/$I$12/10)),2)</f>
        <v>0.66</v>
      </c>
      <c r="G210" s="15">
        <f t="shared" si="30"/>
        <v>10</v>
      </c>
      <c r="H210" s="15">
        <f t="shared" si="36"/>
        <v>66</v>
      </c>
      <c r="I210" s="6">
        <f t="shared" si="37"/>
        <v>6684</v>
      </c>
      <c r="J210" s="6">
        <f t="shared" si="39"/>
        <v>5684</v>
      </c>
      <c r="K210" s="18">
        <f t="shared" si="32"/>
        <v>9.9728014505893019E-3</v>
      </c>
      <c r="L210" s="18"/>
      <c r="M210" s="72"/>
      <c r="N210" s="2" t="str">
        <f>IF(M210="","",SUMIF('Daily Fills'!K188:K20174,'Growth Plan &amp; Statistics'!M210,'Daily Fills'!N188:N20174))</f>
        <v/>
      </c>
      <c r="O210" s="15" t="str">
        <f>IF(N210="","",SUMIF('Daily Fills'!K188:K20174,'Growth Plan &amp; Statistics'!M210,'Daily Fills'!O188:O20174))</f>
        <v/>
      </c>
      <c r="P210" s="15" t="str">
        <f>IF(O210="","",SUMIF('Daily Fills'!K188:K20186,'Growth Plan &amp; Statistics'!M210,'Daily Fills'!E188:E20186)/1000000)</f>
        <v/>
      </c>
      <c r="Q210" s="2"/>
      <c r="R210" s="2" t="str">
        <f t="shared" si="33"/>
        <v/>
      </c>
      <c r="S210" s="7"/>
    </row>
    <row r="211" spans="1:19">
      <c r="A211" s="2">
        <v>192</v>
      </c>
      <c r="B211" s="2">
        <f t="shared" si="31"/>
        <v>39</v>
      </c>
      <c r="C211" s="2">
        <f t="shared" si="38"/>
        <v>10</v>
      </c>
      <c r="D211" s="51">
        <f t="shared" ca="1" si="34"/>
        <v>42077</v>
      </c>
      <c r="E211" s="2">
        <f t="shared" si="35"/>
        <v>6684</v>
      </c>
      <c r="F211" s="15">
        <f>ROUND(MIN($B$14,IF(SizeCalc="margin",E211*$E$13*$E$12/100000,E211*$I$13/$I$12/10)),2)</f>
        <v>0.67</v>
      </c>
      <c r="G211" s="15">
        <f t="shared" si="30"/>
        <v>10</v>
      </c>
      <c r="H211" s="15">
        <f t="shared" si="36"/>
        <v>67</v>
      </c>
      <c r="I211" s="6">
        <f t="shared" si="37"/>
        <v>6751</v>
      </c>
      <c r="J211" s="6">
        <f t="shared" si="39"/>
        <v>5751</v>
      </c>
      <c r="K211" s="18">
        <f t="shared" si="32"/>
        <v>1.0023937761819269E-2</v>
      </c>
      <c r="L211" s="18"/>
      <c r="M211" s="72"/>
      <c r="N211" s="2" t="str">
        <f>IF(M211="","",SUMIF('Daily Fills'!K189:K20175,'Growth Plan &amp; Statistics'!M211,'Daily Fills'!N189:N20175))</f>
        <v/>
      </c>
      <c r="O211" s="15" t="str">
        <f>IF(N211="","",SUMIF('Daily Fills'!K189:K20175,'Growth Plan &amp; Statistics'!M211,'Daily Fills'!O189:O20175))</f>
        <v/>
      </c>
      <c r="P211" s="15" t="str">
        <f>IF(O211="","",SUMIF('Daily Fills'!K189:K20187,'Growth Plan &amp; Statistics'!M211,'Daily Fills'!E189:E20187)/1000000)</f>
        <v/>
      </c>
      <c r="Q211" s="2"/>
      <c r="R211" s="2" t="str">
        <f t="shared" si="33"/>
        <v/>
      </c>
      <c r="S211" s="7"/>
    </row>
    <row r="212" spans="1:19">
      <c r="A212" s="2">
        <v>193</v>
      </c>
      <c r="B212" s="2">
        <f t="shared" si="31"/>
        <v>39</v>
      </c>
      <c r="C212" s="2">
        <f t="shared" si="38"/>
        <v>10</v>
      </c>
      <c r="D212" s="51">
        <f t="shared" ca="1" si="34"/>
        <v>42077</v>
      </c>
      <c r="E212" s="2">
        <f t="shared" si="35"/>
        <v>6751</v>
      </c>
      <c r="F212" s="15">
        <f>ROUND(MIN($B$14,IF(SizeCalc="margin",E212*$E$13*$E$12/100000,E212*$I$13/$I$12/10)),2)</f>
        <v>0.68</v>
      </c>
      <c r="G212" s="15">
        <f t="shared" ref="G212:G275" si="40">$B$12*$B$13</f>
        <v>10</v>
      </c>
      <c r="H212" s="15">
        <f t="shared" si="36"/>
        <v>68</v>
      </c>
      <c r="I212" s="6">
        <f t="shared" si="37"/>
        <v>6819</v>
      </c>
      <c r="J212" s="6">
        <f t="shared" si="39"/>
        <v>5819</v>
      </c>
      <c r="K212" s="18">
        <f t="shared" si="32"/>
        <v>1.0072581839727448E-2</v>
      </c>
      <c r="L212" s="18"/>
      <c r="M212" s="72"/>
      <c r="N212" s="2" t="str">
        <f>IF(M212="","",SUMIF('Daily Fills'!K190:K20176,'Growth Plan &amp; Statistics'!M212,'Daily Fills'!N190:N20176))</f>
        <v/>
      </c>
      <c r="O212" s="15" t="str">
        <f>IF(N212="","",SUMIF('Daily Fills'!K190:K20176,'Growth Plan &amp; Statistics'!M212,'Daily Fills'!O190:O20176))</f>
        <v/>
      </c>
      <c r="P212" s="15" t="str">
        <f>IF(O212="","",SUMIF('Daily Fills'!K190:K20188,'Growth Plan &amp; Statistics'!M212,'Daily Fills'!E190:E20188)/1000000)</f>
        <v/>
      </c>
      <c r="Q212" s="2"/>
      <c r="R212" s="2" t="str">
        <f t="shared" si="33"/>
        <v/>
      </c>
      <c r="S212" s="7"/>
    </row>
    <row r="213" spans="1:19">
      <c r="A213" s="2">
        <v>194</v>
      </c>
      <c r="B213" s="2">
        <f t="shared" ref="B213:B276" si="41">ROUNDUP(A213/5,0)</f>
        <v>39</v>
      </c>
      <c r="C213" s="2">
        <f t="shared" si="38"/>
        <v>10</v>
      </c>
      <c r="D213" s="51">
        <f t="shared" ca="1" si="34"/>
        <v>42077</v>
      </c>
      <c r="E213" s="2">
        <f t="shared" si="35"/>
        <v>6819</v>
      </c>
      <c r="F213" s="15">
        <f>ROUND(MIN($B$14,IF(SizeCalc="margin",E213*$E$13*$E$12/100000,E213*$I$13/$I$12/10)),2)</f>
        <v>0.68</v>
      </c>
      <c r="G213" s="15">
        <f t="shared" si="40"/>
        <v>10</v>
      </c>
      <c r="H213" s="15">
        <f t="shared" si="36"/>
        <v>68</v>
      </c>
      <c r="I213" s="6">
        <f t="shared" si="37"/>
        <v>6887</v>
      </c>
      <c r="J213" s="6">
        <f t="shared" si="39"/>
        <v>5887</v>
      </c>
      <c r="K213" s="18">
        <f t="shared" ref="K213:K276" si="42">H213/E213</f>
        <v>9.9721366769321019E-3</v>
      </c>
      <c r="L213" s="18"/>
      <c r="M213" s="72"/>
      <c r="N213" s="2" t="str">
        <f>IF(M213="","",SUMIF('Daily Fills'!K191:K20177,'Growth Plan &amp; Statistics'!M213,'Daily Fills'!N191:N20177))</f>
        <v/>
      </c>
      <c r="O213" s="15" t="str">
        <f>IF(N213="","",SUMIF('Daily Fills'!K191:K20177,'Growth Plan &amp; Statistics'!M213,'Daily Fills'!O191:O20177))</f>
        <v/>
      </c>
      <c r="P213" s="15" t="str">
        <f>IF(O213="","",SUMIF('Daily Fills'!K191:K20189,'Growth Plan &amp; Statistics'!M213,'Daily Fills'!E191:E20189)/1000000)</f>
        <v/>
      </c>
      <c r="Q213" s="2"/>
      <c r="R213" s="2" t="str">
        <f t="shared" ref="R213:R276" si="43">IF(N213="","",F213)</f>
        <v/>
      </c>
      <c r="S213" s="7"/>
    </row>
    <row r="214" spans="1:19">
      <c r="A214" s="2">
        <v>195</v>
      </c>
      <c r="B214" s="2">
        <f t="shared" si="41"/>
        <v>39</v>
      </c>
      <c r="C214" s="2">
        <f t="shared" si="38"/>
        <v>10</v>
      </c>
      <c r="D214" s="51">
        <f t="shared" ref="D214:D277" ca="1" si="44">IF(M214="",IF(C214=C213,D213,EDATE(D213,1)),M214)</f>
        <v>42077</v>
      </c>
      <c r="E214" s="2">
        <f t="shared" ref="E214:E277" si="45">I213</f>
        <v>6887</v>
      </c>
      <c r="F214" s="15">
        <f>ROUND(MIN($B$14,IF(SizeCalc="margin",E214*$E$13*$E$12/100000,E214*$I$13/$I$12/10)),2)</f>
        <v>0.69</v>
      </c>
      <c r="G214" s="15">
        <f t="shared" si="40"/>
        <v>10</v>
      </c>
      <c r="H214" s="15">
        <f t="shared" ref="H214:H277" si="46">IF(Q214="",G214*F214*10,Q214)</f>
        <v>69</v>
      </c>
      <c r="I214" s="6">
        <f t="shared" ref="I214:I277" si="47">E214+H214</f>
        <v>6956</v>
      </c>
      <c r="J214" s="6">
        <f t="shared" si="39"/>
        <v>5956</v>
      </c>
      <c r="K214" s="18">
        <f t="shared" si="42"/>
        <v>1.0018876143458691E-2</v>
      </c>
      <c r="L214" s="18"/>
      <c r="M214" s="72"/>
      <c r="N214" s="2" t="str">
        <f>IF(M214="","",SUMIF('Daily Fills'!K192:K20178,'Growth Plan &amp; Statistics'!M214,'Daily Fills'!N192:N20178))</f>
        <v/>
      </c>
      <c r="O214" s="15" t="str">
        <f>IF(N214="","",SUMIF('Daily Fills'!K192:K20178,'Growth Plan &amp; Statistics'!M214,'Daily Fills'!O192:O20178))</f>
        <v/>
      </c>
      <c r="P214" s="15" t="str">
        <f>IF(O214="","",SUMIF('Daily Fills'!K192:K20190,'Growth Plan &amp; Statistics'!M214,'Daily Fills'!E192:E20190)/1000000)</f>
        <v/>
      </c>
      <c r="Q214" s="2"/>
      <c r="R214" s="2" t="str">
        <f t="shared" si="43"/>
        <v/>
      </c>
      <c r="S214" s="7"/>
    </row>
    <row r="215" spans="1:19">
      <c r="A215" s="2">
        <v>196</v>
      </c>
      <c r="B215" s="2">
        <f t="shared" si="41"/>
        <v>40</v>
      </c>
      <c r="C215" s="2">
        <f t="shared" si="38"/>
        <v>10</v>
      </c>
      <c r="D215" s="51">
        <f t="shared" ca="1" si="44"/>
        <v>42077</v>
      </c>
      <c r="E215" s="2">
        <f t="shared" si="45"/>
        <v>6956</v>
      </c>
      <c r="F215" s="15">
        <f>ROUND(MIN($B$14,IF(SizeCalc="margin",E215*$E$13*$E$12/100000,E215*$I$13/$I$12/10)),2)</f>
        <v>0.7</v>
      </c>
      <c r="G215" s="15">
        <f t="shared" si="40"/>
        <v>10</v>
      </c>
      <c r="H215" s="15">
        <f t="shared" si="46"/>
        <v>70</v>
      </c>
      <c r="I215" s="6">
        <f t="shared" si="47"/>
        <v>7026</v>
      </c>
      <c r="J215" s="6">
        <f t="shared" si="39"/>
        <v>6026</v>
      </c>
      <c r="K215" s="18">
        <f t="shared" si="42"/>
        <v>1.0063254744105807E-2</v>
      </c>
      <c r="L215" s="18"/>
      <c r="M215" s="72"/>
      <c r="N215" s="2" t="str">
        <f>IF(M215="","",SUMIF('Daily Fills'!K193:K20179,'Growth Plan &amp; Statistics'!M215,'Daily Fills'!N193:N20179))</f>
        <v/>
      </c>
      <c r="O215" s="15" t="str">
        <f>IF(N215="","",SUMIF('Daily Fills'!K193:K20179,'Growth Plan &amp; Statistics'!M215,'Daily Fills'!O193:O20179))</f>
        <v/>
      </c>
      <c r="P215" s="15" t="str">
        <f>IF(O215="","",SUMIF('Daily Fills'!K193:K20191,'Growth Plan &amp; Statistics'!M215,'Daily Fills'!E193:E20191)/1000000)</f>
        <v/>
      </c>
      <c r="Q215" s="2"/>
      <c r="R215" s="2" t="str">
        <f t="shared" si="43"/>
        <v/>
      </c>
      <c r="S215" s="7"/>
    </row>
    <row r="216" spans="1:19">
      <c r="A216" s="2">
        <v>197</v>
      </c>
      <c r="B216" s="2">
        <f t="shared" si="41"/>
        <v>40</v>
      </c>
      <c r="C216" s="2">
        <f t="shared" si="38"/>
        <v>10</v>
      </c>
      <c r="D216" s="51">
        <f t="shared" ca="1" si="44"/>
        <v>42077</v>
      </c>
      <c r="E216" s="2">
        <f t="shared" si="45"/>
        <v>7026</v>
      </c>
      <c r="F216" s="15">
        <f>ROUND(MIN($B$14,IF(SizeCalc="margin",E216*$E$13*$E$12/100000,E216*$I$13/$I$12/10)),2)</f>
        <v>0.7</v>
      </c>
      <c r="G216" s="15">
        <f t="shared" si="40"/>
        <v>10</v>
      </c>
      <c r="H216" s="15">
        <f t="shared" si="46"/>
        <v>70</v>
      </c>
      <c r="I216" s="6">
        <f t="shared" si="47"/>
        <v>7096</v>
      </c>
      <c r="J216" s="6">
        <f t="shared" si="39"/>
        <v>6096</v>
      </c>
      <c r="K216" s="18">
        <f t="shared" si="42"/>
        <v>9.9629945915172217E-3</v>
      </c>
      <c r="L216" s="18"/>
      <c r="M216" s="72"/>
      <c r="N216" s="2" t="str">
        <f>IF(M216="","",SUMIF('Daily Fills'!K194:K20180,'Growth Plan &amp; Statistics'!M216,'Daily Fills'!N194:N20180))</f>
        <v/>
      </c>
      <c r="O216" s="15" t="str">
        <f>IF(N216="","",SUMIF('Daily Fills'!K194:K20180,'Growth Plan &amp; Statistics'!M216,'Daily Fills'!O194:O20180))</f>
        <v/>
      </c>
      <c r="P216" s="15" t="str">
        <f>IF(O216="","",SUMIF('Daily Fills'!K194:K20192,'Growth Plan &amp; Statistics'!M216,'Daily Fills'!E194:E20192)/1000000)</f>
        <v/>
      </c>
      <c r="Q216" s="2"/>
      <c r="R216" s="2" t="str">
        <f t="shared" si="43"/>
        <v/>
      </c>
      <c r="S216" s="7"/>
    </row>
    <row r="217" spans="1:19">
      <c r="A217" s="2">
        <v>198</v>
      </c>
      <c r="B217" s="2">
        <f t="shared" si="41"/>
        <v>40</v>
      </c>
      <c r="C217" s="2">
        <f t="shared" si="38"/>
        <v>10</v>
      </c>
      <c r="D217" s="51">
        <f t="shared" ca="1" si="44"/>
        <v>42077</v>
      </c>
      <c r="E217" s="2">
        <f t="shared" si="45"/>
        <v>7096</v>
      </c>
      <c r="F217" s="15">
        <f>ROUND(MIN($B$14,IF(SizeCalc="margin",E217*$E$13*$E$12/100000,E217*$I$13/$I$12/10)),2)</f>
        <v>0.71</v>
      </c>
      <c r="G217" s="15">
        <f t="shared" si="40"/>
        <v>10</v>
      </c>
      <c r="H217" s="15">
        <f t="shared" si="46"/>
        <v>71</v>
      </c>
      <c r="I217" s="6">
        <f t="shared" si="47"/>
        <v>7167</v>
      </c>
      <c r="J217" s="6">
        <f t="shared" si="39"/>
        <v>6167</v>
      </c>
      <c r="K217" s="18">
        <f t="shared" si="42"/>
        <v>1.0005636978579481E-2</v>
      </c>
      <c r="L217" s="18"/>
      <c r="M217" s="72"/>
      <c r="N217" s="2" t="str">
        <f>IF(M217="","",SUMIF('Daily Fills'!K195:K20181,'Growth Plan &amp; Statistics'!M217,'Daily Fills'!N195:N20181))</f>
        <v/>
      </c>
      <c r="O217" s="15" t="str">
        <f>IF(N217="","",SUMIF('Daily Fills'!K195:K20181,'Growth Plan &amp; Statistics'!M217,'Daily Fills'!O195:O20181))</f>
        <v/>
      </c>
      <c r="P217" s="15" t="str">
        <f>IF(O217="","",SUMIF('Daily Fills'!K195:K20193,'Growth Plan &amp; Statistics'!M217,'Daily Fills'!E195:E20193)/1000000)</f>
        <v/>
      </c>
      <c r="Q217" s="2"/>
      <c r="R217" s="2" t="str">
        <f t="shared" si="43"/>
        <v/>
      </c>
      <c r="S217" s="7"/>
    </row>
    <row r="218" spans="1:19">
      <c r="A218" s="2">
        <v>199</v>
      </c>
      <c r="B218" s="2">
        <f t="shared" si="41"/>
        <v>40</v>
      </c>
      <c r="C218" s="2">
        <f t="shared" si="38"/>
        <v>10</v>
      </c>
      <c r="D218" s="51">
        <f t="shared" ca="1" si="44"/>
        <v>42077</v>
      </c>
      <c r="E218" s="2">
        <f t="shared" si="45"/>
        <v>7167</v>
      </c>
      <c r="F218" s="15">
        <f>ROUND(MIN($B$14,IF(SizeCalc="margin",E218*$E$13*$E$12/100000,E218*$I$13/$I$12/10)),2)</f>
        <v>0.72</v>
      </c>
      <c r="G218" s="15">
        <f t="shared" si="40"/>
        <v>10</v>
      </c>
      <c r="H218" s="15">
        <f t="shared" si="46"/>
        <v>72</v>
      </c>
      <c r="I218" s="6">
        <f t="shared" si="47"/>
        <v>7239</v>
      </c>
      <c r="J218" s="6">
        <f t="shared" si="39"/>
        <v>6239</v>
      </c>
      <c r="K218" s="18">
        <f t="shared" si="42"/>
        <v>1.0046044370029301E-2</v>
      </c>
      <c r="L218" s="18"/>
      <c r="M218" s="72"/>
      <c r="N218" s="2" t="str">
        <f>IF(M218="","",SUMIF('Daily Fills'!K196:K20182,'Growth Plan &amp; Statistics'!M218,'Daily Fills'!N196:N20182))</f>
        <v/>
      </c>
      <c r="O218" s="15" t="str">
        <f>IF(N218="","",SUMIF('Daily Fills'!K196:K20182,'Growth Plan &amp; Statistics'!M218,'Daily Fills'!O196:O20182))</f>
        <v/>
      </c>
      <c r="P218" s="15" t="str">
        <f>IF(O218="","",SUMIF('Daily Fills'!K196:K20194,'Growth Plan &amp; Statistics'!M218,'Daily Fills'!E196:E20194)/1000000)</f>
        <v/>
      </c>
      <c r="Q218" s="2"/>
      <c r="R218" s="2" t="str">
        <f t="shared" si="43"/>
        <v/>
      </c>
      <c r="S218" s="7"/>
    </row>
    <row r="219" spans="1:19">
      <c r="A219" s="2">
        <v>200</v>
      </c>
      <c r="B219" s="2">
        <f t="shared" si="41"/>
        <v>40</v>
      </c>
      <c r="C219" s="2">
        <f t="shared" si="38"/>
        <v>10</v>
      </c>
      <c r="D219" s="51">
        <f t="shared" ca="1" si="44"/>
        <v>42077</v>
      </c>
      <c r="E219" s="2">
        <f t="shared" si="45"/>
        <v>7239</v>
      </c>
      <c r="F219" s="15">
        <f>ROUND(MIN($B$14,IF(SizeCalc="margin",E219*$E$13*$E$12/100000,E219*$I$13/$I$12/10)),2)</f>
        <v>0.72</v>
      </c>
      <c r="G219" s="15">
        <f t="shared" si="40"/>
        <v>10</v>
      </c>
      <c r="H219" s="15">
        <f t="shared" si="46"/>
        <v>72</v>
      </c>
      <c r="I219" s="6">
        <f t="shared" si="47"/>
        <v>7311</v>
      </c>
      <c r="J219" s="6">
        <f t="shared" si="39"/>
        <v>6311</v>
      </c>
      <c r="K219" s="18">
        <f t="shared" si="42"/>
        <v>9.9461251554082055E-3</v>
      </c>
      <c r="L219" s="18"/>
      <c r="M219" s="72"/>
      <c r="N219" s="2" t="str">
        <f>IF(M219="","",SUMIF('Daily Fills'!K197:K20183,'Growth Plan &amp; Statistics'!M219,'Daily Fills'!N197:N20183))</f>
        <v/>
      </c>
      <c r="O219" s="15" t="str">
        <f>IF(N219="","",SUMIF('Daily Fills'!K197:K20183,'Growth Plan &amp; Statistics'!M219,'Daily Fills'!O197:O20183))</f>
        <v/>
      </c>
      <c r="P219" s="15" t="str">
        <f>IF(O219="","",SUMIF('Daily Fills'!K197:K20195,'Growth Plan &amp; Statistics'!M219,'Daily Fills'!E197:E20195)/1000000)</f>
        <v/>
      </c>
      <c r="Q219" s="2"/>
      <c r="R219" s="2" t="str">
        <f t="shared" si="43"/>
        <v/>
      </c>
      <c r="S219" s="7"/>
    </row>
    <row r="220" spans="1:19">
      <c r="A220" s="2">
        <v>201</v>
      </c>
      <c r="B220" s="2">
        <f t="shared" si="41"/>
        <v>41</v>
      </c>
      <c r="C220" s="2">
        <f t="shared" si="38"/>
        <v>10</v>
      </c>
      <c r="D220" s="51">
        <f t="shared" ca="1" si="44"/>
        <v>42077</v>
      </c>
      <c r="E220" s="2">
        <f t="shared" si="45"/>
        <v>7311</v>
      </c>
      <c r="F220" s="15">
        <f>ROUND(MIN($B$14,IF(SizeCalc="margin",E220*$E$13*$E$12/100000,E220*$I$13/$I$12/10)),2)</f>
        <v>0.73</v>
      </c>
      <c r="G220" s="15">
        <f t="shared" si="40"/>
        <v>10</v>
      </c>
      <c r="H220" s="15">
        <f t="shared" si="46"/>
        <v>73</v>
      </c>
      <c r="I220" s="6">
        <f t="shared" si="47"/>
        <v>7384</v>
      </c>
      <c r="J220" s="6">
        <f t="shared" si="39"/>
        <v>6384</v>
      </c>
      <c r="K220" s="18">
        <f t="shared" si="42"/>
        <v>9.984954178634934E-3</v>
      </c>
      <c r="L220" s="18"/>
      <c r="M220" s="72"/>
      <c r="N220" s="2" t="str">
        <f>IF(M220="","",SUMIF('Daily Fills'!K198:K20184,'Growth Plan &amp; Statistics'!M220,'Daily Fills'!N198:N20184))</f>
        <v/>
      </c>
      <c r="O220" s="15" t="str">
        <f>IF(N220="","",SUMIF('Daily Fills'!K198:K20184,'Growth Plan &amp; Statistics'!M220,'Daily Fills'!O198:O20184))</f>
        <v/>
      </c>
      <c r="P220" s="15" t="str">
        <f>IF(O220="","",SUMIF('Daily Fills'!K198:K20196,'Growth Plan &amp; Statistics'!M220,'Daily Fills'!E198:E20196)/1000000)</f>
        <v/>
      </c>
      <c r="Q220" s="2"/>
      <c r="R220" s="2" t="str">
        <f t="shared" si="43"/>
        <v/>
      </c>
      <c r="S220" s="7"/>
    </row>
    <row r="221" spans="1:19">
      <c r="A221" s="2">
        <v>202</v>
      </c>
      <c r="B221" s="2">
        <f t="shared" si="41"/>
        <v>41</v>
      </c>
      <c r="C221" s="2">
        <f t="shared" si="38"/>
        <v>10</v>
      </c>
      <c r="D221" s="51">
        <f t="shared" ca="1" si="44"/>
        <v>42077</v>
      </c>
      <c r="E221" s="2">
        <f t="shared" si="45"/>
        <v>7384</v>
      </c>
      <c r="F221" s="15">
        <f>ROUND(MIN($B$14,IF(SizeCalc="margin",E221*$E$13*$E$12/100000,E221*$I$13/$I$12/10)),2)</f>
        <v>0.74</v>
      </c>
      <c r="G221" s="15">
        <f t="shared" si="40"/>
        <v>10</v>
      </c>
      <c r="H221" s="15">
        <f t="shared" si="46"/>
        <v>74</v>
      </c>
      <c r="I221" s="6">
        <f t="shared" si="47"/>
        <v>7458</v>
      </c>
      <c r="J221" s="6">
        <f t="shared" si="39"/>
        <v>6458</v>
      </c>
      <c r="K221" s="18">
        <f t="shared" si="42"/>
        <v>1.0021668472372697E-2</v>
      </c>
      <c r="L221" s="18"/>
      <c r="M221" s="72"/>
      <c r="N221" s="2" t="str">
        <f>IF(M221="","",SUMIF('Daily Fills'!K199:K20185,'Growth Plan &amp; Statistics'!M221,'Daily Fills'!N199:N20185))</f>
        <v/>
      </c>
      <c r="O221" s="15" t="str">
        <f>IF(N221="","",SUMIF('Daily Fills'!K199:K20185,'Growth Plan &amp; Statistics'!M221,'Daily Fills'!O199:O20185))</f>
        <v/>
      </c>
      <c r="P221" s="15" t="str">
        <f>IF(O221="","",SUMIF('Daily Fills'!K199:K20197,'Growth Plan &amp; Statistics'!M221,'Daily Fills'!E199:E20197)/1000000)</f>
        <v/>
      </c>
      <c r="Q221" s="2"/>
      <c r="R221" s="2" t="str">
        <f t="shared" si="43"/>
        <v/>
      </c>
      <c r="S221" s="7"/>
    </row>
    <row r="222" spans="1:19">
      <c r="A222" s="2">
        <v>203</v>
      </c>
      <c r="B222" s="2">
        <f t="shared" si="41"/>
        <v>41</v>
      </c>
      <c r="C222" s="2">
        <f t="shared" si="38"/>
        <v>10</v>
      </c>
      <c r="D222" s="51">
        <f t="shared" ca="1" si="44"/>
        <v>42077</v>
      </c>
      <c r="E222" s="2">
        <f t="shared" si="45"/>
        <v>7458</v>
      </c>
      <c r="F222" s="15">
        <f>ROUND(MIN($B$14,IF(SizeCalc="margin",E222*$E$13*$E$12/100000,E222*$I$13/$I$12/10)),2)</f>
        <v>0.75</v>
      </c>
      <c r="G222" s="15">
        <f t="shared" si="40"/>
        <v>10</v>
      </c>
      <c r="H222" s="15">
        <f t="shared" si="46"/>
        <v>75</v>
      </c>
      <c r="I222" s="6">
        <f t="shared" si="47"/>
        <v>7533</v>
      </c>
      <c r="J222" s="6">
        <f t="shared" si="39"/>
        <v>6533</v>
      </c>
      <c r="K222" s="18">
        <f t="shared" si="42"/>
        <v>1.0056315366049879E-2</v>
      </c>
      <c r="L222" s="18"/>
      <c r="M222" s="72"/>
      <c r="N222" s="2" t="str">
        <f>IF(M222="","",SUMIF('Daily Fills'!K200:K20186,'Growth Plan &amp; Statistics'!M222,'Daily Fills'!N200:N20186))</f>
        <v/>
      </c>
      <c r="O222" s="15" t="str">
        <f>IF(N222="","",SUMIF('Daily Fills'!K200:K20186,'Growth Plan &amp; Statistics'!M222,'Daily Fills'!O200:O20186))</f>
        <v/>
      </c>
      <c r="P222" s="15" t="str">
        <f>IF(O222="","",SUMIF('Daily Fills'!K200:K20198,'Growth Plan &amp; Statistics'!M222,'Daily Fills'!E200:E20198)/1000000)</f>
        <v/>
      </c>
      <c r="Q222" s="2"/>
      <c r="R222" s="2" t="str">
        <f t="shared" si="43"/>
        <v/>
      </c>
      <c r="S222" s="7"/>
    </row>
    <row r="223" spans="1:19">
      <c r="A223" s="2">
        <v>204</v>
      </c>
      <c r="B223" s="2">
        <f t="shared" si="41"/>
        <v>41</v>
      </c>
      <c r="C223" s="2">
        <f t="shared" si="38"/>
        <v>10</v>
      </c>
      <c r="D223" s="51">
        <f t="shared" ca="1" si="44"/>
        <v>42077</v>
      </c>
      <c r="E223" s="2">
        <f t="shared" si="45"/>
        <v>7533</v>
      </c>
      <c r="F223" s="15">
        <f>ROUND(MIN($B$14,IF(SizeCalc="margin",E223*$E$13*$E$12/100000,E223*$I$13/$I$12/10)),2)</f>
        <v>0.75</v>
      </c>
      <c r="G223" s="15">
        <f t="shared" si="40"/>
        <v>10</v>
      </c>
      <c r="H223" s="15">
        <f t="shared" si="46"/>
        <v>75</v>
      </c>
      <c r="I223" s="6">
        <f t="shared" si="47"/>
        <v>7608</v>
      </c>
      <c r="J223" s="6">
        <f t="shared" si="39"/>
        <v>6608</v>
      </c>
      <c r="K223" s="18">
        <f t="shared" si="42"/>
        <v>9.9561927518916765E-3</v>
      </c>
      <c r="L223" s="18"/>
      <c r="M223" s="72"/>
      <c r="N223" s="2" t="str">
        <f>IF(M223="","",SUMIF('Daily Fills'!K201:K20187,'Growth Plan &amp; Statistics'!M223,'Daily Fills'!N201:N20187))</f>
        <v/>
      </c>
      <c r="O223" s="15" t="str">
        <f>IF(N223="","",SUMIF('Daily Fills'!K201:K20187,'Growth Plan &amp; Statistics'!M223,'Daily Fills'!O201:O20187))</f>
        <v/>
      </c>
      <c r="P223" s="15" t="str">
        <f>IF(O223="","",SUMIF('Daily Fills'!K201:K20199,'Growth Plan &amp; Statistics'!M223,'Daily Fills'!E201:E20199)/1000000)</f>
        <v/>
      </c>
      <c r="Q223" s="2"/>
      <c r="R223" s="2" t="str">
        <f t="shared" si="43"/>
        <v/>
      </c>
      <c r="S223" s="7"/>
    </row>
    <row r="224" spans="1:19">
      <c r="A224" s="2">
        <v>205</v>
      </c>
      <c r="B224" s="2">
        <f t="shared" si="41"/>
        <v>41</v>
      </c>
      <c r="C224" s="2">
        <f t="shared" si="38"/>
        <v>10</v>
      </c>
      <c r="D224" s="51">
        <f t="shared" ca="1" si="44"/>
        <v>42077</v>
      </c>
      <c r="E224" s="2">
        <f t="shared" si="45"/>
        <v>7608</v>
      </c>
      <c r="F224" s="15">
        <f>ROUND(MIN($B$14,IF(SizeCalc="margin",E224*$E$13*$E$12/100000,E224*$I$13/$I$12/10)),2)</f>
        <v>0.76</v>
      </c>
      <c r="G224" s="15">
        <f t="shared" si="40"/>
        <v>10</v>
      </c>
      <c r="H224" s="15">
        <f t="shared" si="46"/>
        <v>76</v>
      </c>
      <c r="I224" s="6">
        <f t="shared" si="47"/>
        <v>7684</v>
      </c>
      <c r="J224" s="6">
        <f t="shared" si="39"/>
        <v>6684</v>
      </c>
      <c r="K224" s="18">
        <f t="shared" si="42"/>
        <v>9.9894847528916933E-3</v>
      </c>
      <c r="L224" s="18"/>
      <c r="M224" s="72"/>
      <c r="N224" s="2" t="str">
        <f>IF(M224="","",SUMIF('Daily Fills'!K202:K20188,'Growth Plan &amp; Statistics'!M224,'Daily Fills'!N202:N20188))</f>
        <v/>
      </c>
      <c r="O224" s="15" t="str">
        <f>IF(N224="","",SUMIF('Daily Fills'!K202:K20188,'Growth Plan &amp; Statistics'!M224,'Daily Fills'!O202:O20188))</f>
        <v/>
      </c>
      <c r="P224" s="15" t="str">
        <f>IF(O224="","",SUMIF('Daily Fills'!K202:K20200,'Growth Plan &amp; Statistics'!M224,'Daily Fills'!E202:E20200)/1000000)</f>
        <v/>
      </c>
      <c r="Q224" s="2"/>
      <c r="R224" s="2" t="str">
        <f t="shared" si="43"/>
        <v/>
      </c>
      <c r="S224" s="7"/>
    </row>
    <row r="225" spans="1:19">
      <c r="A225" s="2">
        <v>206</v>
      </c>
      <c r="B225" s="2">
        <f t="shared" si="41"/>
        <v>42</v>
      </c>
      <c r="C225" s="2">
        <f t="shared" si="38"/>
        <v>10</v>
      </c>
      <c r="D225" s="51">
        <f t="shared" ca="1" si="44"/>
        <v>42077</v>
      </c>
      <c r="E225" s="2">
        <f t="shared" si="45"/>
        <v>7684</v>
      </c>
      <c r="F225" s="15">
        <f>ROUND(MIN($B$14,IF(SizeCalc="margin",E225*$E$13*$E$12/100000,E225*$I$13/$I$12/10)),2)</f>
        <v>0.77</v>
      </c>
      <c r="G225" s="15">
        <f t="shared" si="40"/>
        <v>10</v>
      </c>
      <c r="H225" s="15">
        <f t="shared" si="46"/>
        <v>77</v>
      </c>
      <c r="I225" s="6">
        <f t="shared" si="47"/>
        <v>7761</v>
      </c>
      <c r="J225" s="6">
        <f t="shared" si="39"/>
        <v>6761</v>
      </c>
      <c r="K225" s="18">
        <f t="shared" si="42"/>
        <v>1.002082248828735E-2</v>
      </c>
      <c r="L225" s="18"/>
      <c r="M225" s="72"/>
      <c r="N225" s="2" t="str">
        <f>IF(M225="","",SUMIF('Daily Fills'!K203:K20189,'Growth Plan &amp; Statistics'!M225,'Daily Fills'!N203:N20189))</f>
        <v/>
      </c>
      <c r="O225" s="15" t="str">
        <f>IF(N225="","",SUMIF('Daily Fills'!K203:K20189,'Growth Plan &amp; Statistics'!M225,'Daily Fills'!O203:O20189))</f>
        <v/>
      </c>
      <c r="P225" s="15" t="str">
        <f>IF(O225="","",SUMIF('Daily Fills'!K203:K20201,'Growth Plan &amp; Statistics'!M225,'Daily Fills'!E203:E20201)/1000000)</f>
        <v/>
      </c>
      <c r="Q225" s="2"/>
      <c r="R225" s="2" t="str">
        <f t="shared" si="43"/>
        <v/>
      </c>
      <c r="S225" s="7"/>
    </row>
    <row r="226" spans="1:19">
      <c r="A226" s="2">
        <v>207</v>
      </c>
      <c r="B226" s="2">
        <f t="shared" si="41"/>
        <v>42</v>
      </c>
      <c r="C226" s="2">
        <f t="shared" si="38"/>
        <v>10</v>
      </c>
      <c r="D226" s="51">
        <f t="shared" ca="1" si="44"/>
        <v>42077</v>
      </c>
      <c r="E226" s="2">
        <f t="shared" si="45"/>
        <v>7761</v>
      </c>
      <c r="F226" s="15">
        <f>ROUND(MIN($B$14,IF(SizeCalc="margin",E226*$E$13*$E$12/100000,E226*$I$13/$I$12/10)),2)</f>
        <v>0.78</v>
      </c>
      <c r="G226" s="15">
        <f t="shared" si="40"/>
        <v>10</v>
      </c>
      <c r="H226" s="15">
        <f t="shared" si="46"/>
        <v>78</v>
      </c>
      <c r="I226" s="6">
        <f t="shared" si="47"/>
        <v>7839</v>
      </c>
      <c r="J226" s="6">
        <f t="shared" si="39"/>
        <v>6839</v>
      </c>
      <c r="K226" s="18">
        <f t="shared" si="42"/>
        <v>1.0050251256281407E-2</v>
      </c>
      <c r="L226" s="18"/>
      <c r="M226" s="72"/>
      <c r="N226" s="2" t="str">
        <f>IF(M226="","",SUMIF('Daily Fills'!K204:K20190,'Growth Plan &amp; Statistics'!M226,'Daily Fills'!N204:N20190))</f>
        <v/>
      </c>
      <c r="O226" s="15" t="str">
        <f>IF(N226="","",SUMIF('Daily Fills'!K204:K20190,'Growth Plan &amp; Statistics'!M226,'Daily Fills'!O204:O20190))</f>
        <v/>
      </c>
      <c r="P226" s="15" t="str">
        <f>IF(O226="","",SUMIF('Daily Fills'!K204:K20202,'Growth Plan &amp; Statistics'!M226,'Daily Fills'!E204:E20202)/1000000)</f>
        <v/>
      </c>
      <c r="Q226" s="2"/>
      <c r="R226" s="2" t="str">
        <f t="shared" si="43"/>
        <v/>
      </c>
      <c r="S226" s="7"/>
    </row>
    <row r="227" spans="1:19">
      <c r="A227" s="2">
        <v>208</v>
      </c>
      <c r="B227" s="2">
        <f t="shared" si="41"/>
        <v>42</v>
      </c>
      <c r="C227" s="2">
        <f t="shared" si="38"/>
        <v>10</v>
      </c>
      <c r="D227" s="51">
        <f t="shared" ca="1" si="44"/>
        <v>42077</v>
      </c>
      <c r="E227" s="2">
        <f t="shared" si="45"/>
        <v>7839</v>
      </c>
      <c r="F227" s="15">
        <f>ROUND(MIN($B$14,IF(SizeCalc="margin",E227*$E$13*$E$12/100000,E227*$I$13/$I$12/10)),2)</f>
        <v>0.78</v>
      </c>
      <c r="G227" s="15">
        <f t="shared" si="40"/>
        <v>10</v>
      </c>
      <c r="H227" s="15">
        <f t="shared" si="46"/>
        <v>78</v>
      </c>
      <c r="I227" s="6">
        <f t="shared" si="47"/>
        <v>7917</v>
      </c>
      <c r="J227" s="6">
        <f t="shared" si="39"/>
        <v>6917</v>
      </c>
      <c r="K227" s="18">
        <f t="shared" si="42"/>
        <v>9.9502487562189053E-3</v>
      </c>
      <c r="L227" s="18"/>
      <c r="M227" s="72"/>
      <c r="N227" s="2" t="str">
        <f>IF(M227="","",SUMIF('Daily Fills'!K205:K20191,'Growth Plan &amp; Statistics'!M227,'Daily Fills'!N205:N20191))</f>
        <v/>
      </c>
      <c r="O227" s="15" t="str">
        <f>IF(N227="","",SUMIF('Daily Fills'!K205:K20191,'Growth Plan &amp; Statistics'!M227,'Daily Fills'!O205:O20191))</f>
        <v/>
      </c>
      <c r="P227" s="15" t="str">
        <f>IF(O227="","",SUMIF('Daily Fills'!K205:K20203,'Growth Plan &amp; Statistics'!M227,'Daily Fills'!E205:E20203)/1000000)</f>
        <v/>
      </c>
      <c r="Q227" s="2"/>
      <c r="R227" s="2" t="str">
        <f t="shared" si="43"/>
        <v/>
      </c>
      <c r="S227" s="7"/>
    </row>
    <row r="228" spans="1:19">
      <c r="A228" s="2">
        <v>209</v>
      </c>
      <c r="B228" s="2">
        <f t="shared" si="41"/>
        <v>42</v>
      </c>
      <c r="C228" s="2">
        <f t="shared" si="38"/>
        <v>11</v>
      </c>
      <c r="D228" s="51">
        <f t="shared" ca="1" si="44"/>
        <v>42108</v>
      </c>
      <c r="E228" s="2">
        <f t="shared" si="45"/>
        <v>7917</v>
      </c>
      <c r="F228" s="15">
        <f>ROUND(MIN($B$14,IF(SizeCalc="margin",E228*$E$13*$E$12/100000,E228*$I$13/$I$12/10)),2)</f>
        <v>0.79</v>
      </c>
      <c r="G228" s="15">
        <f t="shared" si="40"/>
        <v>10</v>
      </c>
      <c r="H228" s="15">
        <f t="shared" si="46"/>
        <v>79</v>
      </c>
      <c r="I228" s="6">
        <f t="shared" si="47"/>
        <v>7996</v>
      </c>
      <c r="J228" s="6">
        <f t="shared" si="39"/>
        <v>6996</v>
      </c>
      <c r="K228" s="18">
        <f t="shared" si="42"/>
        <v>9.9785272199065297E-3</v>
      </c>
      <c r="L228" s="18"/>
      <c r="M228" s="72"/>
      <c r="N228" s="2" t="str">
        <f>IF(M228="","",SUMIF('Daily Fills'!K206:K20192,'Growth Plan &amp; Statistics'!M228,'Daily Fills'!N206:N20192))</f>
        <v/>
      </c>
      <c r="O228" s="15" t="str">
        <f>IF(N228="","",SUMIF('Daily Fills'!K206:K20192,'Growth Plan &amp; Statistics'!M228,'Daily Fills'!O206:O20192))</f>
        <v/>
      </c>
      <c r="P228" s="15" t="str">
        <f>IF(O228="","",SUMIF('Daily Fills'!K206:K20204,'Growth Plan &amp; Statistics'!M228,'Daily Fills'!E206:E20204)/1000000)</f>
        <v/>
      </c>
      <c r="Q228" s="2"/>
      <c r="R228" s="2" t="str">
        <f t="shared" si="43"/>
        <v/>
      </c>
      <c r="S228" s="7"/>
    </row>
    <row r="229" spans="1:19">
      <c r="A229" s="2">
        <v>210</v>
      </c>
      <c r="B229" s="2">
        <f t="shared" si="41"/>
        <v>42</v>
      </c>
      <c r="C229" s="2">
        <f t="shared" si="38"/>
        <v>11</v>
      </c>
      <c r="D229" s="51">
        <f t="shared" ca="1" si="44"/>
        <v>42108</v>
      </c>
      <c r="E229" s="2">
        <f t="shared" si="45"/>
        <v>7996</v>
      </c>
      <c r="F229" s="15">
        <f>ROUND(MIN($B$14,IF(SizeCalc="margin",E229*$E$13*$E$12/100000,E229*$I$13/$I$12/10)),2)</f>
        <v>0.8</v>
      </c>
      <c r="G229" s="15">
        <f t="shared" si="40"/>
        <v>10</v>
      </c>
      <c r="H229" s="15">
        <f t="shared" si="46"/>
        <v>80</v>
      </c>
      <c r="I229" s="6">
        <f t="shared" si="47"/>
        <v>8076</v>
      </c>
      <c r="J229" s="6">
        <f t="shared" si="39"/>
        <v>7076</v>
      </c>
      <c r="K229" s="18">
        <f t="shared" si="42"/>
        <v>1.0005002501250625E-2</v>
      </c>
      <c r="L229" s="18"/>
      <c r="M229" s="72"/>
      <c r="N229" s="2" t="str">
        <f>IF(M229="","",SUMIF('Daily Fills'!K207:K20193,'Growth Plan &amp; Statistics'!M229,'Daily Fills'!N207:N20193))</f>
        <v/>
      </c>
      <c r="O229" s="15" t="str">
        <f>IF(N229="","",SUMIF('Daily Fills'!K207:K20193,'Growth Plan &amp; Statistics'!M229,'Daily Fills'!O207:O20193))</f>
        <v/>
      </c>
      <c r="P229" s="15" t="str">
        <f>IF(O229="","",SUMIF('Daily Fills'!K207:K20205,'Growth Plan &amp; Statistics'!M229,'Daily Fills'!E207:E20205)/1000000)</f>
        <v/>
      </c>
      <c r="Q229" s="2"/>
      <c r="R229" s="2" t="str">
        <f t="shared" si="43"/>
        <v/>
      </c>
      <c r="S229" s="7"/>
    </row>
    <row r="230" spans="1:19">
      <c r="A230" s="2">
        <v>211</v>
      </c>
      <c r="B230" s="2">
        <f t="shared" si="41"/>
        <v>43</v>
      </c>
      <c r="C230" s="2">
        <f t="shared" si="38"/>
        <v>11</v>
      </c>
      <c r="D230" s="51">
        <f t="shared" ca="1" si="44"/>
        <v>42108</v>
      </c>
      <c r="E230" s="2">
        <f t="shared" si="45"/>
        <v>8076</v>
      </c>
      <c r="F230" s="15">
        <f>ROUND(MIN($B$14,IF(SizeCalc="margin",E230*$E$13*$E$12/100000,E230*$I$13/$I$12/10)),2)</f>
        <v>0.81</v>
      </c>
      <c r="G230" s="15">
        <f t="shared" si="40"/>
        <v>10</v>
      </c>
      <c r="H230" s="15">
        <f t="shared" si="46"/>
        <v>81.000000000000014</v>
      </c>
      <c r="I230" s="6">
        <f t="shared" si="47"/>
        <v>8157</v>
      </c>
      <c r="J230" s="6">
        <f t="shared" si="39"/>
        <v>7157</v>
      </c>
      <c r="K230" s="18">
        <f t="shared" si="42"/>
        <v>1.0029717682020805E-2</v>
      </c>
      <c r="L230" s="18"/>
      <c r="M230" s="72"/>
      <c r="N230" s="2" t="str">
        <f>IF(M230="","",SUMIF('Daily Fills'!K208:K20194,'Growth Plan &amp; Statistics'!M230,'Daily Fills'!N208:N20194))</f>
        <v/>
      </c>
      <c r="O230" s="15" t="str">
        <f>IF(N230="","",SUMIF('Daily Fills'!K208:K20194,'Growth Plan &amp; Statistics'!M230,'Daily Fills'!O208:O20194))</f>
        <v/>
      </c>
      <c r="P230" s="15" t="str">
        <f>IF(O230="","",SUMIF('Daily Fills'!K208:K20206,'Growth Plan &amp; Statistics'!M230,'Daily Fills'!E208:E20206)/1000000)</f>
        <v/>
      </c>
      <c r="Q230" s="2"/>
      <c r="R230" s="2" t="str">
        <f t="shared" si="43"/>
        <v/>
      </c>
      <c r="S230" s="7"/>
    </row>
    <row r="231" spans="1:19">
      <c r="A231" s="2">
        <v>212</v>
      </c>
      <c r="B231" s="2">
        <f t="shared" si="41"/>
        <v>43</v>
      </c>
      <c r="C231" s="2">
        <f t="shared" si="38"/>
        <v>11</v>
      </c>
      <c r="D231" s="51">
        <f t="shared" ca="1" si="44"/>
        <v>42108</v>
      </c>
      <c r="E231" s="2">
        <f t="shared" si="45"/>
        <v>8157</v>
      </c>
      <c r="F231" s="15">
        <f>ROUND(MIN($B$14,IF(SizeCalc="margin",E231*$E$13*$E$12/100000,E231*$I$13/$I$12/10)),2)</f>
        <v>0.82</v>
      </c>
      <c r="G231" s="15">
        <f t="shared" si="40"/>
        <v>10</v>
      </c>
      <c r="H231" s="15">
        <f t="shared" si="46"/>
        <v>82</v>
      </c>
      <c r="I231" s="6">
        <f t="shared" si="47"/>
        <v>8239</v>
      </c>
      <c r="J231" s="6">
        <f t="shared" si="39"/>
        <v>7239</v>
      </c>
      <c r="K231" s="18">
        <f t="shared" si="42"/>
        <v>1.0052715459114871E-2</v>
      </c>
      <c r="L231" s="18"/>
      <c r="M231" s="72"/>
      <c r="N231" s="2" t="str">
        <f>IF(M231="","",SUMIF('Daily Fills'!K209:K20195,'Growth Plan &amp; Statistics'!M231,'Daily Fills'!N209:N20195))</f>
        <v/>
      </c>
      <c r="O231" s="15" t="str">
        <f>IF(N231="","",SUMIF('Daily Fills'!K209:K20195,'Growth Plan &amp; Statistics'!M231,'Daily Fills'!O209:O20195))</f>
        <v/>
      </c>
      <c r="P231" s="15" t="str">
        <f>IF(O231="","",SUMIF('Daily Fills'!K209:K20207,'Growth Plan &amp; Statistics'!M231,'Daily Fills'!E209:E20207)/1000000)</f>
        <v/>
      </c>
      <c r="Q231" s="2"/>
      <c r="R231" s="2" t="str">
        <f t="shared" si="43"/>
        <v/>
      </c>
      <c r="S231" s="7"/>
    </row>
    <row r="232" spans="1:19">
      <c r="A232" s="2">
        <v>213</v>
      </c>
      <c r="B232" s="2">
        <f t="shared" si="41"/>
        <v>43</v>
      </c>
      <c r="C232" s="2">
        <f t="shared" si="38"/>
        <v>11</v>
      </c>
      <c r="D232" s="51">
        <f t="shared" ca="1" si="44"/>
        <v>42108</v>
      </c>
      <c r="E232" s="2">
        <f t="shared" si="45"/>
        <v>8239</v>
      </c>
      <c r="F232" s="15">
        <f>ROUND(MIN($B$14,IF(SizeCalc="margin",E232*$E$13*$E$12/100000,E232*$I$13/$I$12/10)),2)</f>
        <v>0.82</v>
      </c>
      <c r="G232" s="15">
        <f t="shared" si="40"/>
        <v>10</v>
      </c>
      <c r="H232" s="15">
        <f t="shared" si="46"/>
        <v>82</v>
      </c>
      <c r="I232" s="6">
        <f t="shared" si="47"/>
        <v>8321</v>
      </c>
      <c r="J232" s="6">
        <f t="shared" si="39"/>
        <v>7321</v>
      </c>
      <c r="K232" s="18">
        <f t="shared" si="42"/>
        <v>9.9526641582716353E-3</v>
      </c>
      <c r="L232" s="18"/>
      <c r="M232" s="72"/>
      <c r="N232" s="2" t="str">
        <f>IF(M232="","",SUMIF('Daily Fills'!K210:K20196,'Growth Plan &amp; Statistics'!M232,'Daily Fills'!N210:N20196))</f>
        <v/>
      </c>
      <c r="O232" s="15" t="str">
        <f>IF(N232="","",SUMIF('Daily Fills'!K210:K20196,'Growth Plan &amp; Statistics'!M232,'Daily Fills'!O210:O20196))</f>
        <v/>
      </c>
      <c r="P232" s="15" t="str">
        <f>IF(O232="","",SUMIF('Daily Fills'!K210:K20208,'Growth Plan &amp; Statistics'!M232,'Daily Fills'!E210:E20208)/1000000)</f>
        <v/>
      </c>
      <c r="Q232" s="2"/>
      <c r="R232" s="2" t="str">
        <f t="shared" si="43"/>
        <v/>
      </c>
      <c r="S232" s="7"/>
    </row>
    <row r="233" spans="1:19">
      <c r="A233" s="2">
        <v>214</v>
      </c>
      <c r="B233" s="2">
        <f t="shared" si="41"/>
        <v>43</v>
      </c>
      <c r="C233" s="2">
        <f t="shared" si="38"/>
        <v>11</v>
      </c>
      <c r="D233" s="51">
        <f t="shared" ca="1" si="44"/>
        <v>42108</v>
      </c>
      <c r="E233" s="2">
        <f t="shared" si="45"/>
        <v>8321</v>
      </c>
      <c r="F233" s="15">
        <f>ROUND(MIN($B$14,IF(SizeCalc="margin",E233*$E$13*$E$12/100000,E233*$I$13/$I$12/10)),2)</f>
        <v>0.83</v>
      </c>
      <c r="G233" s="15">
        <f t="shared" si="40"/>
        <v>10</v>
      </c>
      <c r="H233" s="15">
        <f t="shared" si="46"/>
        <v>82.999999999999986</v>
      </c>
      <c r="I233" s="6">
        <f t="shared" si="47"/>
        <v>8404</v>
      </c>
      <c r="J233" s="6">
        <f t="shared" si="39"/>
        <v>7404</v>
      </c>
      <c r="K233" s="18">
        <f t="shared" si="42"/>
        <v>9.9747626487201035E-3</v>
      </c>
      <c r="L233" s="18"/>
      <c r="M233" s="72"/>
      <c r="N233" s="2" t="str">
        <f>IF(M233="","",SUMIF('Daily Fills'!K211:K20197,'Growth Plan &amp; Statistics'!M233,'Daily Fills'!N211:N20197))</f>
        <v/>
      </c>
      <c r="O233" s="15" t="str">
        <f>IF(N233="","",SUMIF('Daily Fills'!K211:K20197,'Growth Plan &amp; Statistics'!M233,'Daily Fills'!O211:O20197))</f>
        <v/>
      </c>
      <c r="P233" s="15" t="str">
        <f>IF(O233="","",SUMIF('Daily Fills'!K211:K20209,'Growth Plan &amp; Statistics'!M233,'Daily Fills'!E211:E20209)/1000000)</f>
        <v/>
      </c>
      <c r="Q233" s="2"/>
      <c r="R233" s="2" t="str">
        <f t="shared" si="43"/>
        <v/>
      </c>
      <c r="S233" s="7"/>
    </row>
    <row r="234" spans="1:19">
      <c r="A234" s="2">
        <v>215</v>
      </c>
      <c r="B234" s="2">
        <f t="shared" si="41"/>
        <v>43</v>
      </c>
      <c r="C234" s="2">
        <f t="shared" si="38"/>
        <v>11</v>
      </c>
      <c r="D234" s="51">
        <f t="shared" ca="1" si="44"/>
        <v>42108</v>
      </c>
      <c r="E234" s="2">
        <f t="shared" si="45"/>
        <v>8404</v>
      </c>
      <c r="F234" s="15">
        <f>ROUND(MIN($B$14,IF(SizeCalc="margin",E234*$E$13*$E$12/100000,E234*$I$13/$I$12/10)),2)</f>
        <v>0.84</v>
      </c>
      <c r="G234" s="15">
        <f t="shared" si="40"/>
        <v>10</v>
      </c>
      <c r="H234" s="15">
        <f t="shared" si="46"/>
        <v>84</v>
      </c>
      <c r="I234" s="6">
        <f t="shared" si="47"/>
        <v>8488</v>
      </c>
      <c r="J234" s="6">
        <f t="shared" si="39"/>
        <v>7488</v>
      </c>
      <c r="K234" s="18">
        <f t="shared" si="42"/>
        <v>9.9952403617325075E-3</v>
      </c>
      <c r="L234" s="18"/>
      <c r="M234" s="72"/>
      <c r="N234" s="2" t="str">
        <f>IF(M234="","",SUMIF('Daily Fills'!K212:K20198,'Growth Plan &amp; Statistics'!M234,'Daily Fills'!N212:N20198))</f>
        <v/>
      </c>
      <c r="O234" s="15" t="str">
        <f>IF(N234="","",SUMIF('Daily Fills'!K212:K20198,'Growth Plan &amp; Statistics'!M234,'Daily Fills'!O212:O20198))</f>
        <v/>
      </c>
      <c r="P234" s="15" t="str">
        <f>IF(O234="","",SUMIF('Daily Fills'!K212:K20210,'Growth Plan &amp; Statistics'!M234,'Daily Fills'!E212:E20210)/1000000)</f>
        <v/>
      </c>
      <c r="Q234" s="2"/>
      <c r="R234" s="2" t="str">
        <f t="shared" si="43"/>
        <v/>
      </c>
      <c r="S234" s="7"/>
    </row>
    <row r="235" spans="1:19">
      <c r="A235" s="2">
        <v>216</v>
      </c>
      <c r="B235" s="2">
        <f t="shared" si="41"/>
        <v>44</v>
      </c>
      <c r="C235" s="2">
        <f t="shared" si="38"/>
        <v>11</v>
      </c>
      <c r="D235" s="51">
        <f t="shared" ca="1" si="44"/>
        <v>42108</v>
      </c>
      <c r="E235" s="2">
        <f t="shared" si="45"/>
        <v>8488</v>
      </c>
      <c r="F235" s="15">
        <f>ROUND(MIN($B$14,IF(SizeCalc="margin",E235*$E$13*$E$12/100000,E235*$I$13/$I$12/10)),2)</f>
        <v>0.85</v>
      </c>
      <c r="G235" s="15">
        <f t="shared" si="40"/>
        <v>10</v>
      </c>
      <c r="H235" s="15">
        <f t="shared" si="46"/>
        <v>85</v>
      </c>
      <c r="I235" s="6">
        <f t="shared" si="47"/>
        <v>8573</v>
      </c>
      <c r="J235" s="6">
        <f t="shared" si="39"/>
        <v>7573</v>
      </c>
      <c r="K235" s="18">
        <f t="shared" si="42"/>
        <v>1.0014137606032045E-2</v>
      </c>
      <c r="L235" s="18"/>
      <c r="M235" s="72"/>
      <c r="N235" s="2" t="str">
        <f>IF(M235="","",SUMIF('Daily Fills'!K213:K20199,'Growth Plan &amp; Statistics'!M235,'Daily Fills'!N213:N20199))</f>
        <v/>
      </c>
      <c r="O235" s="15" t="str">
        <f>IF(N235="","",SUMIF('Daily Fills'!K213:K20199,'Growth Plan &amp; Statistics'!M235,'Daily Fills'!O213:O20199))</f>
        <v/>
      </c>
      <c r="P235" s="15" t="str">
        <f>IF(O235="","",SUMIF('Daily Fills'!K213:K20211,'Growth Plan &amp; Statistics'!M235,'Daily Fills'!E213:E20211)/1000000)</f>
        <v/>
      </c>
      <c r="Q235" s="2"/>
      <c r="R235" s="2" t="str">
        <f t="shared" si="43"/>
        <v/>
      </c>
      <c r="S235" s="7"/>
    </row>
    <row r="236" spans="1:19">
      <c r="A236" s="2">
        <v>217</v>
      </c>
      <c r="B236" s="2">
        <f t="shared" si="41"/>
        <v>44</v>
      </c>
      <c r="C236" s="2">
        <f t="shared" si="38"/>
        <v>11</v>
      </c>
      <c r="D236" s="51">
        <f t="shared" ca="1" si="44"/>
        <v>42108</v>
      </c>
      <c r="E236" s="2">
        <f t="shared" si="45"/>
        <v>8573</v>
      </c>
      <c r="F236" s="15">
        <f>ROUND(MIN($B$14,IF(SizeCalc="margin",E236*$E$13*$E$12/100000,E236*$I$13/$I$12/10)),2)</f>
        <v>0.86</v>
      </c>
      <c r="G236" s="15">
        <f t="shared" si="40"/>
        <v>10</v>
      </c>
      <c r="H236" s="15">
        <f t="shared" si="46"/>
        <v>86</v>
      </c>
      <c r="I236" s="6">
        <f t="shared" si="47"/>
        <v>8659</v>
      </c>
      <c r="J236" s="6">
        <f t="shared" si="39"/>
        <v>7659</v>
      </c>
      <c r="K236" s="18">
        <f t="shared" si="42"/>
        <v>1.0031494226058556E-2</v>
      </c>
      <c r="L236" s="18"/>
      <c r="M236" s="72"/>
      <c r="N236" s="2" t="str">
        <f>IF(M236="","",SUMIF('Daily Fills'!K214:K20200,'Growth Plan &amp; Statistics'!M236,'Daily Fills'!N214:N20200))</f>
        <v/>
      </c>
      <c r="O236" s="15" t="str">
        <f>IF(N236="","",SUMIF('Daily Fills'!K214:K20200,'Growth Plan &amp; Statistics'!M236,'Daily Fills'!O214:O20200))</f>
        <v/>
      </c>
      <c r="P236" s="15" t="str">
        <f>IF(O236="","",SUMIF('Daily Fills'!K214:K20212,'Growth Plan &amp; Statistics'!M236,'Daily Fills'!E214:E20212)/1000000)</f>
        <v/>
      </c>
      <c r="Q236" s="2"/>
      <c r="R236" s="2" t="str">
        <f t="shared" si="43"/>
        <v/>
      </c>
      <c r="S236" s="7"/>
    </row>
    <row r="237" spans="1:19">
      <c r="A237" s="2">
        <v>218</v>
      </c>
      <c r="B237" s="2">
        <f t="shared" si="41"/>
        <v>44</v>
      </c>
      <c r="C237" s="2">
        <f t="shared" ref="C237:C300" si="48">ROUNDUP(A237/20.83333333,0)</f>
        <v>11</v>
      </c>
      <c r="D237" s="51">
        <f t="shared" ca="1" si="44"/>
        <v>42108</v>
      </c>
      <c r="E237" s="2">
        <f t="shared" si="45"/>
        <v>8659</v>
      </c>
      <c r="F237" s="15">
        <f>ROUND(MIN($B$14,IF(SizeCalc="margin",E237*$E$13*$E$12/100000,E237*$I$13/$I$12/10)),2)</f>
        <v>0.87</v>
      </c>
      <c r="G237" s="15">
        <f t="shared" si="40"/>
        <v>10</v>
      </c>
      <c r="H237" s="15">
        <f t="shared" si="46"/>
        <v>87</v>
      </c>
      <c r="I237" s="6">
        <f t="shared" si="47"/>
        <v>8746</v>
      </c>
      <c r="J237" s="6">
        <f t="shared" ref="J237:J300" si="49">J236+(I237-I236)</f>
        <v>7746</v>
      </c>
      <c r="K237" s="18">
        <f t="shared" si="42"/>
        <v>1.0047349578473265E-2</v>
      </c>
      <c r="L237" s="18"/>
      <c r="M237" s="72"/>
      <c r="N237" s="2" t="str">
        <f>IF(M237="","",SUMIF('Daily Fills'!K215:K20201,'Growth Plan &amp; Statistics'!M237,'Daily Fills'!N215:N20201))</f>
        <v/>
      </c>
      <c r="O237" s="15" t="str">
        <f>IF(N237="","",SUMIF('Daily Fills'!K215:K20201,'Growth Plan &amp; Statistics'!M237,'Daily Fills'!O215:O20201))</f>
        <v/>
      </c>
      <c r="P237" s="15" t="str">
        <f>IF(O237="","",SUMIF('Daily Fills'!K215:K20213,'Growth Plan &amp; Statistics'!M237,'Daily Fills'!E215:E20213)/1000000)</f>
        <v/>
      </c>
      <c r="Q237" s="2"/>
      <c r="R237" s="2" t="str">
        <f t="shared" si="43"/>
        <v/>
      </c>
      <c r="S237" s="7"/>
    </row>
    <row r="238" spans="1:19">
      <c r="A238" s="2">
        <v>219</v>
      </c>
      <c r="B238" s="2">
        <f t="shared" si="41"/>
        <v>44</v>
      </c>
      <c r="C238" s="2">
        <f t="shared" si="48"/>
        <v>11</v>
      </c>
      <c r="D238" s="51">
        <f t="shared" ca="1" si="44"/>
        <v>42108</v>
      </c>
      <c r="E238" s="2">
        <f t="shared" si="45"/>
        <v>8746</v>
      </c>
      <c r="F238" s="15">
        <f>ROUND(MIN($B$14,IF(SizeCalc="margin",E238*$E$13*$E$12/100000,E238*$I$13/$I$12/10)),2)</f>
        <v>0.87</v>
      </c>
      <c r="G238" s="15">
        <f t="shared" si="40"/>
        <v>10</v>
      </c>
      <c r="H238" s="15">
        <f t="shared" si="46"/>
        <v>87</v>
      </c>
      <c r="I238" s="6">
        <f t="shared" si="47"/>
        <v>8833</v>
      </c>
      <c r="J238" s="6">
        <f t="shared" si="49"/>
        <v>7833</v>
      </c>
      <c r="K238" s="18">
        <f t="shared" si="42"/>
        <v>9.9474045277841306E-3</v>
      </c>
      <c r="L238" s="18"/>
      <c r="M238" s="72"/>
      <c r="N238" s="2" t="str">
        <f>IF(M238="","",SUMIF('Daily Fills'!K216:K20202,'Growth Plan &amp; Statistics'!M238,'Daily Fills'!N216:N20202))</f>
        <v/>
      </c>
      <c r="O238" s="15" t="str">
        <f>IF(N238="","",SUMIF('Daily Fills'!K216:K20202,'Growth Plan &amp; Statistics'!M238,'Daily Fills'!O216:O20202))</f>
        <v/>
      </c>
      <c r="P238" s="15" t="str">
        <f>IF(O238="","",SUMIF('Daily Fills'!K216:K20214,'Growth Plan &amp; Statistics'!M238,'Daily Fills'!E216:E20214)/1000000)</f>
        <v/>
      </c>
      <c r="Q238" s="2"/>
      <c r="R238" s="2" t="str">
        <f t="shared" si="43"/>
        <v/>
      </c>
      <c r="S238" s="7"/>
    </row>
    <row r="239" spans="1:19">
      <c r="A239" s="2">
        <v>220</v>
      </c>
      <c r="B239" s="2">
        <f t="shared" si="41"/>
        <v>44</v>
      </c>
      <c r="C239" s="2">
        <f t="shared" si="48"/>
        <v>11</v>
      </c>
      <c r="D239" s="51">
        <f t="shared" ca="1" si="44"/>
        <v>42108</v>
      </c>
      <c r="E239" s="2">
        <f t="shared" si="45"/>
        <v>8833</v>
      </c>
      <c r="F239" s="15">
        <f>ROUND(MIN($B$14,IF(SizeCalc="margin",E239*$E$13*$E$12/100000,E239*$I$13/$I$12/10)),2)</f>
        <v>0.88</v>
      </c>
      <c r="G239" s="15">
        <f t="shared" si="40"/>
        <v>10</v>
      </c>
      <c r="H239" s="15">
        <f t="shared" si="46"/>
        <v>88</v>
      </c>
      <c r="I239" s="6">
        <f t="shared" si="47"/>
        <v>8921</v>
      </c>
      <c r="J239" s="6">
        <f t="shared" si="49"/>
        <v>7921</v>
      </c>
      <c r="K239" s="18">
        <f t="shared" si="42"/>
        <v>9.9626400996264009E-3</v>
      </c>
      <c r="L239" s="18"/>
      <c r="M239" s="72"/>
      <c r="N239" s="2" t="str">
        <f>IF(M239="","",SUMIF('Daily Fills'!K217:K20203,'Growth Plan &amp; Statistics'!M239,'Daily Fills'!N217:N20203))</f>
        <v/>
      </c>
      <c r="O239" s="15" t="str">
        <f>IF(N239="","",SUMIF('Daily Fills'!K217:K20203,'Growth Plan &amp; Statistics'!M239,'Daily Fills'!O217:O20203))</f>
        <v/>
      </c>
      <c r="P239" s="15" t="str">
        <f>IF(O239="","",SUMIF('Daily Fills'!K217:K20215,'Growth Plan &amp; Statistics'!M239,'Daily Fills'!E217:E20215)/1000000)</f>
        <v/>
      </c>
      <c r="Q239" s="2"/>
      <c r="R239" s="2" t="str">
        <f t="shared" si="43"/>
        <v/>
      </c>
      <c r="S239" s="7"/>
    </row>
    <row r="240" spans="1:19">
      <c r="A240" s="2">
        <v>221</v>
      </c>
      <c r="B240" s="2">
        <f t="shared" si="41"/>
        <v>45</v>
      </c>
      <c r="C240" s="2">
        <f t="shared" si="48"/>
        <v>11</v>
      </c>
      <c r="D240" s="51">
        <f t="shared" ca="1" si="44"/>
        <v>42108</v>
      </c>
      <c r="E240" s="2">
        <f t="shared" si="45"/>
        <v>8921</v>
      </c>
      <c r="F240" s="15">
        <f>ROUND(MIN($B$14,IF(SizeCalc="margin",E240*$E$13*$E$12/100000,E240*$I$13/$I$12/10)),2)</f>
        <v>0.89</v>
      </c>
      <c r="G240" s="15">
        <f t="shared" si="40"/>
        <v>10</v>
      </c>
      <c r="H240" s="15">
        <f t="shared" si="46"/>
        <v>89</v>
      </c>
      <c r="I240" s="6">
        <f t="shared" si="47"/>
        <v>9010</v>
      </c>
      <c r="J240" s="6">
        <f t="shared" si="49"/>
        <v>8010</v>
      </c>
      <c r="K240" s="18">
        <f t="shared" si="42"/>
        <v>9.9764600381123201E-3</v>
      </c>
      <c r="L240" s="18"/>
      <c r="M240" s="72"/>
      <c r="N240" s="2" t="str">
        <f>IF(M240="","",SUMIF('Daily Fills'!K218:K20204,'Growth Plan &amp; Statistics'!M240,'Daily Fills'!N218:N20204))</f>
        <v/>
      </c>
      <c r="O240" s="15" t="str">
        <f>IF(N240="","",SUMIF('Daily Fills'!K218:K20204,'Growth Plan &amp; Statistics'!M240,'Daily Fills'!O218:O20204))</f>
        <v/>
      </c>
      <c r="P240" s="15" t="str">
        <f>IF(O240="","",SUMIF('Daily Fills'!K218:K20216,'Growth Plan &amp; Statistics'!M240,'Daily Fills'!E218:E20216)/1000000)</f>
        <v/>
      </c>
      <c r="Q240" s="2"/>
      <c r="R240" s="2" t="str">
        <f t="shared" si="43"/>
        <v/>
      </c>
      <c r="S240" s="7"/>
    </row>
    <row r="241" spans="1:19">
      <c r="A241" s="2">
        <v>222</v>
      </c>
      <c r="B241" s="2">
        <f t="shared" si="41"/>
        <v>45</v>
      </c>
      <c r="C241" s="2">
        <f t="shared" si="48"/>
        <v>11</v>
      </c>
      <c r="D241" s="51">
        <f t="shared" ca="1" si="44"/>
        <v>42108</v>
      </c>
      <c r="E241" s="2">
        <f t="shared" si="45"/>
        <v>9010</v>
      </c>
      <c r="F241" s="15">
        <f>ROUND(MIN($B$14,IF(SizeCalc="margin",E241*$E$13*$E$12/100000,E241*$I$13/$I$12/10)),2)</f>
        <v>0.9</v>
      </c>
      <c r="G241" s="15">
        <f t="shared" si="40"/>
        <v>10</v>
      </c>
      <c r="H241" s="15">
        <f t="shared" si="46"/>
        <v>90</v>
      </c>
      <c r="I241" s="6">
        <f t="shared" si="47"/>
        <v>9100</v>
      </c>
      <c r="J241" s="6">
        <f t="shared" si="49"/>
        <v>8100</v>
      </c>
      <c r="K241" s="18">
        <f t="shared" si="42"/>
        <v>9.9889012208657056E-3</v>
      </c>
      <c r="L241" s="18"/>
      <c r="M241" s="72"/>
      <c r="N241" s="2" t="str">
        <f>IF(M241="","",SUMIF('Daily Fills'!K219:K20205,'Growth Plan &amp; Statistics'!M241,'Daily Fills'!N219:N20205))</f>
        <v/>
      </c>
      <c r="O241" s="15" t="str">
        <f>IF(N241="","",SUMIF('Daily Fills'!K219:K20205,'Growth Plan &amp; Statistics'!M241,'Daily Fills'!O219:O20205))</f>
        <v/>
      </c>
      <c r="P241" s="15" t="str">
        <f>IF(O241="","",SUMIF('Daily Fills'!K219:K20217,'Growth Plan &amp; Statistics'!M241,'Daily Fills'!E219:E20217)/1000000)</f>
        <v/>
      </c>
      <c r="Q241" s="2"/>
      <c r="R241" s="2" t="str">
        <f t="shared" si="43"/>
        <v/>
      </c>
      <c r="S241" s="7"/>
    </row>
    <row r="242" spans="1:19">
      <c r="A242" s="2">
        <v>223</v>
      </c>
      <c r="B242" s="2">
        <f t="shared" si="41"/>
        <v>45</v>
      </c>
      <c r="C242" s="2">
        <f t="shared" si="48"/>
        <v>11</v>
      </c>
      <c r="D242" s="51">
        <f t="shared" ca="1" si="44"/>
        <v>42108</v>
      </c>
      <c r="E242" s="2">
        <f t="shared" si="45"/>
        <v>9100</v>
      </c>
      <c r="F242" s="15">
        <f>ROUND(MIN($B$14,IF(SizeCalc="margin",E242*$E$13*$E$12/100000,E242*$I$13/$I$12/10)),2)</f>
        <v>0.91</v>
      </c>
      <c r="G242" s="15">
        <f t="shared" si="40"/>
        <v>10</v>
      </c>
      <c r="H242" s="15">
        <f t="shared" si="46"/>
        <v>91</v>
      </c>
      <c r="I242" s="6">
        <f t="shared" si="47"/>
        <v>9191</v>
      </c>
      <c r="J242" s="6">
        <f t="shared" si="49"/>
        <v>8191</v>
      </c>
      <c r="K242" s="18">
        <f t="shared" si="42"/>
        <v>0.01</v>
      </c>
      <c r="L242" s="18"/>
      <c r="M242" s="72"/>
      <c r="N242" s="2" t="str">
        <f>IF(M242="","",SUMIF('Daily Fills'!K220:K20206,'Growth Plan &amp; Statistics'!M242,'Daily Fills'!N220:N20206))</f>
        <v/>
      </c>
      <c r="O242" s="15" t="str">
        <f>IF(N242="","",SUMIF('Daily Fills'!K220:K20206,'Growth Plan &amp; Statistics'!M242,'Daily Fills'!O220:O20206))</f>
        <v/>
      </c>
      <c r="P242" s="15" t="str">
        <f>IF(O242="","",SUMIF('Daily Fills'!K220:K20218,'Growth Plan &amp; Statistics'!M242,'Daily Fills'!E220:E20218)/1000000)</f>
        <v/>
      </c>
      <c r="Q242" s="2"/>
      <c r="R242" s="2" t="str">
        <f t="shared" si="43"/>
        <v/>
      </c>
      <c r="S242" s="7"/>
    </row>
    <row r="243" spans="1:19">
      <c r="A243" s="2">
        <v>224</v>
      </c>
      <c r="B243" s="2">
        <f t="shared" si="41"/>
        <v>45</v>
      </c>
      <c r="C243" s="2">
        <f t="shared" si="48"/>
        <v>11</v>
      </c>
      <c r="D243" s="51">
        <f t="shared" ca="1" si="44"/>
        <v>42108</v>
      </c>
      <c r="E243" s="2">
        <f t="shared" si="45"/>
        <v>9191</v>
      </c>
      <c r="F243" s="15">
        <f>ROUND(MIN($B$14,IF(SizeCalc="margin",E243*$E$13*$E$12/100000,E243*$I$13/$I$12/10)),2)</f>
        <v>0.92</v>
      </c>
      <c r="G243" s="15">
        <f t="shared" si="40"/>
        <v>10</v>
      </c>
      <c r="H243" s="15">
        <f t="shared" si="46"/>
        <v>92.000000000000014</v>
      </c>
      <c r="I243" s="6">
        <f t="shared" si="47"/>
        <v>9283</v>
      </c>
      <c r="J243" s="6">
        <f t="shared" si="49"/>
        <v>8283</v>
      </c>
      <c r="K243" s="18">
        <f t="shared" si="42"/>
        <v>1.0009792188010012E-2</v>
      </c>
      <c r="L243" s="18"/>
      <c r="M243" s="72"/>
      <c r="N243" s="2" t="str">
        <f>IF(M243="","",SUMIF('Daily Fills'!K221:K20207,'Growth Plan &amp; Statistics'!M243,'Daily Fills'!N221:N20207))</f>
        <v/>
      </c>
      <c r="O243" s="15" t="str">
        <f>IF(N243="","",SUMIF('Daily Fills'!K221:K20207,'Growth Plan &amp; Statistics'!M243,'Daily Fills'!O221:O20207))</f>
        <v/>
      </c>
      <c r="P243" s="15" t="str">
        <f>IF(O243="","",SUMIF('Daily Fills'!K221:K20219,'Growth Plan &amp; Statistics'!M243,'Daily Fills'!E221:E20219)/1000000)</f>
        <v/>
      </c>
      <c r="Q243" s="2"/>
      <c r="R243" s="2" t="str">
        <f t="shared" si="43"/>
        <v/>
      </c>
      <c r="S243" s="7"/>
    </row>
    <row r="244" spans="1:19">
      <c r="A244" s="2">
        <v>225</v>
      </c>
      <c r="B244" s="2">
        <f t="shared" si="41"/>
        <v>45</v>
      </c>
      <c r="C244" s="2">
        <f t="shared" si="48"/>
        <v>11</v>
      </c>
      <c r="D244" s="51">
        <f t="shared" ca="1" si="44"/>
        <v>42108</v>
      </c>
      <c r="E244" s="2">
        <f t="shared" si="45"/>
        <v>9283</v>
      </c>
      <c r="F244" s="15">
        <f>ROUND(MIN($B$14,IF(SizeCalc="margin",E244*$E$13*$E$12/100000,E244*$I$13/$I$12/10)),2)</f>
        <v>0.93</v>
      </c>
      <c r="G244" s="15">
        <f t="shared" si="40"/>
        <v>10</v>
      </c>
      <c r="H244" s="15">
        <f t="shared" si="46"/>
        <v>93</v>
      </c>
      <c r="I244" s="6">
        <f t="shared" si="47"/>
        <v>9376</v>
      </c>
      <c r="J244" s="6">
        <f t="shared" si="49"/>
        <v>8376</v>
      </c>
      <c r="K244" s="18">
        <f t="shared" si="42"/>
        <v>1.0018313045351718E-2</v>
      </c>
      <c r="L244" s="18"/>
      <c r="M244" s="72"/>
      <c r="N244" s="2" t="str">
        <f>IF(M244="","",SUMIF('Daily Fills'!K222:K20208,'Growth Plan &amp; Statistics'!M244,'Daily Fills'!N222:N20208))</f>
        <v/>
      </c>
      <c r="O244" s="15" t="str">
        <f>IF(N244="","",SUMIF('Daily Fills'!K222:K20208,'Growth Plan &amp; Statistics'!M244,'Daily Fills'!O222:O20208))</f>
        <v/>
      </c>
      <c r="P244" s="15" t="str">
        <f>IF(O244="","",SUMIF('Daily Fills'!K222:K20220,'Growth Plan &amp; Statistics'!M244,'Daily Fills'!E222:E20220)/1000000)</f>
        <v/>
      </c>
      <c r="Q244" s="2"/>
      <c r="R244" s="2" t="str">
        <f t="shared" si="43"/>
        <v/>
      </c>
      <c r="S244" s="7"/>
    </row>
    <row r="245" spans="1:19">
      <c r="A245" s="2">
        <v>226</v>
      </c>
      <c r="B245" s="2">
        <f t="shared" si="41"/>
        <v>46</v>
      </c>
      <c r="C245" s="2">
        <f t="shared" si="48"/>
        <v>11</v>
      </c>
      <c r="D245" s="51">
        <f t="shared" ca="1" si="44"/>
        <v>42108</v>
      </c>
      <c r="E245" s="2">
        <f t="shared" si="45"/>
        <v>9376</v>
      </c>
      <c r="F245" s="15">
        <f>ROUND(MIN($B$14,IF(SizeCalc="margin",E245*$E$13*$E$12/100000,E245*$I$13/$I$12/10)),2)</f>
        <v>0.94</v>
      </c>
      <c r="G245" s="15">
        <f t="shared" si="40"/>
        <v>10</v>
      </c>
      <c r="H245" s="15">
        <f t="shared" si="46"/>
        <v>93.999999999999986</v>
      </c>
      <c r="I245" s="6">
        <f t="shared" si="47"/>
        <v>9470</v>
      </c>
      <c r="J245" s="6">
        <f t="shared" si="49"/>
        <v>8470</v>
      </c>
      <c r="K245" s="18">
        <f t="shared" si="42"/>
        <v>1.0025597269624572E-2</v>
      </c>
      <c r="L245" s="18"/>
      <c r="M245" s="72"/>
      <c r="N245" s="2" t="str">
        <f>IF(M245="","",SUMIF('Daily Fills'!K223:K20209,'Growth Plan &amp; Statistics'!M245,'Daily Fills'!N223:N20209))</f>
        <v/>
      </c>
      <c r="O245" s="15" t="str">
        <f>IF(N245="","",SUMIF('Daily Fills'!K223:K20209,'Growth Plan &amp; Statistics'!M245,'Daily Fills'!O223:O20209))</f>
        <v/>
      </c>
      <c r="P245" s="15" t="str">
        <f>IF(O245="","",SUMIF('Daily Fills'!K223:K20221,'Growth Plan &amp; Statistics'!M245,'Daily Fills'!E223:E20221)/1000000)</f>
        <v/>
      </c>
      <c r="Q245" s="2"/>
      <c r="R245" s="2" t="str">
        <f t="shared" si="43"/>
        <v/>
      </c>
      <c r="S245" s="7"/>
    </row>
    <row r="246" spans="1:19">
      <c r="A246" s="2">
        <v>227</v>
      </c>
      <c r="B246" s="2">
        <f t="shared" si="41"/>
        <v>46</v>
      </c>
      <c r="C246" s="2">
        <f t="shared" si="48"/>
        <v>11</v>
      </c>
      <c r="D246" s="51">
        <f t="shared" ca="1" si="44"/>
        <v>42108</v>
      </c>
      <c r="E246" s="2">
        <f t="shared" si="45"/>
        <v>9470</v>
      </c>
      <c r="F246" s="15">
        <f>ROUND(MIN($B$14,IF(SizeCalc="margin",E246*$E$13*$E$12/100000,E246*$I$13/$I$12/10)),2)</f>
        <v>0.95</v>
      </c>
      <c r="G246" s="15">
        <f t="shared" si="40"/>
        <v>10</v>
      </c>
      <c r="H246" s="15">
        <f t="shared" si="46"/>
        <v>95</v>
      </c>
      <c r="I246" s="6">
        <f t="shared" si="47"/>
        <v>9565</v>
      </c>
      <c r="J246" s="6">
        <f t="shared" si="49"/>
        <v>8565</v>
      </c>
      <c r="K246" s="18">
        <f t="shared" si="42"/>
        <v>1.0031678986272439E-2</v>
      </c>
      <c r="L246" s="18"/>
      <c r="M246" s="72"/>
      <c r="N246" s="2" t="str">
        <f>IF(M246="","",SUMIF('Daily Fills'!K224:K20210,'Growth Plan &amp; Statistics'!M246,'Daily Fills'!N224:N20210))</f>
        <v/>
      </c>
      <c r="O246" s="15" t="str">
        <f>IF(N246="","",SUMIF('Daily Fills'!K224:K20210,'Growth Plan &amp; Statistics'!M246,'Daily Fills'!O224:O20210))</f>
        <v/>
      </c>
      <c r="P246" s="15" t="str">
        <f>IF(O246="","",SUMIF('Daily Fills'!K224:K20222,'Growth Plan &amp; Statistics'!M246,'Daily Fills'!E224:E20222)/1000000)</f>
        <v/>
      </c>
      <c r="Q246" s="2"/>
      <c r="R246" s="2" t="str">
        <f t="shared" si="43"/>
        <v/>
      </c>
      <c r="S246" s="7"/>
    </row>
    <row r="247" spans="1:19">
      <c r="A247" s="2">
        <v>228</v>
      </c>
      <c r="B247" s="2">
        <f t="shared" si="41"/>
        <v>46</v>
      </c>
      <c r="C247" s="2">
        <f t="shared" si="48"/>
        <v>11</v>
      </c>
      <c r="D247" s="51">
        <f t="shared" ca="1" si="44"/>
        <v>42108</v>
      </c>
      <c r="E247" s="2">
        <f t="shared" si="45"/>
        <v>9565</v>
      </c>
      <c r="F247" s="15">
        <f>ROUND(MIN($B$14,IF(SizeCalc="margin",E247*$E$13*$E$12/100000,E247*$I$13/$I$12/10)),2)</f>
        <v>0.96</v>
      </c>
      <c r="G247" s="15">
        <f t="shared" si="40"/>
        <v>10</v>
      </c>
      <c r="H247" s="15">
        <f t="shared" si="46"/>
        <v>96</v>
      </c>
      <c r="I247" s="6">
        <f t="shared" si="47"/>
        <v>9661</v>
      </c>
      <c r="J247" s="6">
        <f t="shared" si="49"/>
        <v>8661</v>
      </c>
      <c r="K247" s="18">
        <f t="shared" si="42"/>
        <v>1.0036591740721379E-2</v>
      </c>
      <c r="L247" s="18"/>
      <c r="M247" s="72"/>
      <c r="N247" s="2" t="str">
        <f>IF(M247="","",SUMIF('Daily Fills'!K225:K20211,'Growth Plan &amp; Statistics'!M247,'Daily Fills'!N225:N20211))</f>
        <v/>
      </c>
      <c r="O247" s="15" t="str">
        <f>IF(N247="","",SUMIF('Daily Fills'!K225:K20211,'Growth Plan &amp; Statistics'!M247,'Daily Fills'!O225:O20211))</f>
        <v/>
      </c>
      <c r="P247" s="15" t="str">
        <f>IF(O247="","",SUMIF('Daily Fills'!K225:K20223,'Growth Plan &amp; Statistics'!M247,'Daily Fills'!E225:E20223)/1000000)</f>
        <v/>
      </c>
      <c r="Q247" s="2"/>
      <c r="R247" s="2" t="str">
        <f t="shared" si="43"/>
        <v/>
      </c>
      <c r="S247" s="7"/>
    </row>
    <row r="248" spans="1:19">
      <c r="A248" s="2">
        <v>229</v>
      </c>
      <c r="B248" s="2">
        <f t="shared" si="41"/>
        <v>46</v>
      </c>
      <c r="C248" s="2">
        <f t="shared" si="48"/>
        <v>11</v>
      </c>
      <c r="D248" s="51">
        <f t="shared" ca="1" si="44"/>
        <v>42108</v>
      </c>
      <c r="E248" s="2">
        <f t="shared" si="45"/>
        <v>9661</v>
      </c>
      <c r="F248" s="15">
        <f>ROUND(MIN($B$14,IF(SizeCalc="margin",E248*$E$13*$E$12/100000,E248*$I$13/$I$12/10)),2)</f>
        <v>0.97</v>
      </c>
      <c r="G248" s="15">
        <f t="shared" si="40"/>
        <v>10</v>
      </c>
      <c r="H248" s="15">
        <f t="shared" si="46"/>
        <v>97</v>
      </c>
      <c r="I248" s="6">
        <f t="shared" si="47"/>
        <v>9758</v>
      </c>
      <c r="J248" s="6">
        <f t="shared" si="49"/>
        <v>8758</v>
      </c>
      <c r="K248" s="18">
        <f t="shared" si="42"/>
        <v>1.0040368491874547E-2</v>
      </c>
      <c r="L248" s="18"/>
      <c r="M248" s="72"/>
      <c r="N248" s="2" t="str">
        <f>IF(M248="","",SUMIF('Daily Fills'!K226:K20212,'Growth Plan &amp; Statistics'!M248,'Daily Fills'!N226:N20212))</f>
        <v/>
      </c>
      <c r="O248" s="15" t="str">
        <f>IF(N248="","",SUMIF('Daily Fills'!K226:K20212,'Growth Plan &amp; Statistics'!M248,'Daily Fills'!O226:O20212))</f>
        <v/>
      </c>
      <c r="P248" s="15" t="str">
        <f>IF(O248="","",SUMIF('Daily Fills'!K226:K20224,'Growth Plan &amp; Statistics'!M248,'Daily Fills'!E226:E20224)/1000000)</f>
        <v/>
      </c>
      <c r="Q248" s="2"/>
      <c r="R248" s="2" t="str">
        <f t="shared" si="43"/>
        <v/>
      </c>
      <c r="S248" s="7"/>
    </row>
    <row r="249" spans="1:19">
      <c r="A249" s="2">
        <v>230</v>
      </c>
      <c r="B249" s="2">
        <f t="shared" si="41"/>
        <v>46</v>
      </c>
      <c r="C249" s="2">
        <f t="shared" si="48"/>
        <v>12</v>
      </c>
      <c r="D249" s="51">
        <f t="shared" ca="1" si="44"/>
        <v>42138</v>
      </c>
      <c r="E249" s="2">
        <f t="shared" si="45"/>
        <v>9758</v>
      </c>
      <c r="F249" s="15">
        <f>ROUND(MIN($B$14,IF(SizeCalc="margin",E249*$E$13*$E$12/100000,E249*$I$13/$I$12/10)),2)</f>
        <v>0.98</v>
      </c>
      <c r="G249" s="15">
        <f t="shared" si="40"/>
        <v>10</v>
      </c>
      <c r="H249" s="15">
        <f t="shared" si="46"/>
        <v>98</v>
      </c>
      <c r="I249" s="6">
        <f t="shared" si="47"/>
        <v>9856</v>
      </c>
      <c r="J249" s="6">
        <f t="shared" si="49"/>
        <v>8856</v>
      </c>
      <c r="K249" s="18">
        <f t="shared" si="42"/>
        <v>1.0043041606886656E-2</v>
      </c>
      <c r="L249" s="18"/>
      <c r="M249" s="72"/>
      <c r="N249" s="2" t="str">
        <f>IF(M249="","",SUMIF('Daily Fills'!K227:K20213,'Growth Plan &amp; Statistics'!M249,'Daily Fills'!N227:N20213))</f>
        <v/>
      </c>
      <c r="O249" s="15" t="str">
        <f>IF(N249="","",SUMIF('Daily Fills'!K227:K20213,'Growth Plan &amp; Statistics'!M249,'Daily Fills'!O227:O20213))</f>
        <v/>
      </c>
      <c r="P249" s="15" t="str">
        <f>IF(O249="","",SUMIF('Daily Fills'!K227:K20225,'Growth Plan &amp; Statistics'!M249,'Daily Fills'!E227:E20225)/1000000)</f>
        <v/>
      </c>
      <c r="Q249" s="2"/>
      <c r="R249" s="2" t="str">
        <f t="shared" si="43"/>
        <v/>
      </c>
      <c r="S249" s="7"/>
    </row>
    <row r="250" spans="1:19">
      <c r="A250" s="2">
        <v>231</v>
      </c>
      <c r="B250" s="2">
        <f t="shared" si="41"/>
        <v>47</v>
      </c>
      <c r="C250" s="2">
        <f t="shared" si="48"/>
        <v>12</v>
      </c>
      <c r="D250" s="51">
        <f t="shared" ca="1" si="44"/>
        <v>42138</v>
      </c>
      <c r="E250" s="2">
        <f t="shared" si="45"/>
        <v>9856</v>
      </c>
      <c r="F250" s="15">
        <f>ROUND(MIN($B$14,IF(SizeCalc="margin",E250*$E$13*$E$12/100000,E250*$I$13/$I$12/10)),2)</f>
        <v>0.99</v>
      </c>
      <c r="G250" s="15">
        <f t="shared" si="40"/>
        <v>10</v>
      </c>
      <c r="H250" s="15">
        <f t="shared" si="46"/>
        <v>99</v>
      </c>
      <c r="I250" s="6">
        <f t="shared" si="47"/>
        <v>9955</v>
      </c>
      <c r="J250" s="6">
        <f t="shared" si="49"/>
        <v>8955</v>
      </c>
      <c r="K250" s="18">
        <f t="shared" si="42"/>
        <v>1.0044642857142858E-2</v>
      </c>
      <c r="L250" s="18"/>
      <c r="M250" s="72"/>
      <c r="N250" s="2" t="str">
        <f>IF(M250="","",SUMIF('Daily Fills'!K228:K20214,'Growth Plan &amp; Statistics'!M250,'Daily Fills'!N228:N20214))</f>
        <v/>
      </c>
      <c r="O250" s="15" t="str">
        <f>IF(N250="","",SUMIF('Daily Fills'!K228:K20214,'Growth Plan &amp; Statistics'!M250,'Daily Fills'!O228:O20214))</f>
        <v/>
      </c>
      <c r="P250" s="15" t="str">
        <f>IF(O250="","",SUMIF('Daily Fills'!K228:K20226,'Growth Plan &amp; Statistics'!M250,'Daily Fills'!E228:E20226)/1000000)</f>
        <v/>
      </c>
      <c r="Q250" s="2"/>
      <c r="R250" s="2" t="str">
        <f t="shared" si="43"/>
        <v/>
      </c>
      <c r="S250" s="7"/>
    </row>
    <row r="251" spans="1:19">
      <c r="A251" s="2">
        <v>232</v>
      </c>
      <c r="B251" s="2">
        <f t="shared" si="41"/>
        <v>47</v>
      </c>
      <c r="C251" s="2">
        <f t="shared" si="48"/>
        <v>12</v>
      </c>
      <c r="D251" s="51">
        <f t="shared" ca="1" si="44"/>
        <v>42138</v>
      </c>
      <c r="E251" s="2">
        <f t="shared" si="45"/>
        <v>9955</v>
      </c>
      <c r="F251" s="15">
        <f>ROUND(MIN($B$14,IF(SizeCalc="margin",E251*$E$13*$E$12/100000,E251*$I$13/$I$12/10)),2)</f>
        <v>1</v>
      </c>
      <c r="G251" s="15">
        <f t="shared" si="40"/>
        <v>10</v>
      </c>
      <c r="H251" s="15">
        <f t="shared" si="46"/>
        <v>100</v>
      </c>
      <c r="I251" s="6">
        <f t="shared" si="47"/>
        <v>10055</v>
      </c>
      <c r="J251" s="6">
        <f t="shared" si="49"/>
        <v>9055</v>
      </c>
      <c r="K251" s="18">
        <f t="shared" si="42"/>
        <v>1.0045203415369162E-2</v>
      </c>
      <c r="L251" s="18"/>
      <c r="M251" s="72"/>
      <c r="N251" s="2" t="str">
        <f>IF(M251="","",SUMIF('Daily Fills'!K229:K20215,'Growth Plan &amp; Statistics'!M251,'Daily Fills'!N229:N20215))</f>
        <v/>
      </c>
      <c r="O251" s="15" t="str">
        <f>IF(N251="","",SUMIF('Daily Fills'!K229:K20215,'Growth Plan &amp; Statistics'!M251,'Daily Fills'!O229:O20215))</f>
        <v/>
      </c>
      <c r="P251" s="15" t="str">
        <f>IF(O251="","",SUMIF('Daily Fills'!K229:K20227,'Growth Plan &amp; Statistics'!M251,'Daily Fills'!E229:E20227)/1000000)</f>
        <v/>
      </c>
      <c r="Q251" s="2"/>
      <c r="R251" s="2" t="str">
        <f t="shared" si="43"/>
        <v/>
      </c>
      <c r="S251" s="7"/>
    </row>
    <row r="252" spans="1:19">
      <c r="A252" s="2">
        <v>233</v>
      </c>
      <c r="B252" s="2">
        <f t="shared" si="41"/>
        <v>47</v>
      </c>
      <c r="C252" s="2">
        <f t="shared" si="48"/>
        <v>12</v>
      </c>
      <c r="D252" s="51">
        <f t="shared" ca="1" si="44"/>
        <v>42138</v>
      </c>
      <c r="E252" s="2">
        <f t="shared" si="45"/>
        <v>10055</v>
      </c>
      <c r="F252" s="15">
        <f>ROUND(MIN($B$14,IF(SizeCalc="margin",E252*$E$13*$E$12/100000,E252*$I$13/$I$12/10)),2)</f>
        <v>1.01</v>
      </c>
      <c r="G252" s="15">
        <f t="shared" si="40"/>
        <v>10</v>
      </c>
      <c r="H252" s="15">
        <f t="shared" si="46"/>
        <v>101</v>
      </c>
      <c r="I252" s="6">
        <f t="shared" si="47"/>
        <v>10156</v>
      </c>
      <c r="J252" s="6">
        <f t="shared" si="49"/>
        <v>9156</v>
      </c>
      <c r="K252" s="18">
        <f t="shared" si="42"/>
        <v>1.0044753853804078E-2</v>
      </c>
      <c r="L252" s="18"/>
      <c r="M252" s="72"/>
      <c r="N252" s="2" t="str">
        <f>IF(M252="","",SUMIF('Daily Fills'!K230:K20216,'Growth Plan &amp; Statistics'!M252,'Daily Fills'!N230:N20216))</f>
        <v/>
      </c>
      <c r="O252" s="15" t="str">
        <f>IF(N252="","",SUMIF('Daily Fills'!K230:K20216,'Growth Plan &amp; Statistics'!M252,'Daily Fills'!O230:O20216))</f>
        <v/>
      </c>
      <c r="P252" s="15" t="str">
        <f>IF(O252="","",SUMIF('Daily Fills'!K230:K20228,'Growth Plan &amp; Statistics'!M252,'Daily Fills'!E230:E20228)/1000000)</f>
        <v/>
      </c>
      <c r="Q252" s="2"/>
      <c r="R252" s="2" t="str">
        <f t="shared" si="43"/>
        <v/>
      </c>
      <c r="S252" s="7"/>
    </row>
    <row r="253" spans="1:19">
      <c r="A253" s="2">
        <v>234</v>
      </c>
      <c r="B253" s="2">
        <f t="shared" si="41"/>
        <v>47</v>
      </c>
      <c r="C253" s="2">
        <f t="shared" si="48"/>
        <v>12</v>
      </c>
      <c r="D253" s="51">
        <f t="shared" ca="1" si="44"/>
        <v>42138</v>
      </c>
      <c r="E253" s="2">
        <f t="shared" si="45"/>
        <v>10156</v>
      </c>
      <c r="F253" s="15">
        <f>ROUND(MIN($B$14,IF(SizeCalc="margin",E253*$E$13*$E$12/100000,E253*$I$13/$I$12/10)),2)</f>
        <v>1.02</v>
      </c>
      <c r="G253" s="15">
        <f t="shared" si="40"/>
        <v>10</v>
      </c>
      <c r="H253" s="15">
        <f t="shared" si="46"/>
        <v>102</v>
      </c>
      <c r="I253" s="6">
        <f t="shared" si="47"/>
        <v>10258</v>
      </c>
      <c r="J253" s="6">
        <f t="shared" si="49"/>
        <v>9258</v>
      </c>
      <c r="K253" s="18">
        <f t="shared" si="42"/>
        <v>1.0043324143363529E-2</v>
      </c>
      <c r="L253" s="18"/>
      <c r="M253" s="72"/>
      <c r="N253" s="2" t="str">
        <f>IF(M253="","",SUMIF('Daily Fills'!K231:K20217,'Growth Plan &amp; Statistics'!M253,'Daily Fills'!N231:N20217))</f>
        <v/>
      </c>
      <c r="O253" s="15" t="str">
        <f>IF(N253="","",SUMIF('Daily Fills'!K231:K20217,'Growth Plan &amp; Statistics'!M253,'Daily Fills'!O231:O20217))</f>
        <v/>
      </c>
      <c r="P253" s="15" t="str">
        <f>IF(O253="","",SUMIF('Daily Fills'!K231:K20229,'Growth Plan &amp; Statistics'!M253,'Daily Fills'!E231:E20229)/1000000)</f>
        <v/>
      </c>
      <c r="Q253" s="2"/>
      <c r="R253" s="2" t="str">
        <f t="shared" si="43"/>
        <v/>
      </c>
      <c r="S253" s="7"/>
    </row>
    <row r="254" spans="1:19">
      <c r="A254" s="2">
        <v>235</v>
      </c>
      <c r="B254" s="2">
        <f t="shared" si="41"/>
        <v>47</v>
      </c>
      <c r="C254" s="2">
        <f t="shared" si="48"/>
        <v>12</v>
      </c>
      <c r="D254" s="51">
        <f t="shared" ca="1" si="44"/>
        <v>42138</v>
      </c>
      <c r="E254" s="2">
        <f t="shared" si="45"/>
        <v>10258</v>
      </c>
      <c r="F254" s="15">
        <f>ROUND(MIN($B$14,IF(SizeCalc="margin",E254*$E$13*$E$12/100000,E254*$I$13/$I$12/10)),2)</f>
        <v>1.03</v>
      </c>
      <c r="G254" s="15">
        <f t="shared" si="40"/>
        <v>10</v>
      </c>
      <c r="H254" s="15">
        <f t="shared" si="46"/>
        <v>103</v>
      </c>
      <c r="I254" s="6">
        <f t="shared" si="47"/>
        <v>10361</v>
      </c>
      <c r="J254" s="6">
        <f t="shared" si="49"/>
        <v>9361</v>
      </c>
      <c r="K254" s="18">
        <f t="shared" si="42"/>
        <v>1.0040943653733671E-2</v>
      </c>
      <c r="L254" s="18"/>
      <c r="M254" s="72"/>
      <c r="N254" s="2" t="str">
        <f>IF(M254="","",SUMIF('Daily Fills'!K232:K20218,'Growth Plan &amp; Statistics'!M254,'Daily Fills'!N232:N20218))</f>
        <v/>
      </c>
      <c r="O254" s="15" t="str">
        <f>IF(N254="","",SUMIF('Daily Fills'!K232:K20218,'Growth Plan &amp; Statistics'!M254,'Daily Fills'!O232:O20218))</f>
        <v/>
      </c>
      <c r="P254" s="15" t="str">
        <f>IF(O254="","",SUMIF('Daily Fills'!K232:K20230,'Growth Plan &amp; Statistics'!M254,'Daily Fills'!E232:E20230)/1000000)</f>
        <v/>
      </c>
      <c r="Q254" s="2"/>
      <c r="R254" s="2" t="str">
        <f t="shared" si="43"/>
        <v/>
      </c>
      <c r="S254" s="7"/>
    </row>
    <row r="255" spans="1:19">
      <c r="A255" s="2">
        <v>236</v>
      </c>
      <c r="B255" s="2">
        <f t="shared" si="41"/>
        <v>48</v>
      </c>
      <c r="C255" s="2">
        <f t="shared" si="48"/>
        <v>12</v>
      </c>
      <c r="D255" s="51">
        <f t="shared" ca="1" si="44"/>
        <v>42138</v>
      </c>
      <c r="E255" s="2">
        <f t="shared" si="45"/>
        <v>10361</v>
      </c>
      <c r="F255" s="15">
        <f>ROUND(MIN($B$14,IF(SizeCalc="margin",E255*$E$13*$E$12/100000,E255*$I$13/$I$12/10)),2)</f>
        <v>1.04</v>
      </c>
      <c r="G255" s="15">
        <f t="shared" si="40"/>
        <v>10</v>
      </c>
      <c r="H255" s="15">
        <f t="shared" si="46"/>
        <v>104</v>
      </c>
      <c r="I255" s="6">
        <f t="shared" si="47"/>
        <v>10465</v>
      </c>
      <c r="J255" s="6">
        <f t="shared" si="49"/>
        <v>9465</v>
      </c>
      <c r="K255" s="18">
        <f t="shared" si="42"/>
        <v>1.0037641154328732E-2</v>
      </c>
      <c r="L255" s="18"/>
      <c r="M255" s="72"/>
      <c r="N255" s="2" t="str">
        <f>IF(M255="","",SUMIF('Daily Fills'!K233:K20219,'Growth Plan &amp; Statistics'!M255,'Daily Fills'!N233:N20219))</f>
        <v/>
      </c>
      <c r="O255" s="15" t="str">
        <f>IF(N255="","",SUMIF('Daily Fills'!K233:K20219,'Growth Plan &amp; Statistics'!M255,'Daily Fills'!O233:O20219))</f>
        <v/>
      </c>
      <c r="P255" s="15" t="str">
        <f>IF(O255="","",SUMIF('Daily Fills'!K233:K20231,'Growth Plan &amp; Statistics'!M255,'Daily Fills'!E233:E20231)/1000000)</f>
        <v/>
      </c>
      <c r="Q255" s="2"/>
      <c r="R255" s="2" t="str">
        <f t="shared" si="43"/>
        <v/>
      </c>
      <c r="S255" s="7"/>
    </row>
    <row r="256" spans="1:19">
      <c r="A256" s="2">
        <v>237</v>
      </c>
      <c r="B256" s="2">
        <f t="shared" si="41"/>
        <v>48</v>
      </c>
      <c r="C256" s="2">
        <f t="shared" si="48"/>
        <v>12</v>
      </c>
      <c r="D256" s="51">
        <f t="shared" ca="1" si="44"/>
        <v>42138</v>
      </c>
      <c r="E256" s="2">
        <f t="shared" si="45"/>
        <v>10465</v>
      </c>
      <c r="F256" s="15">
        <f>ROUND(MIN($B$14,IF(SizeCalc="margin",E256*$E$13*$E$12/100000,E256*$I$13/$I$12/10)),2)</f>
        <v>1.05</v>
      </c>
      <c r="G256" s="15">
        <f t="shared" si="40"/>
        <v>10</v>
      </c>
      <c r="H256" s="15">
        <f t="shared" si="46"/>
        <v>105</v>
      </c>
      <c r="I256" s="6">
        <f t="shared" si="47"/>
        <v>10570</v>
      </c>
      <c r="J256" s="6">
        <f t="shared" si="49"/>
        <v>9570</v>
      </c>
      <c r="K256" s="18">
        <f t="shared" si="42"/>
        <v>1.0033444816053512E-2</v>
      </c>
      <c r="L256" s="18"/>
      <c r="M256" s="72"/>
      <c r="N256" s="2" t="str">
        <f>IF(M256="","",SUMIF('Daily Fills'!K234:K20220,'Growth Plan &amp; Statistics'!M256,'Daily Fills'!N234:N20220))</f>
        <v/>
      </c>
      <c r="O256" s="15" t="str">
        <f>IF(N256="","",SUMIF('Daily Fills'!K234:K20220,'Growth Plan &amp; Statistics'!M256,'Daily Fills'!O234:O20220))</f>
        <v/>
      </c>
      <c r="P256" s="15" t="str">
        <f>IF(O256="","",SUMIF('Daily Fills'!K234:K20232,'Growth Plan &amp; Statistics'!M256,'Daily Fills'!E234:E20232)/1000000)</f>
        <v/>
      </c>
      <c r="Q256" s="2"/>
      <c r="R256" s="2" t="str">
        <f t="shared" si="43"/>
        <v/>
      </c>
      <c r="S256" s="7"/>
    </row>
    <row r="257" spans="1:19">
      <c r="A257" s="2">
        <v>238</v>
      </c>
      <c r="B257" s="2">
        <f t="shared" si="41"/>
        <v>48</v>
      </c>
      <c r="C257" s="2">
        <f t="shared" si="48"/>
        <v>12</v>
      </c>
      <c r="D257" s="51">
        <f t="shared" ca="1" si="44"/>
        <v>42138</v>
      </c>
      <c r="E257" s="2">
        <f t="shared" si="45"/>
        <v>10570</v>
      </c>
      <c r="F257" s="15">
        <f>ROUND(MIN($B$14,IF(SizeCalc="margin",E257*$E$13*$E$12/100000,E257*$I$13/$I$12/10)),2)</f>
        <v>1.06</v>
      </c>
      <c r="G257" s="15">
        <f t="shared" si="40"/>
        <v>10</v>
      </c>
      <c r="H257" s="15">
        <f t="shared" si="46"/>
        <v>106.00000000000001</v>
      </c>
      <c r="I257" s="6">
        <f t="shared" si="47"/>
        <v>10676</v>
      </c>
      <c r="J257" s="6">
        <f t="shared" si="49"/>
        <v>9676</v>
      </c>
      <c r="K257" s="18">
        <f t="shared" si="42"/>
        <v>1.0028382213812678E-2</v>
      </c>
      <c r="L257" s="18"/>
      <c r="M257" s="72"/>
      <c r="N257" s="2" t="str">
        <f>IF(M257="","",SUMIF('Daily Fills'!K235:K20221,'Growth Plan &amp; Statistics'!M257,'Daily Fills'!N235:N20221))</f>
        <v/>
      </c>
      <c r="O257" s="15" t="str">
        <f>IF(N257="","",SUMIF('Daily Fills'!K235:K20221,'Growth Plan &amp; Statistics'!M257,'Daily Fills'!O235:O20221))</f>
        <v/>
      </c>
      <c r="P257" s="15" t="str">
        <f>IF(O257="","",SUMIF('Daily Fills'!K235:K20233,'Growth Plan &amp; Statistics'!M257,'Daily Fills'!E235:E20233)/1000000)</f>
        <v/>
      </c>
      <c r="Q257" s="2"/>
      <c r="R257" s="2" t="str">
        <f t="shared" si="43"/>
        <v/>
      </c>
      <c r="S257" s="7"/>
    </row>
    <row r="258" spans="1:19">
      <c r="A258" s="2">
        <v>239</v>
      </c>
      <c r="B258" s="2">
        <f t="shared" si="41"/>
        <v>48</v>
      </c>
      <c r="C258" s="2">
        <f t="shared" si="48"/>
        <v>12</v>
      </c>
      <c r="D258" s="51">
        <f t="shared" ca="1" si="44"/>
        <v>42138</v>
      </c>
      <c r="E258" s="2">
        <f t="shared" si="45"/>
        <v>10676</v>
      </c>
      <c r="F258" s="15">
        <f>ROUND(MIN($B$14,IF(SizeCalc="margin",E258*$E$13*$E$12/100000,E258*$I$13/$I$12/10)),2)</f>
        <v>1.07</v>
      </c>
      <c r="G258" s="15">
        <f t="shared" si="40"/>
        <v>10</v>
      </c>
      <c r="H258" s="15">
        <f t="shared" si="46"/>
        <v>107.00000000000001</v>
      </c>
      <c r="I258" s="6">
        <f t="shared" si="47"/>
        <v>10783</v>
      </c>
      <c r="J258" s="6">
        <f t="shared" si="49"/>
        <v>9783</v>
      </c>
      <c r="K258" s="18">
        <f t="shared" si="42"/>
        <v>1.0022480329711503E-2</v>
      </c>
      <c r="L258" s="18"/>
      <c r="M258" s="72"/>
      <c r="N258" s="2" t="str">
        <f>IF(M258="","",SUMIF('Daily Fills'!K236:K20222,'Growth Plan &amp; Statistics'!M258,'Daily Fills'!N236:N20222))</f>
        <v/>
      </c>
      <c r="O258" s="15" t="str">
        <f>IF(N258="","",SUMIF('Daily Fills'!K236:K20222,'Growth Plan &amp; Statistics'!M258,'Daily Fills'!O236:O20222))</f>
        <v/>
      </c>
      <c r="P258" s="15" t="str">
        <f>IF(O258="","",SUMIF('Daily Fills'!K236:K20234,'Growth Plan &amp; Statistics'!M258,'Daily Fills'!E236:E20234)/1000000)</f>
        <v/>
      </c>
      <c r="Q258" s="2"/>
      <c r="R258" s="2" t="str">
        <f t="shared" si="43"/>
        <v/>
      </c>
      <c r="S258" s="7"/>
    </row>
    <row r="259" spans="1:19">
      <c r="A259" s="2">
        <v>240</v>
      </c>
      <c r="B259" s="2">
        <f t="shared" si="41"/>
        <v>48</v>
      </c>
      <c r="C259" s="2">
        <f t="shared" si="48"/>
        <v>12</v>
      </c>
      <c r="D259" s="51">
        <f t="shared" ca="1" si="44"/>
        <v>42138</v>
      </c>
      <c r="E259" s="2">
        <f t="shared" si="45"/>
        <v>10783</v>
      </c>
      <c r="F259" s="15">
        <f>ROUND(MIN($B$14,IF(SizeCalc="margin",E259*$E$13*$E$12/100000,E259*$I$13/$I$12/10)),2)</f>
        <v>1.08</v>
      </c>
      <c r="G259" s="15">
        <f t="shared" si="40"/>
        <v>10</v>
      </c>
      <c r="H259" s="15">
        <f t="shared" si="46"/>
        <v>108</v>
      </c>
      <c r="I259" s="6">
        <f t="shared" si="47"/>
        <v>10891</v>
      </c>
      <c r="J259" s="6">
        <f t="shared" si="49"/>
        <v>9891</v>
      </c>
      <c r="K259" s="18">
        <f t="shared" si="42"/>
        <v>1.0015765556895113E-2</v>
      </c>
      <c r="L259" s="18"/>
      <c r="M259" s="72"/>
      <c r="N259" s="2" t="str">
        <f>IF(M259="","",SUMIF('Daily Fills'!K237:K20223,'Growth Plan &amp; Statistics'!M259,'Daily Fills'!N237:N20223))</f>
        <v/>
      </c>
      <c r="O259" s="15" t="str">
        <f>IF(N259="","",SUMIF('Daily Fills'!K237:K20223,'Growth Plan &amp; Statistics'!M259,'Daily Fills'!O237:O20223))</f>
        <v/>
      </c>
      <c r="P259" s="15" t="str">
        <f>IF(O259="","",SUMIF('Daily Fills'!K237:K20235,'Growth Plan &amp; Statistics'!M259,'Daily Fills'!E237:E20235)/1000000)</f>
        <v/>
      </c>
      <c r="Q259" s="2"/>
      <c r="R259" s="2" t="str">
        <f t="shared" si="43"/>
        <v/>
      </c>
      <c r="S259" s="7"/>
    </row>
    <row r="260" spans="1:19">
      <c r="A260" s="2">
        <v>241</v>
      </c>
      <c r="B260" s="2">
        <f t="shared" si="41"/>
        <v>49</v>
      </c>
      <c r="C260" s="2">
        <f t="shared" si="48"/>
        <v>12</v>
      </c>
      <c r="D260" s="51">
        <f t="shared" ca="1" si="44"/>
        <v>42138</v>
      </c>
      <c r="E260" s="2">
        <f t="shared" si="45"/>
        <v>10891</v>
      </c>
      <c r="F260" s="15">
        <f>ROUND(MIN($B$14,IF(SizeCalc="margin",E260*$E$13*$E$12/100000,E260*$I$13/$I$12/10)),2)</f>
        <v>1.0900000000000001</v>
      </c>
      <c r="G260" s="15">
        <f t="shared" si="40"/>
        <v>10</v>
      </c>
      <c r="H260" s="15">
        <f t="shared" si="46"/>
        <v>109</v>
      </c>
      <c r="I260" s="6">
        <f t="shared" si="47"/>
        <v>11000</v>
      </c>
      <c r="J260" s="6">
        <f t="shared" si="49"/>
        <v>10000</v>
      </c>
      <c r="K260" s="18">
        <f t="shared" si="42"/>
        <v>1.000826370397576E-2</v>
      </c>
      <c r="L260" s="18"/>
      <c r="M260" s="72"/>
      <c r="N260" s="2" t="str">
        <f>IF(M260="","",SUMIF('Daily Fills'!K238:K20224,'Growth Plan &amp; Statistics'!M260,'Daily Fills'!N238:N20224))</f>
        <v/>
      </c>
      <c r="O260" s="15" t="str">
        <f>IF(N260="","",SUMIF('Daily Fills'!K238:K20224,'Growth Plan &amp; Statistics'!M260,'Daily Fills'!O238:O20224))</f>
        <v/>
      </c>
      <c r="P260" s="15" t="str">
        <f>IF(O260="","",SUMIF('Daily Fills'!K238:K20236,'Growth Plan &amp; Statistics'!M260,'Daily Fills'!E238:E20236)/1000000)</f>
        <v/>
      </c>
      <c r="Q260" s="2"/>
      <c r="R260" s="2" t="str">
        <f t="shared" si="43"/>
        <v/>
      </c>
      <c r="S260" s="7"/>
    </row>
    <row r="261" spans="1:19">
      <c r="A261" s="2">
        <v>242</v>
      </c>
      <c r="B261" s="2">
        <f t="shared" si="41"/>
        <v>49</v>
      </c>
      <c r="C261" s="2">
        <f t="shared" si="48"/>
        <v>12</v>
      </c>
      <c r="D261" s="51">
        <f t="shared" ca="1" si="44"/>
        <v>42138</v>
      </c>
      <c r="E261" s="2">
        <f t="shared" si="45"/>
        <v>11000</v>
      </c>
      <c r="F261" s="15">
        <f>ROUND(MIN($B$14,IF(SizeCalc="margin",E261*$E$13*$E$12/100000,E261*$I$13/$I$12/10)),2)</f>
        <v>1.1000000000000001</v>
      </c>
      <c r="G261" s="15">
        <f t="shared" si="40"/>
        <v>10</v>
      </c>
      <c r="H261" s="15">
        <f t="shared" si="46"/>
        <v>110</v>
      </c>
      <c r="I261" s="6">
        <f t="shared" si="47"/>
        <v>11110</v>
      </c>
      <c r="J261" s="6">
        <f t="shared" si="49"/>
        <v>10110</v>
      </c>
      <c r="K261" s="18">
        <f t="shared" si="42"/>
        <v>0.01</v>
      </c>
      <c r="L261" s="18"/>
      <c r="M261" s="72"/>
      <c r="N261" s="2" t="str">
        <f>IF(M261="","",SUMIF('Daily Fills'!K239:K20225,'Growth Plan &amp; Statistics'!M261,'Daily Fills'!N239:N20225))</f>
        <v/>
      </c>
      <c r="O261" s="15" t="str">
        <f>IF(N261="","",SUMIF('Daily Fills'!K239:K20225,'Growth Plan &amp; Statistics'!M261,'Daily Fills'!O239:O20225))</f>
        <v/>
      </c>
      <c r="P261" s="15" t="str">
        <f>IF(O261="","",SUMIF('Daily Fills'!K239:K20237,'Growth Plan &amp; Statistics'!M261,'Daily Fills'!E239:E20237)/1000000)</f>
        <v/>
      </c>
      <c r="Q261" s="2"/>
      <c r="R261" s="2" t="str">
        <f t="shared" si="43"/>
        <v/>
      </c>
      <c r="S261" s="7"/>
    </row>
    <row r="262" spans="1:19">
      <c r="A262" s="2">
        <v>243</v>
      </c>
      <c r="B262" s="2">
        <f t="shared" si="41"/>
        <v>49</v>
      </c>
      <c r="C262" s="2">
        <f t="shared" si="48"/>
        <v>12</v>
      </c>
      <c r="D262" s="51">
        <f t="shared" ca="1" si="44"/>
        <v>42138</v>
      </c>
      <c r="E262" s="2">
        <f t="shared" si="45"/>
        <v>11110</v>
      </c>
      <c r="F262" s="15">
        <f>ROUND(MIN($B$14,IF(SizeCalc="margin",E262*$E$13*$E$12/100000,E262*$I$13/$I$12/10)),2)</f>
        <v>1.1100000000000001</v>
      </c>
      <c r="G262" s="15">
        <f t="shared" si="40"/>
        <v>10</v>
      </c>
      <c r="H262" s="15">
        <f t="shared" si="46"/>
        <v>111.00000000000001</v>
      </c>
      <c r="I262" s="6">
        <f t="shared" si="47"/>
        <v>11221</v>
      </c>
      <c r="J262" s="6">
        <f t="shared" si="49"/>
        <v>10221</v>
      </c>
      <c r="K262" s="18">
        <f t="shared" si="42"/>
        <v>9.9909990999099921E-3</v>
      </c>
      <c r="L262" s="18"/>
      <c r="M262" s="72"/>
      <c r="N262" s="2" t="str">
        <f>IF(M262="","",SUMIF('Daily Fills'!K240:K20226,'Growth Plan &amp; Statistics'!M262,'Daily Fills'!N240:N20226))</f>
        <v/>
      </c>
      <c r="O262" s="15" t="str">
        <f>IF(N262="","",SUMIF('Daily Fills'!K240:K20226,'Growth Plan &amp; Statistics'!M262,'Daily Fills'!O240:O20226))</f>
        <v/>
      </c>
      <c r="P262" s="15" t="str">
        <f>IF(O262="","",SUMIF('Daily Fills'!K240:K20238,'Growth Plan &amp; Statistics'!M262,'Daily Fills'!E240:E20238)/1000000)</f>
        <v/>
      </c>
      <c r="Q262" s="2"/>
      <c r="R262" s="2" t="str">
        <f t="shared" si="43"/>
        <v/>
      </c>
      <c r="S262" s="7"/>
    </row>
    <row r="263" spans="1:19">
      <c r="A263" s="2">
        <v>244</v>
      </c>
      <c r="B263" s="2">
        <f t="shared" si="41"/>
        <v>49</v>
      </c>
      <c r="C263" s="2">
        <f t="shared" si="48"/>
        <v>12</v>
      </c>
      <c r="D263" s="51">
        <f t="shared" ca="1" si="44"/>
        <v>42138</v>
      </c>
      <c r="E263" s="2">
        <f t="shared" si="45"/>
        <v>11221</v>
      </c>
      <c r="F263" s="15">
        <f>ROUND(MIN($B$14,IF(SizeCalc="margin",E263*$E$13*$E$12/100000,E263*$I$13/$I$12/10)),2)</f>
        <v>1.1200000000000001</v>
      </c>
      <c r="G263" s="15">
        <f t="shared" si="40"/>
        <v>10</v>
      </c>
      <c r="H263" s="15">
        <f t="shared" si="46"/>
        <v>112.00000000000001</v>
      </c>
      <c r="I263" s="6">
        <f t="shared" si="47"/>
        <v>11333</v>
      </c>
      <c r="J263" s="6">
        <f t="shared" si="49"/>
        <v>10333</v>
      </c>
      <c r="K263" s="18">
        <f t="shared" si="42"/>
        <v>9.9812850904553978E-3</v>
      </c>
      <c r="L263" s="18"/>
      <c r="M263" s="72"/>
      <c r="N263" s="2" t="str">
        <f>IF(M263="","",SUMIF('Daily Fills'!K241:K20227,'Growth Plan &amp; Statistics'!M263,'Daily Fills'!N241:N20227))</f>
        <v/>
      </c>
      <c r="O263" s="15" t="str">
        <f>IF(N263="","",SUMIF('Daily Fills'!K241:K20227,'Growth Plan &amp; Statistics'!M263,'Daily Fills'!O241:O20227))</f>
        <v/>
      </c>
      <c r="P263" s="15" t="str">
        <f>IF(O263="","",SUMIF('Daily Fills'!K241:K20239,'Growth Plan &amp; Statistics'!M263,'Daily Fills'!E241:E20239)/1000000)</f>
        <v/>
      </c>
      <c r="Q263" s="2"/>
      <c r="R263" s="2" t="str">
        <f t="shared" si="43"/>
        <v/>
      </c>
      <c r="S263" s="7"/>
    </row>
    <row r="264" spans="1:19">
      <c r="A264" s="2">
        <v>245</v>
      </c>
      <c r="B264" s="2">
        <f t="shared" si="41"/>
        <v>49</v>
      </c>
      <c r="C264" s="2">
        <f t="shared" si="48"/>
        <v>12</v>
      </c>
      <c r="D264" s="51">
        <f t="shared" ca="1" si="44"/>
        <v>42138</v>
      </c>
      <c r="E264" s="2">
        <f t="shared" si="45"/>
        <v>11333</v>
      </c>
      <c r="F264" s="15">
        <f>ROUND(MIN($B$14,IF(SizeCalc="margin",E264*$E$13*$E$12/100000,E264*$I$13/$I$12/10)),2)</f>
        <v>1.1299999999999999</v>
      </c>
      <c r="G264" s="15">
        <f t="shared" si="40"/>
        <v>10</v>
      </c>
      <c r="H264" s="15">
        <f t="shared" si="46"/>
        <v>112.99999999999999</v>
      </c>
      <c r="I264" s="6">
        <f t="shared" si="47"/>
        <v>11446</v>
      </c>
      <c r="J264" s="6">
        <f t="shared" si="49"/>
        <v>10446</v>
      </c>
      <c r="K264" s="18">
        <f t="shared" si="42"/>
        <v>9.9708814965146029E-3</v>
      </c>
      <c r="L264" s="18"/>
      <c r="M264" s="72"/>
      <c r="N264" s="2" t="str">
        <f>IF(M264="","",SUMIF('Daily Fills'!K242:K20228,'Growth Plan &amp; Statistics'!M264,'Daily Fills'!N242:N20228))</f>
        <v/>
      </c>
      <c r="O264" s="15" t="str">
        <f>IF(N264="","",SUMIF('Daily Fills'!K242:K20228,'Growth Plan &amp; Statistics'!M264,'Daily Fills'!O242:O20228))</f>
        <v/>
      </c>
      <c r="P264" s="15" t="str">
        <f>IF(O264="","",SUMIF('Daily Fills'!K242:K20240,'Growth Plan &amp; Statistics'!M264,'Daily Fills'!E242:E20240)/1000000)</f>
        <v/>
      </c>
      <c r="Q264" s="2"/>
      <c r="R264" s="2" t="str">
        <f t="shared" si="43"/>
        <v/>
      </c>
      <c r="S264" s="7"/>
    </row>
    <row r="265" spans="1:19">
      <c r="A265" s="2">
        <v>246</v>
      </c>
      <c r="B265" s="2">
        <f t="shared" si="41"/>
        <v>50</v>
      </c>
      <c r="C265" s="2">
        <f t="shared" si="48"/>
        <v>12</v>
      </c>
      <c r="D265" s="51">
        <f t="shared" ca="1" si="44"/>
        <v>42138</v>
      </c>
      <c r="E265" s="2">
        <f t="shared" si="45"/>
        <v>11446</v>
      </c>
      <c r="F265" s="15">
        <f>ROUND(MIN($B$14,IF(SizeCalc="margin",E265*$E$13*$E$12/100000,E265*$I$13/$I$12/10)),2)</f>
        <v>1.1399999999999999</v>
      </c>
      <c r="G265" s="15">
        <f t="shared" si="40"/>
        <v>10</v>
      </c>
      <c r="H265" s="15">
        <f t="shared" si="46"/>
        <v>113.99999999999999</v>
      </c>
      <c r="I265" s="6">
        <f t="shared" si="47"/>
        <v>11560</v>
      </c>
      <c r="J265" s="6">
        <f t="shared" si="49"/>
        <v>10560</v>
      </c>
      <c r="K265" s="18">
        <f t="shared" si="42"/>
        <v>9.9598112877861255E-3</v>
      </c>
      <c r="L265" s="18"/>
      <c r="M265" s="72"/>
      <c r="N265" s="2" t="str">
        <f>IF(M265="","",SUMIF('Daily Fills'!K243:K20229,'Growth Plan &amp; Statistics'!M265,'Daily Fills'!N243:N20229))</f>
        <v/>
      </c>
      <c r="O265" s="15" t="str">
        <f>IF(N265="","",SUMIF('Daily Fills'!K243:K20229,'Growth Plan &amp; Statistics'!M265,'Daily Fills'!O243:O20229))</f>
        <v/>
      </c>
      <c r="P265" s="15" t="str">
        <f>IF(O265="","",SUMIF('Daily Fills'!K243:K20241,'Growth Plan &amp; Statistics'!M265,'Daily Fills'!E243:E20241)/1000000)</f>
        <v/>
      </c>
      <c r="Q265" s="2"/>
      <c r="R265" s="2" t="str">
        <f t="shared" si="43"/>
        <v/>
      </c>
      <c r="S265" s="7"/>
    </row>
    <row r="266" spans="1:19">
      <c r="A266" s="2">
        <v>247</v>
      </c>
      <c r="B266" s="2">
        <f t="shared" si="41"/>
        <v>50</v>
      </c>
      <c r="C266" s="2">
        <f t="shared" si="48"/>
        <v>12</v>
      </c>
      <c r="D266" s="51">
        <f t="shared" ca="1" si="44"/>
        <v>42138</v>
      </c>
      <c r="E266" s="2">
        <f t="shared" si="45"/>
        <v>11560</v>
      </c>
      <c r="F266" s="15">
        <f>ROUND(MIN($B$14,IF(SizeCalc="margin",E266*$E$13*$E$12/100000,E266*$I$13/$I$12/10)),2)</f>
        <v>1.1599999999999999</v>
      </c>
      <c r="G266" s="15">
        <f t="shared" si="40"/>
        <v>10</v>
      </c>
      <c r="H266" s="15">
        <f t="shared" si="46"/>
        <v>116</v>
      </c>
      <c r="I266" s="6">
        <f t="shared" si="47"/>
        <v>11676</v>
      </c>
      <c r="J266" s="6">
        <f t="shared" si="49"/>
        <v>10676</v>
      </c>
      <c r="K266" s="18">
        <f t="shared" si="42"/>
        <v>1.0034602076124567E-2</v>
      </c>
      <c r="L266" s="18"/>
      <c r="M266" s="72"/>
      <c r="N266" s="2" t="str">
        <f>IF(M266="","",SUMIF('Daily Fills'!K244:K20230,'Growth Plan &amp; Statistics'!M266,'Daily Fills'!N244:N20230))</f>
        <v/>
      </c>
      <c r="O266" s="15" t="str">
        <f>IF(N266="","",SUMIF('Daily Fills'!K244:K20230,'Growth Plan &amp; Statistics'!M266,'Daily Fills'!O244:O20230))</f>
        <v/>
      </c>
      <c r="P266" s="15" t="str">
        <f>IF(O266="","",SUMIF('Daily Fills'!K244:K20242,'Growth Plan &amp; Statistics'!M266,'Daily Fills'!E244:E20242)/1000000)</f>
        <v/>
      </c>
      <c r="Q266" s="2"/>
      <c r="R266" s="2" t="str">
        <f t="shared" si="43"/>
        <v/>
      </c>
      <c r="S266" s="7"/>
    </row>
    <row r="267" spans="1:19">
      <c r="A267" s="2">
        <v>248</v>
      </c>
      <c r="B267" s="2">
        <f t="shared" si="41"/>
        <v>50</v>
      </c>
      <c r="C267" s="2">
        <f t="shared" si="48"/>
        <v>12</v>
      </c>
      <c r="D267" s="51">
        <f t="shared" ca="1" si="44"/>
        <v>42138</v>
      </c>
      <c r="E267" s="2">
        <f t="shared" si="45"/>
        <v>11676</v>
      </c>
      <c r="F267" s="15">
        <f>ROUND(MIN($B$14,IF(SizeCalc="margin",E267*$E$13*$E$12/100000,E267*$I$13/$I$12/10)),2)</f>
        <v>1.17</v>
      </c>
      <c r="G267" s="15">
        <f t="shared" si="40"/>
        <v>10</v>
      </c>
      <c r="H267" s="15">
        <f t="shared" si="46"/>
        <v>117</v>
      </c>
      <c r="I267" s="6">
        <f t="shared" si="47"/>
        <v>11793</v>
      </c>
      <c r="J267" s="6">
        <f t="shared" si="49"/>
        <v>10793</v>
      </c>
      <c r="K267" s="18">
        <f t="shared" si="42"/>
        <v>1.0020554984583761E-2</v>
      </c>
      <c r="L267" s="18"/>
      <c r="M267" s="72"/>
      <c r="N267" s="2" t="str">
        <f>IF(M267="","",SUMIF('Daily Fills'!K245:K20231,'Growth Plan &amp; Statistics'!M267,'Daily Fills'!N245:N20231))</f>
        <v/>
      </c>
      <c r="O267" s="15" t="str">
        <f>IF(N267="","",SUMIF('Daily Fills'!K245:K20231,'Growth Plan &amp; Statistics'!M267,'Daily Fills'!O245:O20231))</f>
        <v/>
      </c>
      <c r="P267" s="15" t="str">
        <f>IF(O267="","",SUMIF('Daily Fills'!K245:K20243,'Growth Plan &amp; Statistics'!M267,'Daily Fills'!E245:E20243)/1000000)</f>
        <v/>
      </c>
      <c r="Q267" s="2"/>
      <c r="R267" s="2" t="str">
        <f t="shared" si="43"/>
        <v/>
      </c>
      <c r="S267" s="7"/>
    </row>
    <row r="268" spans="1:19">
      <c r="A268" s="2">
        <v>249</v>
      </c>
      <c r="B268" s="2">
        <f t="shared" si="41"/>
        <v>50</v>
      </c>
      <c r="C268" s="2">
        <f t="shared" si="48"/>
        <v>12</v>
      </c>
      <c r="D268" s="51">
        <f t="shared" ca="1" si="44"/>
        <v>42138</v>
      </c>
      <c r="E268" s="2">
        <f t="shared" si="45"/>
        <v>11793</v>
      </c>
      <c r="F268" s="15">
        <f>ROUND(MIN($B$14,IF(SizeCalc="margin",E268*$E$13*$E$12/100000,E268*$I$13/$I$12/10)),2)</f>
        <v>1.18</v>
      </c>
      <c r="G268" s="15">
        <f t="shared" si="40"/>
        <v>10</v>
      </c>
      <c r="H268" s="15">
        <f t="shared" si="46"/>
        <v>117.99999999999999</v>
      </c>
      <c r="I268" s="6">
        <f t="shared" si="47"/>
        <v>11911</v>
      </c>
      <c r="J268" s="6">
        <f t="shared" si="49"/>
        <v>10911</v>
      </c>
      <c r="K268" s="18">
        <f t="shared" si="42"/>
        <v>1.0005935724582379E-2</v>
      </c>
      <c r="L268" s="18"/>
      <c r="M268" s="72"/>
      <c r="N268" s="2" t="str">
        <f>IF(M268="","",SUMIF('Daily Fills'!K246:K20232,'Growth Plan &amp; Statistics'!M268,'Daily Fills'!N246:N20232))</f>
        <v/>
      </c>
      <c r="O268" s="15" t="str">
        <f>IF(N268="","",SUMIF('Daily Fills'!K246:K20232,'Growth Plan &amp; Statistics'!M268,'Daily Fills'!O246:O20232))</f>
        <v/>
      </c>
      <c r="P268" s="15" t="str">
        <f>IF(O268="","",SUMIF('Daily Fills'!K246:K20244,'Growth Plan &amp; Statistics'!M268,'Daily Fills'!E246:E20244)/1000000)</f>
        <v/>
      </c>
      <c r="Q268" s="2"/>
      <c r="R268" s="2" t="str">
        <f t="shared" si="43"/>
        <v/>
      </c>
      <c r="S268" s="7"/>
    </row>
    <row r="269" spans="1:19">
      <c r="A269" s="2">
        <v>250</v>
      </c>
      <c r="B269" s="2">
        <f t="shared" si="41"/>
        <v>50</v>
      </c>
      <c r="C269" s="2">
        <f t="shared" si="48"/>
        <v>13</v>
      </c>
      <c r="D269" s="51">
        <f t="shared" ca="1" si="44"/>
        <v>42169</v>
      </c>
      <c r="E269" s="2">
        <f t="shared" si="45"/>
        <v>11911</v>
      </c>
      <c r="F269" s="15">
        <f>ROUND(MIN($B$14,IF(SizeCalc="margin",E269*$E$13*$E$12/100000,E269*$I$13/$I$12/10)),2)</f>
        <v>1.19</v>
      </c>
      <c r="G269" s="15">
        <f t="shared" si="40"/>
        <v>10</v>
      </c>
      <c r="H269" s="15">
        <f t="shared" si="46"/>
        <v>118.99999999999999</v>
      </c>
      <c r="I269" s="6">
        <f t="shared" si="47"/>
        <v>12030</v>
      </c>
      <c r="J269" s="6">
        <f t="shared" si="49"/>
        <v>11030</v>
      </c>
      <c r="K269" s="18">
        <f t="shared" si="42"/>
        <v>9.9907648392242449E-3</v>
      </c>
      <c r="L269" s="18"/>
      <c r="M269" s="72"/>
      <c r="N269" s="2" t="str">
        <f>IF(M269="","",SUMIF('Daily Fills'!K247:K20233,'Growth Plan &amp; Statistics'!M269,'Daily Fills'!N247:N20233))</f>
        <v/>
      </c>
      <c r="O269" s="15" t="str">
        <f>IF(N269="","",SUMIF('Daily Fills'!K247:K20233,'Growth Plan &amp; Statistics'!M269,'Daily Fills'!O247:O20233))</f>
        <v/>
      </c>
      <c r="P269" s="15" t="str">
        <f>IF(O269="","",SUMIF('Daily Fills'!K247:K20245,'Growth Plan &amp; Statistics'!M269,'Daily Fills'!E247:E20245)/1000000)</f>
        <v/>
      </c>
      <c r="Q269" s="2"/>
      <c r="R269" s="2" t="str">
        <f t="shared" si="43"/>
        <v/>
      </c>
      <c r="S269" s="7"/>
    </row>
    <row r="270" spans="1:19">
      <c r="A270" s="2">
        <v>251</v>
      </c>
      <c r="B270" s="2">
        <f t="shared" si="41"/>
        <v>51</v>
      </c>
      <c r="C270" s="2">
        <f t="shared" si="48"/>
        <v>13</v>
      </c>
      <c r="D270" s="51">
        <f t="shared" ca="1" si="44"/>
        <v>42169</v>
      </c>
      <c r="E270" s="2">
        <f t="shared" si="45"/>
        <v>12030</v>
      </c>
      <c r="F270" s="15">
        <f>ROUND(MIN($B$14,IF(SizeCalc="margin",E270*$E$13*$E$12/100000,E270*$I$13/$I$12/10)),2)</f>
        <v>1.2</v>
      </c>
      <c r="G270" s="15">
        <f t="shared" si="40"/>
        <v>10</v>
      </c>
      <c r="H270" s="15">
        <f t="shared" si="46"/>
        <v>120</v>
      </c>
      <c r="I270" s="6">
        <f t="shared" si="47"/>
        <v>12150</v>
      </c>
      <c r="J270" s="6">
        <f t="shared" si="49"/>
        <v>11150</v>
      </c>
      <c r="K270" s="18">
        <f t="shared" si="42"/>
        <v>9.9750623441396506E-3</v>
      </c>
      <c r="L270" s="18"/>
      <c r="M270" s="72"/>
      <c r="N270" s="2" t="str">
        <f>IF(M270="","",SUMIF('Daily Fills'!K248:K20234,'Growth Plan &amp; Statistics'!M270,'Daily Fills'!N248:N20234))</f>
        <v/>
      </c>
      <c r="O270" s="15" t="str">
        <f>IF(N270="","",SUMIF('Daily Fills'!K248:K20234,'Growth Plan &amp; Statistics'!M270,'Daily Fills'!O248:O20234))</f>
        <v/>
      </c>
      <c r="P270" s="15" t="str">
        <f>IF(O270="","",SUMIF('Daily Fills'!K248:K20246,'Growth Plan &amp; Statistics'!M270,'Daily Fills'!E248:E20246)/1000000)</f>
        <v/>
      </c>
      <c r="Q270" s="2"/>
      <c r="R270" s="2" t="str">
        <f t="shared" si="43"/>
        <v/>
      </c>
      <c r="S270" s="7"/>
    </row>
    <row r="271" spans="1:19">
      <c r="A271" s="2">
        <v>252</v>
      </c>
      <c r="B271" s="2">
        <f t="shared" si="41"/>
        <v>51</v>
      </c>
      <c r="C271" s="2">
        <f t="shared" si="48"/>
        <v>13</v>
      </c>
      <c r="D271" s="51">
        <f t="shared" ca="1" si="44"/>
        <v>42169</v>
      </c>
      <c r="E271" s="2">
        <f t="shared" si="45"/>
        <v>12150</v>
      </c>
      <c r="F271" s="15">
        <f>ROUND(MIN($B$14,IF(SizeCalc="margin",E271*$E$13*$E$12/100000,E271*$I$13/$I$12/10)),2)</f>
        <v>1.22</v>
      </c>
      <c r="G271" s="15">
        <f t="shared" si="40"/>
        <v>10</v>
      </c>
      <c r="H271" s="15">
        <f t="shared" si="46"/>
        <v>122</v>
      </c>
      <c r="I271" s="6">
        <f t="shared" si="47"/>
        <v>12272</v>
      </c>
      <c r="J271" s="6">
        <f t="shared" si="49"/>
        <v>11272</v>
      </c>
      <c r="K271" s="18">
        <f t="shared" si="42"/>
        <v>1.0041152263374485E-2</v>
      </c>
      <c r="L271" s="18"/>
      <c r="M271" s="72"/>
      <c r="N271" s="2" t="str">
        <f>IF(M271="","",SUMIF('Daily Fills'!K249:K20235,'Growth Plan &amp; Statistics'!M271,'Daily Fills'!N249:N20235))</f>
        <v/>
      </c>
      <c r="O271" s="15" t="str">
        <f>IF(N271="","",SUMIF('Daily Fills'!K249:K20235,'Growth Plan &amp; Statistics'!M271,'Daily Fills'!O249:O20235))</f>
        <v/>
      </c>
      <c r="P271" s="15" t="str">
        <f>IF(O271="","",SUMIF('Daily Fills'!K249:K20247,'Growth Plan &amp; Statistics'!M271,'Daily Fills'!E249:E20247)/1000000)</f>
        <v/>
      </c>
      <c r="Q271" s="2"/>
      <c r="R271" s="2" t="str">
        <f t="shared" si="43"/>
        <v/>
      </c>
      <c r="S271" s="7"/>
    </row>
    <row r="272" spans="1:19">
      <c r="A272" s="2">
        <v>253</v>
      </c>
      <c r="B272" s="2">
        <f t="shared" si="41"/>
        <v>51</v>
      </c>
      <c r="C272" s="2">
        <f t="shared" si="48"/>
        <v>13</v>
      </c>
      <c r="D272" s="51">
        <f t="shared" ca="1" si="44"/>
        <v>42169</v>
      </c>
      <c r="E272" s="2">
        <f t="shared" si="45"/>
        <v>12272</v>
      </c>
      <c r="F272" s="15">
        <f>ROUND(MIN($B$14,IF(SizeCalc="margin",E272*$E$13*$E$12/100000,E272*$I$13/$I$12/10)),2)</f>
        <v>1.23</v>
      </c>
      <c r="G272" s="15">
        <f t="shared" si="40"/>
        <v>10</v>
      </c>
      <c r="H272" s="15">
        <f t="shared" si="46"/>
        <v>123</v>
      </c>
      <c r="I272" s="6">
        <f t="shared" si="47"/>
        <v>12395</v>
      </c>
      <c r="J272" s="6">
        <f t="shared" si="49"/>
        <v>11395</v>
      </c>
      <c r="K272" s="18">
        <f t="shared" si="42"/>
        <v>1.0022816166883964E-2</v>
      </c>
      <c r="L272" s="18"/>
      <c r="M272" s="72"/>
      <c r="N272" s="2" t="str">
        <f>IF(M272="","",SUMIF('Daily Fills'!K250:K20236,'Growth Plan &amp; Statistics'!M272,'Daily Fills'!N250:N20236))</f>
        <v/>
      </c>
      <c r="O272" s="15" t="str">
        <f>IF(N272="","",SUMIF('Daily Fills'!K250:K20236,'Growth Plan &amp; Statistics'!M272,'Daily Fills'!O250:O20236))</f>
        <v/>
      </c>
      <c r="P272" s="15" t="str">
        <f>IF(O272="","",SUMIF('Daily Fills'!K250:K20248,'Growth Plan &amp; Statistics'!M272,'Daily Fills'!E250:E20248)/1000000)</f>
        <v/>
      </c>
      <c r="Q272" s="2"/>
      <c r="R272" s="2" t="str">
        <f t="shared" si="43"/>
        <v/>
      </c>
      <c r="S272" s="7"/>
    </row>
    <row r="273" spans="1:19">
      <c r="A273" s="2">
        <v>254</v>
      </c>
      <c r="B273" s="2">
        <f t="shared" si="41"/>
        <v>51</v>
      </c>
      <c r="C273" s="2">
        <f t="shared" si="48"/>
        <v>13</v>
      </c>
      <c r="D273" s="51">
        <f t="shared" ca="1" si="44"/>
        <v>42169</v>
      </c>
      <c r="E273" s="2">
        <f t="shared" si="45"/>
        <v>12395</v>
      </c>
      <c r="F273" s="15">
        <f>ROUND(MIN($B$14,IF(SizeCalc="margin",E273*$E$13*$E$12/100000,E273*$I$13/$I$12/10)),2)</f>
        <v>1.24</v>
      </c>
      <c r="G273" s="15">
        <f t="shared" si="40"/>
        <v>10</v>
      </c>
      <c r="H273" s="15">
        <f t="shared" si="46"/>
        <v>124</v>
      </c>
      <c r="I273" s="6">
        <f t="shared" si="47"/>
        <v>12519</v>
      </c>
      <c r="J273" s="6">
        <f t="shared" si="49"/>
        <v>11519</v>
      </c>
      <c r="K273" s="18">
        <f t="shared" si="42"/>
        <v>1.0004033884630899E-2</v>
      </c>
      <c r="L273" s="18"/>
      <c r="M273" s="72"/>
      <c r="N273" s="2" t="str">
        <f>IF(M273="","",SUMIF('Daily Fills'!K251:K20237,'Growth Plan &amp; Statistics'!M273,'Daily Fills'!N251:N20237))</f>
        <v/>
      </c>
      <c r="O273" s="15" t="str">
        <f>IF(N273="","",SUMIF('Daily Fills'!K251:K20237,'Growth Plan &amp; Statistics'!M273,'Daily Fills'!O251:O20237))</f>
        <v/>
      </c>
      <c r="P273" s="15" t="str">
        <f>IF(O273="","",SUMIF('Daily Fills'!K251:K20249,'Growth Plan &amp; Statistics'!M273,'Daily Fills'!E251:E20249)/1000000)</f>
        <v/>
      </c>
      <c r="Q273" s="2"/>
      <c r="R273" s="2" t="str">
        <f t="shared" si="43"/>
        <v/>
      </c>
      <c r="S273" s="7"/>
    </row>
    <row r="274" spans="1:19">
      <c r="A274" s="2">
        <v>255</v>
      </c>
      <c r="B274" s="2">
        <f t="shared" si="41"/>
        <v>51</v>
      </c>
      <c r="C274" s="2">
        <f t="shared" si="48"/>
        <v>13</v>
      </c>
      <c r="D274" s="51">
        <f t="shared" ca="1" si="44"/>
        <v>42169</v>
      </c>
      <c r="E274" s="2">
        <f t="shared" si="45"/>
        <v>12519</v>
      </c>
      <c r="F274" s="15">
        <f>ROUND(MIN($B$14,IF(SizeCalc="margin",E274*$E$13*$E$12/100000,E274*$I$13/$I$12/10)),2)</f>
        <v>1.25</v>
      </c>
      <c r="G274" s="15">
        <f t="shared" si="40"/>
        <v>10</v>
      </c>
      <c r="H274" s="15">
        <f t="shared" si="46"/>
        <v>125</v>
      </c>
      <c r="I274" s="6">
        <f t="shared" si="47"/>
        <v>12644</v>
      </c>
      <c r="J274" s="6">
        <f t="shared" si="49"/>
        <v>11644</v>
      </c>
      <c r="K274" s="18">
        <f t="shared" si="42"/>
        <v>9.984823068935219E-3</v>
      </c>
      <c r="L274" s="18"/>
      <c r="M274" s="72"/>
      <c r="N274" s="2" t="str">
        <f>IF(M274="","",SUMIF('Daily Fills'!K252:K20238,'Growth Plan &amp; Statistics'!M274,'Daily Fills'!N252:N20238))</f>
        <v/>
      </c>
      <c r="O274" s="15" t="str">
        <f>IF(N274="","",SUMIF('Daily Fills'!K252:K20238,'Growth Plan &amp; Statistics'!M274,'Daily Fills'!O252:O20238))</f>
        <v/>
      </c>
      <c r="P274" s="15" t="str">
        <f>IF(O274="","",SUMIF('Daily Fills'!K252:K20250,'Growth Plan &amp; Statistics'!M274,'Daily Fills'!E252:E20250)/1000000)</f>
        <v/>
      </c>
      <c r="Q274" s="2"/>
      <c r="R274" s="2" t="str">
        <f t="shared" si="43"/>
        <v/>
      </c>
      <c r="S274" s="7"/>
    </row>
    <row r="275" spans="1:19">
      <c r="A275" s="2">
        <v>256</v>
      </c>
      <c r="B275" s="2">
        <f t="shared" si="41"/>
        <v>52</v>
      </c>
      <c r="C275" s="2">
        <f t="shared" si="48"/>
        <v>13</v>
      </c>
      <c r="D275" s="51">
        <f t="shared" ca="1" si="44"/>
        <v>42169</v>
      </c>
      <c r="E275" s="2">
        <f t="shared" si="45"/>
        <v>12644</v>
      </c>
      <c r="F275" s="15">
        <f>ROUND(MIN($B$14,IF(SizeCalc="margin",E275*$E$13*$E$12/100000,E275*$I$13/$I$12/10)),2)</f>
        <v>1.26</v>
      </c>
      <c r="G275" s="15">
        <f t="shared" si="40"/>
        <v>10</v>
      </c>
      <c r="H275" s="15">
        <f t="shared" si="46"/>
        <v>126</v>
      </c>
      <c r="I275" s="6">
        <f t="shared" si="47"/>
        <v>12770</v>
      </c>
      <c r="J275" s="6">
        <f t="shared" si="49"/>
        <v>11770</v>
      </c>
      <c r="K275" s="18">
        <f t="shared" si="42"/>
        <v>9.9652008857956335E-3</v>
      </c>
      <c r="L275" s="18"/>
      <c r="M275" s="72"/>
      <c r="N275" s="2" t="str">
        <f>IF(M275="","",SUMIF('Daily Fills'!K253:K20239,'Growth Plan &amp; Statistics'!M275,'Daily Fills'!N253:N20239))</f>
        <v/>
      </c>
      <c r="O275" s="15" t="str">
        <f>IF(N275="","",SUMIF('Daily Fills'!K253:K20239,'Growth Plan &amp; Statistics'!M275,'Daily Fills'!O253:O20239))</f>
        <v/>
      </c>
      <c r="P275" s="15" t="str">
        <f>IF(O275="","",SUMIF('Daily Fills'!K253:K20251,'Growth Plan &amp; Statistics'!M275,'Daily Fills'!E253:E20251)/1000000)</f>
        <v/>
      </c>
      <c r="Q275" s="2"/>
      <c r="R275" s="2" t="str">
        <f t="shared" si="43"/>
        <v/>
      </c>
      <c r="S275" s="7"/>
    </row>
    <row r="276" spans="1:19">
      <c r="A276" s="2">
        <v>257</v>
      </c>
      <c r="B276" s="2">
        <f t="shared" si="41"/>
        <v>52</v>
      </c>
      <c r="C276" s="2">
        <f t="shared" si="48"/>
        <v>13</v>
      </c>
      <c r="D276" s="51">
        <f t="shared" ca="1" si="44"/>
        <v>42169</v>
      </c>
      <c r="E276" s="2">
        <f t="shared" si="45"/>
        <v>12770</v>
      </c>
      <c r="F276" s="15">
        <f>ROUND(MIN($B$14,IF(SizeCalc="margin",E276*$E$13*$E$12/100000,E276*$I$13/$I$12/10)),2)</f>
        <v>1.28</v>
      </c>
      <c r="G276" s="15">
        <f t="shared" ref="G276:G339" si="50">$B$12*$B$13</f>
        <v>10</v>
      </c>
      <c r="H276" s="15">
        <f t="shared" si="46"/>
        <v>128</v>
      </c>
      <c r="I276" s="6">
        <f t="shared" si="47"/>
        <v>12898</v>
      </c>
      <c r="J276" s="6">
        <f t="shared" si="49"/>
        <v>11898</v>
      </c>
      <c r="K276" s="18">
        <f t="shared" si="42"/>
        <v>1.0023492560689115E-2</v>
      </c>
      <c r="L276" s="18"/>
      <c r="M276" s="72"/>
      <c r="N276" s="2" t="str">
        <f>IF(M276="","",SUMIF('Daily Fills'!K254:K20240,'Growth Plan &amp; Statistics'!M276,'Daily Fills'!N254:N20240))</f>
        <v/>
      </c>
      <c r="O276" s="15" t="str">
        <f>IF(N276="","",SUMIF('Daily Fills'!K254:K20240,'Growth Plan &amp; Statistics'!M276,'Daily Fills'!O254:O20240))</f>
        <v/>
      </c>
      <c r="P276" s="15" t="str">
        <f>IF(O276="","",SUMIF('Daily Fills'!K254:K20252,'Growth Plan &amp; Statistics'!M276,'Daily Fills'!E254:E20252)/1000000)</f>
        <v/>
      </c>
      <c r="Q276" s="2"/>
      <c r="R276" s="2" t="str">
        <f t="shared" si="43"/>
        <v/>
      </c>
      <c r="S276" s="7"/>
    </row>
    <row r="277" spans="1:19">
      <c r="A277" s="2">
        <v>258</v>
      </c>
      <c r="B277" s="2">
        <f t="shared" ref="B277:B340" si="51">ROUNDUP(A277/5,0)</f>
        <v>52</v>
      </c>
      <c r="C277" s="2">
        <f t="shared" si="48"/>
        <v>13</v>
      </c>
      <c r="D277" s="51">
        <f t="shared" ca="1" si="44"/>
        <v>42169</v>
      </c>
      <c r="E277" s="2">
        <f t="shared" si="45"/>
        <v>12898</v>
      </c>
      <c r="F277" s="15">
        <f>ROUND(MIN($B$14,IF(SizeCalc="margin",E277*$E$13*$E$12/100000,E277*$I$13/$I$12/10)),2)</f>
        <v>1.29</v>
      </c>
      <c r="G277" s="15">
        <f t="shared" si="50"/>
        <v>10</v>
      </c>
      <c r="H277" s="15">
        <f t="shared" si="46"/>
        <v>129</v>
      </c>
      <c r="I277" s="6">
        <f t="shared" si="47"/>
        <v>13027</v>
      </c>
      <c r="J277" s="6">
        <f t="shared" si="49"/>
        <v>12027</v>
      </c>
      <c r="K277" s="18">
        <f t="shared" ref="K277:K340" si="52">H277/E277</f>
        <v>1.0001550628004341E-2</v>
      </c>
      <c r="L277" s="18"/>
      <c r="M277" s="72"/>
      <c r="N277" s="2" t="str">
        <f>IF(M277="","",SUMIF('Daily Fills'!K255:K20241,'Growth Plan &amp; Statistics'!M277,'Daily Fills'!N255:N20241))</f>
        <v/>
      </c>
      <c r="O277" s="15" t="str">
        <f>IF(N277="","",SUMIF('Daily Fills'!K255:K20241,'Growth Plan &amp; Statistics'!M277,'Daily Fills'!O255:O20241))</f>
        <v/>
      </c>
      <c r="P277" s="15" t="str">
        <f>IF(O277="","",SUMIF('Daily Fills'!K255:K20253,'Growth Plan &amp; Statistics'!M277,'Daily Fills'!E255:E20253)/1000000)</f>
        <v/>
      </c>
      <c r="Q277" s="2"/>
      <c r="R277" s="2" t="str">
        <f t="shared" ref="R277:R340" si="53">IF(N277="","",F277)</f>
        <v/>
      </c>
      <c r="S277" s="7"/>
    </row>
    <row r="278" spans="1:19">
      <c r="A278" s="2">
        <v>259</v>
      </c>
      <c r="B278" s="2">
        <f t="shared" si="51"/>
        <v>52</v>
      </c>
      <c r="C278" s="2">
        <f t="shared" si="48"/>
        <v>13</v>
      </c>
      <c r="D278" s="51">
        <f t="shared" ref="D278:D341" ca="1" si="54">IF(M278="",IF(C278=C277,D277,EDATE(D277,1)),M278)</f>
        <v>42169</v>
      </c>
      <c r="E278" s="2">
        <f t="shared" ref="E278:E341" si="55">I277</f>
        <v>13027</v>
      </c>
      <c r="F278" s="15">
        <f>ROUND(MIN($B$14,IF(SizeCalc="margin",E278*$E$13*$E$12/100000,E278*$I$13/$I$12/10)),2)</f>
        <v>1.3</v>
      </c>
      <c r="G278" s="15">
        <f t="shared" si="50"/>
        <v>10</v>
      </c>
      <c r="H278" s="15">
        <f t="shared" ref="H278:H341" si="56">IF(Q278="",G278*F278*10,Q278)</f>
        <v>130</v>
      </c>
      <c r="I278" s="6">
        <f t="shared" ref="I278:I341" si="57">E278+H278</f>
        <v>13157</v>
      </c>
      <c r="J278" s="6">
        <f t="shared" si="49"/>
        <v>12157</v>
      </c>
      <c r="K278" s="18">
        <f t="shared" si="52"/>
        <v>9.9792738159207792E-3</v>
      </c>
      <c r="L278" s="18"/>
      <c r="M278" s="72"/>
      <c r="N278" s="2" t="str">
        <f>IF(M278="","",SUMIF('Daily Fills'!K256:K20242,'Growth Plan &amp; Statistics'!M278,'Daily Fills'!N256:N20242))</f>
        <v/>
      </c>
      <c r="O278" s="15" t="str">
        <f>IF(N278="","",SUMIF('Daily Fills'!K256:K20242,'Growth Plan &amp; Statistics'!M278,'Daily Fills'!O256:O20242))</f>
        <v/>
      </c>
      <c r="P278" s="15" t="str">
        <f>IF(O278="","",SUMIF('Daily Fills'!K256:K20254,'Growth Plan &amp; Statistics'!M278,'Daily Fills'!E256:E20254)/1000000)</f>
        <v/>
      </c>
      <c r="Q278" s="2"/>
      <c r="R278" s="2" t="str">
        <f t="shared" si="53"/>
        <v/>
      </c>
      <c r="S278" s="7"/>
    </row>
    <row r="279" spans="1:19">
      <c r="A279" s="2">
        <v>260</v>
      </c>
      <c r="B279" s="2">
        <f t="shared" si="51"/>
        <v>52</v>
      </c>
      <c r="C279" s="2">
        <f t="shared" si="48"/>
        <v>13</v>
      </c>
      <c r="D279" s="51">
        <f t="shared" ca="1" si="54"/>
        <v>42169</v>
      </c>
      <c r="E279" s="2">
        <f t="shared" si="55"/>
        <v>13157</v>
      </c>
      <c r="F279" s="15">
        <f>ROUND(MIN($B$14,IF(SizeCalc="margin",E279*$E$13*$E$12/100000,E279*$I$13/$I$12/10)),2)</f>
        <v>1.32</v>
      </c>
      <c r="G279" s="15">
        <f t="shared" si="50"/>
        <v>10</v>
      </c>
      <c r="H279" s="15">
        <f t="shared" si="56"/>
        <v>132</v>
      </c>
      <c r="I279" s="6">
        <f t="shared" si="57"/>
        <v>13289</v>
      </c>
      <c r="J279" s="6">
        <f t="shared" si="49"/>
        <v>12289</v>
      </c>
      <c r="K279" s="18">
        <f t="shared" si="52"/>
        <v>1.0032682222391122E-2</v>
      </c>
      <c r="L279" s="18"/>
      <c r="M279" s="72"/>
      <c r="N279" s="2" t="str">
        <f>IF(M279="","",SUMIF('Daily Fills'!K257:K20243,'Growth Plan &amp; Statistics'!M279,'Daily Fills'!N257:N20243))</f>
        <v/>
      </c>
      <c r="O279" s="15" t="str">
        <f>IF(N279="","",SUMIF('Daily Fills'!K257:K20243,'Growth Plan &amp; Statistics'!M279,'Daily Fills'!O257:O20243))</f>
        <v/>
      </c>
      <c r="P279" s="15" t="str">
        <f>IF(O279="","",SUMIF('Daily Fills'!K257:K20255,'Growth Plan &amp; Statistics'!M279,'Daily Fills'!E257:E20255)/1000000)</f>
        <v/>
      </c>
      <c r="Q279" s="2"/>
      <c r="R279" s="2" t="str">
        <f t="shared" si="53"/>
        <v/>
      </c>
      <c r="S279" s="7"/>
    </row>
    <row r="280" spans="1:19">
      <c r="A280" s="2">
        <v>261</v>
      </c>
      <c r="B280" s="2">
        <f t="shared" si="51"/>
        <v>53</v>
      </c>
      <c r="C280" s="2">
        <f t="shared" si="48"/>
        <v>13</v>
      </c>
      <c r="D280" s="51">
        <f t="shared" ca="1" si="54"/>
        <v>42169</v>
      </c>
      <c r="E280" s="2">
        <f t="shared" si="55"/>
        <v>13289</v>
      </c>
      <c r="F280" s="15">
        <f>ROUND(MIN($B$14,IF(SizeCalc="margin",E280*$E$13*$E$12/100000,E280*$I$13/$I$12/10)),2)</f>
        <v>1.33</v>
      </c>
      <c r="G280" s="15">
        <f t="shared" si="50"/>
        <v>10</v>
      </c>
      <c r="H280" s="15">
        <f t="shared" si="56"/>
        <v>133</v>
      </c>
      <c r="I280" s="6">
        <f t="shared" si="57"/>
        <v>13422</v>
      </c>
      <c r="J280" s="6">
        <f t="shared" si="49"/>
        <v>12422</v>
      </c>
      <c r="K280" s="18">
        <f t="shared" si="52"/>
        <v>1.0008277522763188E-2</v>
      </c>
      <c r="L280" s="18"/>
      <c r="M280" s="72"/>
      <c r="N280" s="2" t="str">
        <f>IF(M280="","",SUMIF('Daily Fills'!K258:K20244,'Growth Plan &amp; Statistics'!M280,'Daily Fills'!N258:N20244))</f>
        <v/>
      </c>
      <c r="O280" s="15" t="str">
        <f>IF(N280="","",SUMIF('Daily Fills'!K258:K20244,'Growth Plan &amp; Statistics'!M280,'Daily Fills'!O258:O20244))</f>
        <v/>
      </c>
      <c r="P280" s="15" t="str">
        <f>IF(O280="","",SUMIF('Daily Fills'!K258:K20256,'Growth Plan &amp; Statistics'!M280,'Daily Fills'!E258:E20256)/1000000)</f>
        <v/>
      </c>
      <c r="Q280" s="2"/>
      <c r="R280" s="2" t="str">
        <f t="shared" si="53"/>
        <v/>
      </c>
      <c r="S280" s="7"/>
    </row>
    <row r="281" spans="1:19">
      <c r="A281" s="2">
        <v>262</v>
      </c>
      <c r="B281" s="2">
        <f t="shared" si="51"/>
        <v>53</v>
      </c>
      <c r="C281" s="2">
        <f t="shared" si="48"/>
        <v>13</v>
      </c>
      <c r="D281" s="51">
        <f t="shared" ca="1" si="54"/>
        <v>42169</v>
      </c>
      <c r="E281" s="2">
        <f t="shared" si="55"/>
        <v>13422</v>
      </c>
      <c r="F281" s="15">
        <f>ROUND(MIN($B$14,IF(SizeCalc="margin",E281*$E$13*$E$12/100000,E281*$I$13/$I$12/10)),2)</f>
        <v>1.34</v>
      </c>
      <c r="G281" s="15">
        <f t="shared" si="50"/>
        <v>10</v>
      </c>
      <c r="H281" s="15">
        <f t="shared" si="56"/>
        <v>134</v>
      </c>
      <c r="I281" s="6">
        <f t="shared" si="57"/>
        <v>13556</v>
      </c>
      <c r="J281" s="6">
        <f t="shared" si="49"/>
        <v>12556</v>
      </c>
      <c r="K281" s="18">
        <f t="shared" si="52"/>
        <v>9.9836090001490085E-3</v>
      </c>
      <c r="L281" s="18"/>
      <c r="M281" s="72"/>
      <c r="N281" s="2" t="str">
        <f>IF(M281="","",SUMIF('Daily Fills'!K259:K20245,'Growth Plan &amp; Statistics'!M281,'Daily Fills'!N259:N20245))</f>
        <v/>
      </c>
      <c r="O281" s="15" t="str">
        <f>IF(N281="","",SUMIF('Daily Fills'!K259:K20245,'Growth Plan &amp; Statistics'!M281,'Daily Fills'!O259:O20245))</f>
        <v/>
      </c>
      <c r="P281" s="15" t="str">
        <f>IF(O281="","",SUMIF('Daily Fills'!K259:K20257,'Growth Plan &amp; Statistics'!M281,'Daily Fills'!E259:E20257)/1000000)</f>
        <v/>
      </c>
      <c r="Q281" s="2"/>
      <c r="R281" s="2" t="str">
        <f t="shared" si="53"/>
        <v/>
      </c>
      <c r="S281" s="7"/>
    </row>
    <row r="282" spans="1:19">
      <c r="A282" s="2">
        <v>263</v>
      </c>
      <c r="B282" s="2">
        <f t="shared" si="51"/>
        <v>53</v>
      </c>
      <c r="C282" s="2">
        <f t="shared" si="48"/>
        <v>13</v>
      </c>
      <c r="D282" s="51">
        <f t="shared" ca="1" si="54"/>
        <v>42169</v>
      </c>
      <c r="E282" s="2">
        <f t="shared" si="55"/>
        <v>13556</v>
      </c>
      <c r="F282" s="15">
        <f>ROUND(MIN($B$14,IF(SizeCalc="margin",E282*$E$13*$E$12/100000,E282*$I$13/$I$12/10)),2)</f>
        <v>1.36</v>
      </c>
      <c r="G282" s="15">
        <f t="shared" si="50"/>
        <v>10</v>
      </c>
      <c r="H282" s="15">
        <f t="shared" si="56"/>
        <v>136</v>
      </c>
      <c r="I282" s="6">
        <f t="shared" si="57"/>
        <v>13692</v>
      </c>
      <c r="J282" s="6">
        <f t="shared" si="49"/>
        <v>12692</v>
      </c>
      <c r="K282" s="18">
        <f t="shared" si="52"/>
        <v>1.0032457952198289E-2</v>
      </c>
      <c r="L282" s="18"/>
      <c r="M282" s="72"/>
      <c r="N282" s="2" t="str">
        <f>IF(M282="","",SUMIF('Daily Fills'!K260:K20246,'Growth Plan &amp; Statistics'!M282,'Daily Fills'!N260:N20246))</f>
        <v/>
      </c>
      <c r="O282" s="15" t="str">
        <f>IF(N282="","",SUMIF('Daily Fills'!K260:K20246,'Growth Plan &amp; Statistics'!M282,'Daily Fills'!O260:O20246))</f>
        <v/>
      </c>
      <c r="P282" s="15" t="str">
        <f>IF(O282="","",SUMIF('Daily Fills'!K260:K20258,'Growth Plan &amp; Statistics'!M282,'Daily Fills'!E260:E20258)/1000000)</f>
        <v/>
      </c>
      <c r="Q282" s="2"/>
      <c r="R282" s="2" t="str">
        <f t="shared" si="53"/>
        <v/>
      </c>
      <c r="S282" s="7"/>
    </row>
    <row r="283" spans="1:19">
      <c r="A283" s="2">
        <v>264</v>
      </c>
      <c r="B283" s="2">
        <f t="shared" si="51"/>
        <v>53</v>
      </c>
      <c r="C283" s="2">
        <f t="shared" si="48"/>
        <v>13</v>
      </c>
      <c r="D283" s="51">
        <f t="shared" ca="1" si="54"/>
        <v>42169</v>
      </c>
      <c r="E283" s="2">
        <f t="shared" si="55"/>
        <v>13692</v>
      </c>
      <c r="F283" s="15">
        <f>ROUND(MIN($B$14,IF(SizeCalc="margin",E283*$E$13*$E$12/100000,E283*$I$13/$I$12/10)),2)</f>
        <v>1.37</v>
      </c>
      <c r="G283" s="15">
        <f t="shared" si="50"/>
        <v>10</v>
      </c>
      <c r="H283" s="15">
        <f t="shared" si="56"/>
        <v>137</v>
      </c>
      <c r="I283" s="6">
        <f t="shared" si="57"/>
        <v>13829</v>
      </c>
      <c r="J283" s="6">
        <f t="shared" si="49"/>
        <v>12829</v>
      </c>
      <c r="K283" s="18">
        <f t="shared" si="52"/>
        <v>1.0005842827928718E-2</v>
      </c>
      <c r="L283" s="18"/>
      <c r="M283" s="72"/>
      <c r="N283" s="2" t="str">
        <f>IF(M283="","",SUMIF('Daily Fills'!K261:K20247,'Growth Plan &amp; Statistics'!M283,'Daily Fills'!N261:N20247))</f>
        <v/>
      </c>
      <c r="O283" s="15" t="str">
        <f>IF(N283="","",SUMIF('Daily Fills'!K261:K20247,'Growth Plan &amp; Statistics'!M283,'Daily Fills'!O261:O20247))</f>
        <v/>
      </c>
      <c r="P283" s="15" t="str">
        <f>IF(O283="","",SUMIF('Daily Fills'!K261:K20259,'Growth Plan &amp; Statistics'!M283,'Daily Fills'!E261:E20259)/1000000)</f>
        <v/>
      </c>
      <c r="Q283" s="2"/>
      <c r="R283" s="2" t="str">
        <f t="shared" si="53"/>
        <v/>
      </c>
      <c r="S283" s="7"/>
    </row>
    <row r="284" spans="1:19">
      <c r="A284" s="2">
        <v>265</v>
      </c>
      <c r="B284" s="2">
        <f t="shared" si="51"/>
        <v>53</v>
      </c>
      <c r="C284" s="2">
        <f t="shared" si="48"/>
        <v>13</v>
      </c>
      <c r="D284" s="51">
        <f t="shared" ca="1" si="54"/>
        <v>42169</v>
      </c>
      <c r="E284" s="2">
        <f t="shared" si="55"/>
        <v>13829</v>
      </c>
      <c r="F284" s="15">
        <f>ROUND(MIN($B$14,IF(SizeCalc="margin",E284*$E$13*$E$12/100000,E284*$I$13/$I$12/10)),2)</f>
        <v>1.38</v>
      </c>
      <c r="G284" s="15">
        <f t="shared" si="50"/>
        <v>10</v>
      </c>
      <c r="H284" s="15">
        <f t="shared" si="56"/>
        <v>138</v>
      </c>
      <c r="I284" s="6">
        <f t="shared" si="57"/>
        <v>13967</v>
      </c>
      <c r="J284" s="6">
        <f t="shared" si="49"/>
        <v>12967</v>
      </c>
      <c r="K284" s="18">
        <f t="shared" si="52"/>
        <v>9.9790295755296833E-3</v>
      </c>
      <c r="L284" s="18"/>
      <c r="M284" s="72"/>
      <c r="N284" s="2" t="str">
        <f>IF(M284="","",SUMIF('Daily Fills'!K262:K20248,'Growth Plan &amp; Statistics'!M284,'Daily Fills'!N262:N20248))</f>
        <v/>
      </c>
      <c r="O284" s="15" t="str">
        <f>IF(N284="","",SUMIF('Daily Fills'!K262:K20248,'Growth Plan &amp; Statistics'!M284,'Daily Fills'!O262:O20248))</f>
        <v/>
      </c>
      <c r="P284" s="15" t="str">
        <f>IF(O284="","",SUMIF('Daily Fills'!K262:K20260,'Growth Plan &amp; Statistics'!M284,'Daily Fills'!E262:E20260)/1000000)</f>
        <v/>
      </c>
      <c r="Q284" s="2"/>
      <c r="R284" s="2" t="str">
        <f t="shared" si="53"/>
        <v/>
      </c>
      <c r="S284" s="7"/>
    </row>
    <row r="285" spans="1:19">
      <c r="A285" s="2">
        <v>266</v>
      </c>
      <c r="B285" s="2">
        <f t="shared" si="51"/>
        <v>54</v>
      </c>
      <c r="C285" s="2">
        <f t="shared" si="48"/>
        <v>13</v>
      </c>
      <c r="D285" s="51">
        <f t="shared" ca="1" si="54"/>
        <v>42169</v>
      </c>
      <c r="E285" s="2">
        <f t="shared" si="55"/>
        <v>13967</v>
      </c>
      <c r="F285" s="15">
        <f>ROUND(MIN($B$14,IF(SizeCalc="margin",E285*$E$13*$E$12/100000,E285*$I$13/$I$12/10)),2)</f>
        <v>1.4</v>
      </c>
      <c r="G285" s="15">
        <f t="shared" si="50"/>
        <v>10</v>
      </c>
      <c r="H285" s="15">
        <f t="shared" si="56"/>
        <v>140</v>
      </c>
      <c r="I285" s="6">
        <f t="shared" si="57"/>
        <v>14107</v>
      </c>
      <c r="J285" s="6">
        <f t="shared" si="49"/>
        <v>13107</v>
      </c>
      <c r="K285" s="18">
        <f t="shared" si="52"/>
        <v>1.0023627121071096E-2</v>
      </c>
      <c r="L285" s="18"/>
      <c r="M285" s="72"/>
      <c r="N285" s="2" t="str">
        <f>IF(M285="","",SUMIF('Daily Fills'!K263:K20249,'Growth Plan &amp; Statistics'!M285,'Daily Fills'!N263:N20249))</f>
        <v/>
      </c>
      <c r="O285" s="15" t="str">
        <f>IF(N285="","",SUMIF('Daily Fills'!K263:K20249,'Growth Plan &amp; Statistics'!M285,'Daily Fills'!O263:O20249))</f>
        <v/>
      </c>
      <c r="P285" s="15" t="str">
        <f>IF(O285="","",SUMIF('Daily Fills'!K263:K20261,'Growth Plan &amp; Statistics'!M285,'Daily Fills'!E263:E20261)/1000000)</f>
        <v/>
      </c>
      <c r="Q285" s="2"/>
      <c r="R285" s="2" t="str">
        <f t="shared" si="53"/>
        <v/>
      </c>
      <c r="S285" s="7"/>
    </row>
    <row r="286" spans="1:19">
      <c r="A286" s="2">
        <v>267</v>
      </c>
      <c r="B286" s="2">
        <f t="shared" si="51"/>
        <v>54</v>
      </c>
      <c r="C286" s="2">
        <f t="shared" si="48"/>
        <v>13</v>
      </c>
      <c r="D286" s="51">
        <f t="shared" ca="1" si="54"/>
        <v>42169</v>
      </c>
      <c r="E286" s="2">
        <f t="shared" si="55"/>
        <v>14107</v>
      </c>
      <c r="F286" s="15">
        <f>ROUND(MIN($B$14,IF(SizeCalc="margin",E286*$E$13*$E$12/100000,E286*$I$13/$I$12/10)),2)</f>
        <v>1.41</v>
      </c>
      <c r="G286" s="15">
        <f t="shared" si="50"/>
        <v>10</v>
      </c>
      <c r="H286" s="15">
        <f t="shared" si="56"/>
        <v>141</v>
      </c>
      <c r="I286" s="6">
        <f t="shared" si="57"/>
        <v>14248</v>
      </c>
      <c r="J286" s="6">
        <f t="shared" si="49"/>
        <v>13248</v>
      </c>
      <c r="K286" s="18">
        <f t="shared" si="52"/>
        <v>9.9950379244346781E-3</v>
      </c>
      <c r="L286" s="18"/>
      <c r="M286" s="72"/>
      <c r="N286" s="2" t="str">
        <f>IF(M286="","",SUMIF('Daily Fills'!K264:K20250,'Growth Plan &amp; Statistics'!M286,'Daily Fills'!N264:N20250))</f>
        <v/>
      </c>
      <c r="O286" s="15" t="str">
        <f>IF(N286="","",SUMIF('Daily Fills'!K264:K20250,'Growth Plan &amp; Statistics'!M286,'Daily Fills'!O264:O20250))</f>
        <v/>
      </c>
      <c r="P286" s="15" t="str">
        <f>IF(O286="","",SUMIF('Daily Fills'!K264:K20262,'Growth Plan &amp; Statistics'!M286,'Daily Fills'!E264:E20262)/1000000)</f>
        <v/>
      </c>
      <c r="Q286" s="2"/>
      <c r="R286" s="2" t="str">
        <f t="shared" si="53"/>
        <v/>
      </c>
      <c r="S286" s="7"/>
    </row>
    <row r="287" spans="1:19">
      <c r="A287" s="2">
        <v>268</v>
      </c>
      <c r="B287" s="2">
        <f t="shared" si="51"/>
        <v>54</v>
      </c>
      <c r="C287" s="2">
        <f t="shared" si="48"/>
        <v>13</v>
      </c>
      <c r="D287" s="51">
        <f t="shared" ca="1" si="54"/>
        <v>42169</v>
      </c>
      <c r="E287" s="2">
        <f t="shared" si="55"/>
        <v>14248</v>
      </c>
      <c r="F287" s="15">
        <f>ROUND(MIN($B$14,IF(SizeCalc="margin",E287*$E$13*$E$12/100000,E287*$I$13/$I$12/10)),2)</f>
        <v>1.42</v>
      </c>
      <c r="G287" s="15">
        <f t="shared" si="50"/>
        <v>10</v>
      </c>
      <c r="H287" s="15">
        <f t="shared" si="56"/>
        <v>142</v>
      </c>
      <c r="I287" s="6">
        <f t="shared" si="57"/>
        <v>14390</v>
      </c>
      <c r="J287" s="6">
        <f t="shared" si="49"/>
        <v>13390</v>
      </c>
      <c r="K287" s="18">
        <f t="shared" si="52"/>
        <v>9.9663110612015719E-3</v>
      </c>
      <c r="L287" s="18"/>
      <c r="M287" s="72"/>
      <c r="N287" s="2" t="str">
        <f>IF(M287="","",SUMIF('Daily Fills'!K265:K20251,'Growth Plan &amp; Statistics'!M287,'Daily Fills'!N265:N20251))</f>
        <v/>
      </c>
      <c r="O287" s="15" t="str">
        <f>IF(N287="","",SUMIF('Daily Fills'!K265:K20251,'Growth Plan &amp; Statistics'!M287,'Daily Fills'!O265:O20251))</f>
        <v/>
      </c>
      <c r="P287" s="15" t="str">
        <f>IF(O287="","",SUMIF('Daily Fills'!K265:K20263,'Growth Plan &amp; Statistics'!M287,'Daily Fills'!E265:E20263)/1000000)</f>
        <v/>
      </c>
      <c r="Q287" s="2"/>
      <c r="R287" s="2" t="str">
        <f t="shared" si="53"/>
        <v/>
      </c>
      <c r="S287" s="7"/>
    </row>
    <row r="288" spans="1:19">
      <c r="A288" s="2">
        <v>269</v>
      </c>
      <c r="B288" s="2">
        <f t="shared" si="51"/>
        <v>54</v>
      </c>
      <c r="C288" s="2">
        <f t="shared" si="48"/>
        <v>13</v>
      </c>
      <c r="D288" s="51">
        <f t="shared" ca="1" si="54"/>
        <v>42169</v>
      </c>
      <c r="E288" s="2">
        <f t="shared" si="55"/>
        <v>14390</v>
      </c>
      <c r="F288" s="15">
        <f>ROUND(MIN($B$14,IF(SizeCalc="margin",E288*$E$13*$E$12/100000,E288*$I$13/$I$12/10)),2)</f>
        <v>1.44</v>
      </c>
      <c r="G288" s="15">
        <f t="shared" si="50"/>
        <v>10</v>
      </c>
      <c r="H288" s="15">
        <f t="shared" si="56"/>
        <v>144</v>
      </c>
      <c r="I288" s="6">
        <f t="shared" si="57"/>
        <v>14534</v>
      </c>
      <c r="J288" s="6">
        <f t="shared" si="49"/>
        <v>13534</v>
      </c>
      <c r="K288" s="18">
        <f t="shared" si="52"/>
        <v>1.0006949270326616E-2</v>
      </c>
      <c r="L288" s="18"/>
      <c r="M288" s="72"/>
      <c r="N288" s="2" t="str">
        <f>IF(M288="","",SUMIF('Daily Fills'!K266:K20252,'Growth Plan &amp; Statistics'!M288,'Daily Fills'!N266:N20252))</f>
        <v/>
      </c>
      <c r="O288" s="15" t="str">
        <f>IF(N288="","",SUMIF('Daily Fills'!K266:K20252,'Growth Plan &amp; Statistics'!M288,'Daily Fills'!O266:O20252))</f>
        <v/>
      </c>
      <c r="P288" s="15" t="str">
        <f>IF(O288="","",SUMIF('Daily Fills'!K266:K20264,'Growth Plan &amp; Statistics'!M288,'Daily Fills'!E266:E20264)/1000000)</f>
        <v/>
      </c>
      <c r="Q288" s="2"/>
      <c r="R288" s="2" t="str">
        <f t="shared" si="53"/>
        <v/>
      </c>
      <c r="S288" s="7"/>
    </row>
    <row r="289" spans="1:19">
      <c r="A289" s="2">
        <v>270</v>
      </c>
      <c r="B289" s="2">
        <f t="shared" si="51"/>
        <v>54</v>
      </c>
      <c r="C289" s="2">
        <f t="shared" si="48"/>
        <v>13</v>
      </c>
      <c r="D289" s="51">
        <f t="shared" ca="1" si="54"/>
        <v>42169</v>
      </c>
      <c r="E289" s="2">
        <f t="shared" si="55"/>
        <v>14534</v>
      </c>
      <c r="F289" s="15">
        <f>ROUND(MIN($B$14,IF(SizeCalc="margin",E289*$E$13*$E$12/100000,E289*$I$13/$I$12/10)),2)</f>
        <v>1.45</v>
      </c>
      <c r="G289" s="15">
        <f t="shared" si="50"/>
        <v>10</v>
      </c>
      <c r="H289" s="15">
        <f t="shared" si="56"/>
        <v>145</v>
      </c>
      <c r="I289" s="6">
        <f t="shared" si="57"/>
        <v>14679</v>
      </c>
      <c r="J289" s="6">
        <f t="shared" si="49"/>
        <v>13679</v>
      </c>
      <c r="K289" s="18">
        <f t="shared" si="52"/>
        <v>9.9766065776799237E-3</v>
      </c>
      <c r="L289" s="18"/>
      <c r="M289" s="72"/>
      <c r="N289" s="2" t="str">
        <f>IF(M289="","",SUMIF('Daily Fills'!K267:K20253,'Growth Plan &amp; Statistics'!M289,'Daily Fills'!N267:N20253))</f>
        <v/>
      </c>
      <c r="O289" s="15" t="str">
        <f>IF(N289="","",SUMIF('Daily Fills'!K267:K20253,'Growth Plan &amp; Statistics'!M289,'Daily Fills'!O267:O20253))</f>
        <v/>
      </c>
      <c r="P289" s="15" t="str">
        <f>IF(O289="","",SUMIF('Daily Fills'!K267:K20265,'Growth Plan &amp; Statistics'!M289,'Daily Fills'!E267:E20265)/1000000)</f>
        <v/>
      </c>
      <c r="Q289" s="2"/>
      <c r="R289" s="2" t="str">
        <f t="shared" si="53"/>
        <v/>
      </c>
      <c r="S289" s="7"/>
    </row>
    <row r="290" spans="1:19">
      <c r="A290" s="2">
        <v>271</v>
      </c>
      <c r="B290" s="2">
        <f t="shared" si="51"/>
        <v>55</v>
      </c>
      <c r="C290" s="2">
        <f t="shared" si="48"/>
        <v>14</v>
      </c>
      <c r="D290" s="51">
        <f t="shared" ca="1" si="54"/>
        <v>42199</v>
      </c>
      <c r="E290" s="2">
        <f t="shared" si="55"/>
        <v>14679</v>
      </c>
      <c r="F290" s="15">
        <f>ROUND(MIN($B$14,IF(SizeCalc="margin",E290*$E$13*$E$12/100000,E290*$I$13/$I$12/10)),2)</f>
        <v>1.47</v>
      </c>
      <c r="G290" s="15">
        <f t="shared" si="50"/>
        <v>10</v>
      </c>
      <c r="H290" s="15">
        <f t="shared" si="56"/>
        <v>147</v>
      </c>
      <c r="I290" s="6">
        <f t="shared" si="57"/>
        <v>14826</v>
      </c>
      <c r="J290" s="6">
        <f t="shared" si="49"/>
        <v>13826</v>
      </c>
      <c r="K290" s="18">
        <f t="shared" si="52"/>
        <v>1.0014306151645207E-2</v>
      </c>
      <c r="L290" s="18"/>
      <c r="M290" s="72"/>
      <c r="N290" s="2" t="str">
        <f>IF(M290="","",SUMIF('Daily Fills'!K268:K20254,'Growth Plan &amp; Statistics'!M290,'Daily Fills'!N268:N20254))</f>
        <v/>
      </c>
      <c r="O290" s="15" t="str">
        <f>IF(N290="","",SUMIF('Daily Fills'!K268:K20254,'Growth Plan &amp; Statistics'!M290,'Daily Fills'!O268:O20254))</f>
        <v/>
      </c>
      <c r="P290" s="15" t="str">
        <f>IF(O290="","",SUMIF('Daily Fills'!K268:K20266,'Growth Plan &amp; Statistics'!M290,'Daily Fills'!E268:E20266)/1000000)</f>
        <v/>
      </c>
      <c r="Q290" s="2"/>
      <c r="R290" s="2" t="str">
        <f t="shared" si="53"/>
        <v/>
      </c>
      <c r="S290" s="7"/>
    </row>
    <row r="291" spans="1:19">
      <c r="A291" s="2">
        <v>272</v>
      </c>
      <c r="B291" s="2">
        <f t="shared" si="51"/>
        <v>55</v>
      </c>
      <c r="C291" s="2">
        <f t="shared" si="48"/>
        <v>14</v>
      </c>
      <c r="D291" s="51">
        <f t="shared" ca="1" si="54"/>
        <v>42199</v>
      </c>
      <c r="E291" s="2">
        <f t="shared" si="55"/>
        <v>14826</v>
      </c>
      <c r="F291" s="15">
        <f>ROUND(MIN($B$14,IF(SizeCalc="margin",E291*$E$13*$E$12/100000,E291*$I$13/$I$12/10)),2)</f>
        <v>1.48</v>
      </c>
      <c r="G291" s="15">
        <f t="shared" si="50"/>
        <v>10</v>
      </c>
      <c r="H291" s="15">
        <f t="shared" si="56"/>
        <v>148</v>
      </c>
      <c r="I291" s="6">
        <f t="shared" si="57"/>
        <v>14974</v>
      </c>
      <c r="J291" s="6">
        <f t="shared" si="49"/>
        <v>13974</v>
      </c>
      <c r="K291" s="18">
        <f t="shared" si="52"/>
        <v>9.9824632402536091E-3</v>
      </c>
      <c r="L291" s="18"/>
      <c r="M291" s="72"/>
      <c r="N291" s="2" t="str">
        <f>IF(M291="","",SUMIF('Daily Fills'!K269:K20255,'Growth Plan &amp; Statistics'!M291,'Daily Fills'!N269:N20255))</f>
        <v/>
      </c>
      <c r="O291" s="15" t="str">
        <f>IF(N291="","",SUMIF('Daily Fills'!K269:K20255,'Growth Plan &amp; Statistics'!M291,'Daily Fills'!O269:O20255))</f>
        <v/>
      </c>
      <c r="P291" s="15" t="str">
        <f>IF(O291="","",SUMIF('Daily Fills'!K269:K20267,'Growth Plan &amp; Statistics'!M291,'Daily Fills'!E269:E20267)/1000000)</f>
        <v/>
      </c>
      <c r="Q291" s="2"/>
      <c r="R291" s="2" t="str">
        <f t="shared" si="53"/>
        <v/>
      </c>
      <c r="S291" s="7"/>
    </row>
    <row r="292" spans="1:19">
      <c r="A292" s="2">
        <v>273</v>
      </c>
      <c r="B292" s="2">
        <f t="shared" si="51"/>
        <v>55</v>
      </c>
      <c r="C292" s="2">
        <f t="shared" si="48"/>
        <v>14</v>
      </c>
      <c r="D292" s="51">
        <f t="shared" ca="1" si="54"/>
        <v>42199</v>
      </c>
      <c r="E292" s="2">
        <f t="shared" si="55"/>
        <v>14974</v>
      </c>
      <c r="F292" s="15">
        <f>ROUND(MIN($B$14,IF(SizeCalc="margin",E292*$E$13*$E$12/100000,E292*$I$13/$I$12/10)),2)</f>
        <v>1.5</v>
      </c>
      <c r="G292" s="15">
        <f t="shared" si="50"/>
        <v>10</v>
      </c>
      <c r="H292" s="15">
        <f t="shared" si="56"/>
        <v>150</v>
      </c>
      <c r="I292" s="6">
        <f t="shared" si="57"/>
        <v>15124</v>
      </c>
      <c r="J292" s="6">
        <f t="shared" si="49"/>
        <v>14124</v>
      </c>
      <c r="K292" s="18">
        <f t="shared" si="52"/>
        <v>1.0017363429945239E-2</v>
      </c>
      <c r="L292" s="18"/>
      <c r="M292" s="72"/>
      <c r="N292" s="2" t="str">
        <f>IF(M292="","",SUMIF('Daily Fills'!K270:K20256,'Growth Plan &amp; Statistics'!M292,'Daily Fills'!N270:N20256))</f>
        <v/>
      </c>
      <c r="O292" s="15" t="str">
        <f>IF(N292="","",SUMIF('Daily Fills'!K270:K20256,'Growth Plan &amp; Statistics'!M292,'Daily Fills'!O270:O20256))</f>
        <v/>
      </c>
      <c r="P292" s="15" t="str">
        <f>IF(O292="","",SUMIF('Daily Fills'!K270:K20268,'Growth Plan &amp; Statistics'!M292,'Daily Fills'!E270:E20268)/1000000)</f>
        <v/>
      </c>
      <c r="Q292" s="2"/>
      <c r="R292" s="2" t="str">
        <f t="shared" si="53"/>
        <v/>
      </c>
      <c r="S292" s="7"/>
    </row>
    <row r="293" spans="1:19">
      <c r="A293" s="2">
        <v>274</v>
      </c>
      <c r="B293" s="2">
        <f t="shared" si="51"/>
        <v>55</v>
      </c>
      <c r="C293" s="2">
        <f t="shared" si="48"/>
        <v>14</v>
      </c>
      <c r="D293" s="51">
        <f t="shared" ca="1" si="54"/>
        <v>42199</v>
      </c>
      <c r="E293" s="2">
        <f t="shared" si="55"/>
        <v>15124</v>
      </c>
      <c r="F293" s="15">
        <f>ROUND(MIN($B$14,IF(SizeCalc="margin",E293*$E$13*$E$12/100000,E293*$I$13/$I$12/10)),2)</f>
        <v>1.51</v>
      </c>
      <c r="G293" s="15">
        <f t="shared" si="50"/>
        <v>10</v>
      </c>
      <c r="H293" s="15">
        <f t="shared" si="56"/>
        <v>151</v>
      </c>
      <c r="I293" s="6">
        <f t="shared" si="57"/>
        <v>15275</v>
      </c>
      <c r="J293" s="6">
        <f t="shared" si="49"/>
        <v>14275</v>
      </c>
      <c r="K293" s="18">
        <f t="shared" si="52"/>
        <v>9.9841311822269248E-3</v>
      </c>
      <c r="L293" s="18"/>
      <c r="M293" s="72"/>
      <c r="N293" s="2" t="str">
        <f>IF(M293="","",SUMIF('Daily Fills'!K271:K20257,'Growth Plan &amp; Statistics'!M293,'Daily Fills'!N271:N20257))</f>
        <v/>
      </c>
      <c r="O293" s="15" t="str">
        <f>IF(N293="","",SUMIF('Daily Fills'!K271:K20257,'Growth Plan &amp; Statistics'!M293,'Daily Fills'!O271:O20257))</f>
        <v/>
      </c>
      <c r="P293" s="15" t="str">
        <f>IF(O293="","",SUMIF('Daily Fills'!K271:K20269,'Growth Plan &amp; Statistics'!M293,'Daily Fills'!E271:E20269)/1000000)</f>
        <v/>
      </c>
      <c r="Q293" s="2"/>
      <c r="R293" s="2" t="str">
        <f t="shared" si="53"/>
        <v/>
      </c>
      <c r="S293" s="7"/>
    </row>
    <row r="294" spans="1:19">
      <c r="A294" s="2">
        <v>275</v>
      </c>
      <c r="B294" s="2">
        <f t="shared" si="51"/>
        <v>55</v>
      </c>
      <c r="C294" s="2">
        <f t="shared" si="48"/>
        <v>14</v>
      </c>
      <c r="D294" s="51">
        <f t="shared" ca="1" si="54"/>
        <v>42199</v>
      </c>
      <c r="E294" s="2">
        <f t="shared" si="55"/>
        <v>15275</v>
      </c>
      <c r="F294" s="15">
        <f>ROUND(MIN($B$14,IF(SizeCalc="margin",E294*$E$13*$E$12/100000,E294*$I$13/$I$12/10)),2)</f>
        <v>1.53</v>
      </c>
      <c r="G294" s="15">
        <f t="shared" si="50"/>
        <v>10</v>
      </c>
      <c r="H294" s="15">
        <f t="shared" si="56"/>
        <v>153</v>
      </c>
      <c r="I294" s="6">
        <f t="shared" si="57"/>
        <v>15428</v>
      </c>
      <c r="J294" s="6">
        <f t="shared" si="49"/>
        <v>14428</v>
      </c>
      <c r="K294" s="18">
        <f t="shared" si="52"/>
        <v>1.0016366612111293E-2</v>
      </c>
      <c r="L294" s="18"/>
      <c r="M294" s="72"/>
      <c r="N294" s="2" t="str">
        <f>IF(M294="","",SUMIF('Daily Fills'!K272:K20258,'Growth Plan &amp; Statistics'!M294,'Daily Fills'!N272:N20258))</f>
        <v/>
      </c>
      <c r="O294" s="15" t="str">
        <f>IF(N294="","",SUMIF('Daily Fills'!K272:K20258,'Growth Plan &amp; Statistics'!M294,'Daily Fills'!O272:O20258))</f>
        <v/>
      </c>
      <c r="P294" s="15" t="str">
        <f>IF(O294="","",SUMIF('Daily Fills'!K272:K20270,'Growth Plan &amp; Statistics'!M294,'Daily Fills'!E272:E20270)/1000000)</f>
        <v/>
      </c>
      <c r="Q294" s="2"/>
      <c r="R294" s="2" t="str">
        <f t="shared" si="53"/>
        <v/>
      </c>
      <c r="S294" s="7"/>
    </row>
    <row r="295" spans="1:19">
      <c r="A295" s="2">
        <v>276</v>
      </c>
      <c r="B295" s="2">
        <f t="shared" si="51"/>
        <v>56</v>
      </c>
      <c r="C295" s="2">
        <f t="shared" si="48"/>
        <v>14</v>
      </c>
      <c r="D295" s="51">
        <f t="shared" ca="1" si="54"/>
        <v>42199</v>
      </c>
      <c r="E295" s="2">
        <f t="shared" si="55"/>
        <v>15428</v>
      </c>
      <c r="F295" s="15">
        <f>ROUND(MIN($B$14,IF(SizeCalc="margin",E295*$E$13*$E$12/100000,E295*$I$13/$I$12/10)),2)</f>
        <v>1.54</v>
      </c>
      <c r="G295" s="15">
        <f t="shared" si="50"/>
        <v>10</v>
      </c>
      <c r="H295" s="15">
        <f t="shared" si="56"/>
        <v>154</v>
      </c>
      <c r="I295" s="6">
        <f t="shared" si="57"/>
        <v>15582</v>
      </c>
      <c r="J295" s="6">
        <f t="shared" si="49"/>
        <v>14582</v>
      </c>
      <c r="K295" s="18">
        <f t="shared" si="52"/>
        <v>9.9818511796733213E-3</v>
      </c>
      <c r="L295" s="18"/>
      <c r="M295" s="72"/>
      <c r="N295" s="2" t="str">
        <f>IF(M295="","",SUMIF('Daily Fills'!K273:K20259,'Growth Plan &amp; Statistics'!M295,'Daily Fills'!N273:N20259))</f>
        <v/>
      </c>
      <c r="O295" s="15" t="str">
        <f>IF(N295="","",SUMIF('Daily Fills'!K273:K20259,'Growth Plan &amp; Statistics'!M295,'Daily Fills'!O273:O20259))</f>
        <v/>
      </c>
      <c r="P295" s="15" t="str">
        <f>IF(O295="","",SUMIF('Daily Fills'!K273:K20271,'Growth Plan &amp; Statistics'!M295,'Daily Fills'!E273:E20271)/1000000)</f>
        <v/>
      </c>
      <c r="Q295" s="2"/>
      <c r="R295" s="2" t="str">
        <f t="shared" si="53"/>
        <v/>
      </c>
      <c r="S295" s="7"/>
    </row>
    <row r="296" spans="1:19">
      <c r="A296" s="2">
        <v>277</v>
      </c>
      <c r="B296" s="2">
        <f t="shared" si="51"/>
        <v>56</v>
      </c>
      <c r="C296" s="2">
        <f t="shared" si="48"/>
        <v>14</v>
      </c>
      <c r="D296" s="51">
        <f t="shared" ca="1" si="54"/>
        <v>42199</v>
      </c>
      <c r="E296" s="2">
        <f t="shared" si="55"/>
        <v>15582</v>
      </c>
      <c r="F296" s="15">
        <f>ROUND(MIN($B$14,IF(SizeCalc="margin",E296*$E$13*$E$12/100000,E296*$I$13/$I$12/10)),2)</f>
        <v>1.56</v>
      </c>
      <c r="G296" s="15">
        <f t="shared" si="50"/>
        <v>10</v>
      </c>
      <c r="H296" s="15">
        <f t="shared" si="56"/>
        <v>156</v>
      </c>
      <c r="I296" s="6">
        <f t="shared" si="57"/>
        <v>15738</v>
      </c>
      <c r="J296" s="6">
        <f t="shared" si="49"/>
        <v>14738</v>
      </c>
      <c r="K296" s="18">
        <f t="shared" si="52"/>
        <v>1.0011551790527531E-2</v>
      </c>
      <c r="L296" s="18"/>
      <c r="M296" s="72"/>
      <c r="N296" s="2" t="str">
        <f>IF(M296="","",SUMIF('Daily Fills'!K274:K20260,'Growth Plan &amp; Statistics'!M296,'Daily Fills'!N274:N20260))</f>
        <v/>
      </c>
      <c r="O296" s="15" t="str">
        <f>IF(N296="","",SUMIF('Daily Fills'!K274:K20260,'Growth Plan &amp; Statistics'!M296,'Daily Fills'!O274:O20260))</f>
        <v/>
      </c>
      <c r="P296" s="15" t="str">
        <f>IF(O296="","",SUMIF('Daily Fills'!K274:K20272,'Growth Plan &amp; Statistics'!M296,'Daily Fills'!E274:E20272)/1000000)</f>
        <v/>
      </c>
      <c r="Q296" s="2"/>
      <c r="R296" s="2" t="str">
        <f t="shared" si="53"/>
        <v/>
      </c>
      <c r="S296" s="7"/>
    </row>
    <row r="297" spans="1:19">
      <c r="A297" s="2">
        <v>278</v>
      </c>
      <c r="B297" s="2">
        <f t="shared" si="51"/>
        <v>56</v>
      </c>
      <c r="C297" s="2">
        <f t="shared" si="48"/>
        <v>14</v>
      </c>
      <c r="D297" s="51">
        <f t="shared" ca="1" si="54"/>
        <v>42199</v>
      </c>
      <c r="E297" s="2">
        <f t="shared" si="55"/>
        <v>15738</v>
      </c>
      <c r="F297" s="15">
        <f>ROUND(MIN($B$14,IF(SizeCalc="margin",E297*$E$13*$E$12/100000,E297*$I$13/$I$12/10)),2)</f>
        <v>1.57</v>
      </c>
      <c r="G297" s="15">
        <f t="shared" si="50"/>
        <v>10</v>
      </c>
      <c r="H297" s="15">
        <f t="shared" si="56"/>
        <v>157</v>
      </c>
      <c r="I297" s="6">
        <f t="shared" si="57"/>
        <v>15895</v>
      </c>
      <c r="J297" s="6">
        <f t="shared" si="49"/>
        <v>14895</v>
      </c>
      <c r="K297" s="18">
        <f t="shared" si="52"/>
        <v>9.9758546193925539E-3</v>
      </c>
      <c r="L297" s="18"/>
      <c r="M297" s="72"/>
      <c r="N297" s="2" t="str">
        <f>IF(M297="","",SUMIF('Daily Fills'!K275:K20261,'Growth Plan &amp; Statistics'!M297,'Daily Fills'!N275:N20261))</f>
        <v/>
      </c>
      <c r="O297" s="15" t="str">
        <f>IF(N297="","",SUMIF('Daily Fills'!K275:K20261,'Growth Plan &amp; Statistics'!M297,'Daily Fills'!O275:O20261))</f>
        <v/>
      </c>
      <c r="P297" s="15" t="str">
        <f>IF(O297="","",SUMIF('Daily Fills'!K275:K20273,'Growth Plan &amp; Statistics'!M297,'Daily Fills'!E275:E20273)/1000000)</f>
        <v/>
      </c>
      <c r="Q297" s="2"/>
      <c r="R297" s="2" t="str">
        <f t="shared" si="53"/>
        <v/>
      </c>
      <c r="S297" s="7"/>
    </row>
    <row r="298" spans="1:19">
      <c r="A298" s="2">
        <v>279</v>
      </c>
      <c r="B298" s="2">
        <f t="shared" si="51"/>
        <v>56</v>
      </c>
      <c r="C298" s="2">
        <f t="shared" si="48"/>
        <v>14</v>
      </c>
      <c r="D298" s="51">
        <f t="shared" ca="1" si="54"/>
        <v>42199</v>
      </c>
      <c r="E298" s="2">
        <f t="shared" si="55"/>
        <v>15895</v>
      </c>
      <c r="F298" s="15">
        <f>ROUND(MIN($B$14,IF(SizeCalc="margin",E298*$E$13*$E$12/100000,E298*$I$13/$I$12/10)),2)</f>
        <v>1.59</v>
      </c>
      <c r="G298" s="15">
        <f t="shared" si="50"/>
        <v>10</v>
      </c>
      <c r="H298" s="15">
        <f t="shared" si="56"/>
        <v>159</v>
      </c>
      <c r="I298" s="6">
        <f t="shared" si="57"/>
        <v>16054</v>
      </c>
      <c r="J298" s="6">
        <f t="shared" si="49"/>
        <v>15054</v>
      </c>
      <c r="K298" s="18">
        <f t="shared" si="52"/>
        <v>1.0003145643284051E-2</v>
      </c>
      <c r="L298" s="18"/>
      <c r="M298" s="72"/>
      <c r="N298" s="2" t="str">
        <f>IF(M298="","",SUMIF('Daily Fills'!K276:K20262,'Growth Plan &amp; Statistics'!M298,'Daily Fills'!N276:N20262))</f>
        <v/>
      </c>
      <c r="O298" s="15" t="str">
        <f>IF(N298="","",SUMIF('Daily Fills'!K276:K20262,'Growth Plan &amp; Statistics'!M298,'Daily Fills'!O276:O20262))</f>
        <v/>
      </c>
      <c r="P298" s="15" t="str">
        <f>IF(O298="","",SUMIF('Daily Fills'!K276:K20274,'Growth Plan &amp; Statistics'!M298,'Daily Fills'!E276:E20274)/1000000)</f>
        <v/>
      </c>
      <c r="Q298" s="2"/>
      <c r="R298" s="2" t="str">
        <f t="shared" si="53"/>
        <v/>
      </c>
      <c r="S298" s="7"/>
    </row>
    <row r="299" spans="1:19">
      <c r="A299" s="2">
        <v>280</v>
      </c>
      <c r="B299" s="2">
        <f t="shared" si="51"/>
        <v>56</v>
      </c>
      <c r="C299" s="2">
        <f t="shared" si="48"/>
        <v>14</v>
      </c>
      <c r="D299" s="51">
        <f t="shared" ca="1" si="54"/>
        <v>42199</v>
      </c>
      <c r="E299" s="2">
        <f t="shared" si="55"/>
        <v>16054</v>
      </c>
      <c r="F299" s="15">
        <f>ROUND(MIN($B$14,IF(SizeCalc="margin",E299*$E$13*$E$12/100000,E299*$I$13/$I$12/10)),2)</f>
        <v>1.61</v>
      </c>
      <c r="G299" s="15">
        <f t="shared" si="50"/>
        <v>10</v>
      </c>
      <c r="H299" s="15">
        <f t="shared" si="56"/>
        <v>161</v>
      </c>
      <c r="I299" s="6">
        <f t="shared" si="57"/>
        <v>16215</v>
      </c>
      <c r="J299" s="6">
        <f t="shared" si="49"/>
        <v>15215</v>
      </c>
      <c r="K299" s="18">
        <f t="shared" si="52"/>
        <v>1.0028653295128941E-2</v>
      </c>
      <c r="L299" s="18"/>
      <c r="M299" s="72"/>
      <c r="N299" s="2" t="str">
        <f>IF(M299="","",SUMIF('Daily Fills'!K277:K20263,'Growth Plan &amp; Statistics'!M299,'Daily Fills'!N277:N20263))</f>
        <v/>
      </c>
      <c r="O299" s="15" t="str">
        <f>IF(N299="","",SUMIF('Daily Fills'!K277:K20263,'Growth Plan &amp; Statistics'!M299,'Daily Fills'!O277:O20263))</f>
        <v/>
      </c>
      <c r="P299" s="15" t="str">
        <f>IF(O299="","",SUMIF('Daily Fills'!K277:K20275,'Growth Plan &amp; Statistics'!M299,'Daily Fills'!E277:E20275)/1000000)</f>
        <v/>
      </c>
      <c r="Q299" s="2"/>
      <c r="R299" s="2" t="str">
        <f t="shared" si="53"/>
        <v/>
      </c>
      <c r="S299" s="7"/>
    </row>
    <row r="300" spans="1:19">
      <c r="A300" s="2">
        <v>281</v>
      </c>
      <c r="B300" s="2">
        <f t="shared" si="51"/>
        <v>57</v>
      </c>
      <c r="C300" s="2">
        <f t="shared" si="48"/>
        <v>14</v>
      </c>
      <c r="D300" s="51">
        <f t="shared" ca="1" si="54"/>
        <v>42199</v>
      </c>
      <c r="E300" s="2">
        <f t="shared" si="55"/>
        <v>16215</v>
      </c>
      <c r="F300" s="15">
        <f>ROUND(MIN($B$14,IF(SizeCalc="margin",E300*$E$13*$E$12/100000,E300*$I$13/$I$12/10)),2)</f>
        <v>1.62</v>
      </c>
      <c r="G300" s="15">
        <f t="shared" si="50"/>
        <v>10</v>
      </c>
      <c r="H300" s="15">
        <f t="shared" si="56"/>
        <v>162.00000000000003</v>
      </c>
      <c r="I300" s="6">
        <f t="shared" si="57"/>
        <v>16377</v>
      </c>
      <c r="J300" s="6">
        <f t="shared" si="49"/>
        <v>15377</v>
      </c>
      <c r="K300" s="18">
        <f t="shared" si="52"/>
        <v>9.9907493061979664E-3</v>
      </c>
      <c r="L300" s="18"/>
      <c r="M300" s="72"/>
      <c r="N300" s="2" t="str">
        <f>IF(M300="","",SUMIF('Daily Fills'!K278:K20264,'Growth Plan &amp; Statistics'!M300,'Daily Fills'!N278:N20264))</f>
        <v/>
      </c>
      <c r="O300" s="15" t="str">
        <f>IF(N300="","",SUMIF('Daily Fills'!K278:K20264,'Growth Plan &amp; Statistics'!M300,'Daily Fills'!O278:O20264))</f>
        <v/>
      </c>
      <c r="P300" s="15" t="str">
        <f>IF(O300="","",SUMIF('Daily Fills'!K278:K20276,'Growth Plan &amp; Statistics'!M300,'Daily Fills'!E278:E20276)/1000000)</f>
        <v/>
      </c>
      <c r="Q300" s="2"/>
      <c r="R300" s="2" t="str">
        <f t="shared" si="53"/>
        <v/>
      </c>
      <c r="S300" s="7"/>
    </row>
    <row r="301" spans="1:19">
      <c r="A301" s="2">
        <v>282</v>
      </c>
      <c r="B301" s="2">
        <f t="shared" si="51"/>
        <v>57</v>
      </c>
      <c r="C301" s="2">
        <f t="shared" ref="C301:C361" si="58">ROUNDUP(A301/20.83333333,0)</f>
        <v>14</v>
      </c>
      <c r="D301" s="51">
        <f t="shared" ca="1" si="54"/>
        <v>42199</v>
      </c>
      <c r="E301" s="2">
        <f t="shared" si="55"/>
        <v>16377</v>
      </c>
      <c r="F301" s="15">
        <f>ROUND(MIN($B$14,IF(SizeCalc="margin",E301*$E$13*$E$12/100000,E301*$I$13/$I$12/10)),2)</f>
        <v>1.64</v>
      </c>
      <c r="G301" s="15">
        <f t="shared" si="50"/>
        <v>10</v>
      </c>
      <c r="H301" s="15">
        <f t="shared" si="56"/>
        <v>164</v>
      </c>
      <c r="I301" s="6">
        <f t="shared" si="57"/>
        <v>16541</v>
      </c>
      <c r="J301" s="6">
        <f t="shared" ref="J301:J361" si="59">J300+(I301-I300)</f>
        <v>15541</v>
      </c>
      <c r="K301" s="18">
        <f t="shared" si="52"/>
        <v>1.0014044086218477E-2</v>
      </c>
      <c r="L301" s="18"/>
      <c r="M301" s="72"/>
      <c r="N301" s="2" t="str">
        <f>IF(M301="","",SUMIF('Daily Fills'!K279:K20265,'Growth Plan &amp; Statistics'!M301,'Daily Fills'!N279:N20265))</f>
        <v/>
      </c>
      <c r="O301" s="15" t="str">
        <f>IF(N301="","",SUMIF('Daily Fills'!K279:K20265,'Growth Plan &amp; Statistics'!M301,'Daily Fills'!O279:O20265))</f>
        <v/>
      </c>
      <c r="P301" s="15" t="str">
        <f>IF(O301="","",SUMIF('Daily Fills'!K279:K20277,'Growth Plan &amp; Statistics'!M301,'Daily Fills'!E279:E20277)/1000000)</f>
        <v/>
      </c>
      <c r="Q301" s="2"/>
      <c r="R301" s="2" t="str">
        <f t="shared" si="53"/>
        <v/>
      </c>
      <c r="S301" s="7"/>
    </row>
    <row r="302" spans="1:19">
      <c r="A302" s="2">
        <v>283</v>
      </c>
      <c r="B302" s="2">
        <f t="shared" si="51"/>
        <v>57</v>
      </c>
      <c r="C302" s="2">
        <f t="shared" si="58"/>
        <v>14</v>
      </c>
      <c r="D302" s="51">
        <f t="shared" ca="1" si="54"/>
        <v>42199</v>
      </c>
      <c r="E302" s="2">
        <f t="shared" si="55"/>
        <v>16541</v>
      </c>
      <c r="F302" s="15">
        <f>ROUND(MIN($B$14,IF(SizeCalc="margin",E302*$E$13*$E$12/100000,E302*$I$13/$I$12/10)),2)</f>
        <v>1.65</v>
      </c>
      <c r="G302" s="15">
        <f t="shared" si="50"/>
        <v>10</v>
      </c>
      <c r="H302" s="15">
        <f t="shared" si="56"/>
        <v>165</v>
      </c>
      <c r="I302" s="6">
        <f t="shared" si="57"/>
        <v>16706</v>
      </c>
      <c r="J302" s="6">
        <f t="shared" si="59"/>
        <v>15706</v>
      </c>
      <c r="K302" s="18">
        <f t="shared" si="52"/>
        <v>9.9752131068254635E-3</v>
      </c>
      <c r="L302" s="18"/>
      <c r="M302" s="72"/>
      <c r="N302" s="2" t="str">
        <f>IF(M302="","",SUMIF('Daily Fills'!K280:K20266,'Growth Plan &amp; Statistics'!M302,'Daily Fills'!N280:N20266))</f>
        <v/>
      </c>
      <c r="O302" s="15" t="str">
        <f>IF(N302="","",SUMIF('Daily Fills'!K280:K20266,'Growth Plan &amp; Statistics'!M302,'Daily Fills'!O280:O20266))</f>
        <v/>
      </c>
      <c r="P302" s="15" t="str">
        <f>IF(O302="","",SUMIF('Daily Fills'!K280:K20278,'Growth Plan &amp; Statistics'!M302,'Daily Fills'!E280:E20278)/1000000)</f>
        <v/>
      </c>
      <c r="Q302" s="2"/>
      <c r="R302" s="2" t="str">
        <f t="shared" si="53"/>
        <v/>
      </c>
      <c r="S302" s="7"/>
    </row>
    <row r="303" spans="1:19">
      <c r="A303" s="2">
        <v>284</v>
      </c>
      <c r="B303" s="2">
        <f t="shared" si="51"/>
        <v>57</v>
      </c>
      <c r="C303" s="2">
        <f t="shared" si="58"/>
        <v>14</v>
      </c>
      <c r="D303" s="51">
        <f t="shared" ca="1" si="54"/>
        <v>42199</v>
      </c>
      <c r="E303" s="2">
        <f t="shared" si="55"/>
        <v>16706</v>
      </c>
      <c r="F303" s="15">
        <f>ROUND(MIN($B$14,IF(SizeCalc="margin",E303*$E$13*$E$12/100000,E303*$I$13/$I$12/10)),2)</f>
        <v>1.67</v>
      </c>
      <c r="G303" s="15">
        <f t="shared" si="50"/>
        <v>10</v>
      </c>
      <c r="H303" s="15">
        <f t="shared" si="56"/>
        <v>167</v>
      </c>
      <c r="I303" s="6">
        <f t="shared" si="57"/>
        <v>16873</v>
      </c>
      <c r="J303" s="6">
        <f t="shared" si="59"/>
        <v>15873</v>
      </c>
      <c r="K303" s="18">
        <f t="shared" si="52"/>
        <v>9.9964084759966484E-3</v>
      </c>
      <c r="L303" s="18"/>
      <c r="M303" s="72"/>
      <c r="N303" s="2" t="str">
        <f>IF(M303="","",SUMIF('Daily Fills'!K281:K20267,'Growth Plan &amp; Statistics'!M303,'Daily Fills'!N281:N20267))</f>
        <v/>
      </c>
      <c r="O303" s="15" t="str">
        <f>IF(N303="","",SUMIF('Daily Fills'!K281:K20267,'Growth Plan &amp; Statistics'!M303,'Daily Fills'!O281:O20267))</f>
        <v/>
      </c>
      <c r="P303" s="15" t="str">
        <f>IF(O303="","",SUMIF('Daily Fills'!K281:K20279,'Growth Plan &amp; Statistics'!M303,'Daily Fills'!E281:E20279)/1000000)</f>
        <v/>
      </c>
      <c r="Q303" s="2"/>
      <c r="R303" s="2" t="str">
        <f t="shared" si="53"/>
        <v/>
      </c>
      <c r="S303" s="7"/>
    </row>
    <row r="304" spans="1:19">
      <c r="A304" s="2">
        <v>285</v>
      </c>
      <c r="B304" s="2">
        <f t="shared" si="51"/>
        <v>57</v>
      </c>
      <c r="C304" s="2">
        <f t="shared" si="58"/>
        <v>14</v>
      </c>
      <c r="D304" s="51">
        <f t="shared" ca="1" si="54"/>
        <v>42199</v>
      </c>
      <c r="E304" s="2">
        <f t="shared" si="55"/>
        <v>16873</v>
      </c>
      <c r="F304" s="15">
        <f>ROUND(MIN($B$14,IF(SizeCalc="margin",E304*$E$13*$E$12/100000,E304*$I$13/$I$12/10)),2)</f>
        <v>1.69</v>
      </c>
      <c r="G304" s="15">
        <f t="shared" si="50"/>
        <v>10</v>
      </c>
      <c r="H304" s="15">
        <f t="shared" si="56"/>
        <v>169</v>
      </c>
      <c r="I304" s="6">
        <f t="shared" si="57"/>
        <v>17042</v>
      </c>
      <c r="J304" s="6">
        <f t="shared" si="59"/>
        <v>16042</v>
      </c>
      <c r="K304" s="18">
        <f t="shared" si="52"/>
        <v>1.0016001896521069E-2</v>
      </c>
      <c r="L304" s="18"/>
      <c r="M304" s="72"/>
      <c r="N304" s="2" t="str">
        <f>IF(M304="","",SUMIF('Daily Fills'!K282:K20268,'Growth Plan &amp; Statistics'!M304,'Daily Fills'!N282:N20268))</f>
        <v/>
      </c>
      <c r="O304" s="15" t="str">
        <f>IF(N304="","",SUMIF('Daily Fills'!K282:K20268,'Growth Plan &amp; Statistics'!M304,'Daily Fills'!O282:O20268))</f>
        <v/>
      </c>
      <c r="P304" s="15" t="str">
        <f>IF(O304="","",SUMIF('Daily Fills'!K282:K20280,'Growth Plan &amp; Statistics'!M304,'Daily Fills'!E282:E20280)/1000000)</f>
        <v/>
      </c>
      <c r="Q304" s="2"/>
      <c r="R304" s="2" t="str">
        <f t="shared" si="53"/>
        <v/>
      </c>
      <c r="S304" s="7"/>
    </row>
    <row r="305" spans="1:19">
      <c r="A305" s="2">
        <v>286</v>
      </c>
      <c r="B305" s="2">
        <f t="shared" si="51"/>
        <v>58</v>
      </c>
      <c r="C305" s="2">
        <f t="shared" si="58"/>
        <v>14</v>
      </c>
      <c r="D305" s="51">
        <f t="shared" ca="1" si="54"/>
        <v>42199</v>
      </c>
      <c r="E305" s="2">
        <f t="shared" si="55"/>
        <v>17042</v>
      </c>
      <c r="F305" s="15">
        <f>ROUND(MIN($B$14,IF(SizeCalc="margin",E305*$E$13*$E$12/100000,E305*$I$13/$I$12/10)),2)</f>
        <v>1.7</v>
      </c>
      <c r="G305" s="15">
        <f t="shared" si="50"/>
        <v>10</v>
      </c>
      <c r="H305" s="15">
        <f t="shared" si="56"/>
        <v>170</v>
      </c>
      <c r="I305" s="6">
        <f t="shared" si="57"/>
        <v>17212</v>
      </c>
      <c r="J305" s="6">
        <f t="shared" si="59"/>
        <v>16212</v>
      </c>
      <c r="K305" s="18">
        <f t="shared" si="52"/>
        <v>9.9753550052810707E-3</v>
      </c>
      <c r="L305" s="18"/>
      <c r="M305" s="72"/>
      <c r="N305" s="2" t="str">
        <f>IF(M305="","",SUMIF('Daily Fills'!K283:K20269,'Growth Plan &amp; Statistics'!M305,'Daily Fills'!N283:N20269))</f>
        <v/>
      </c>
      <c r="O305" s="15" t="str">
        <f>IF(N305="","",SUMIF('Daily Fills'!K283:K20269,'Growth Plan &amp; Statistics'!M305,'Daily Fills'!O283:O20269))</f>
        <v/>
      </c>
      <c r="P305" s="15" t="str">
        <f>IF(O305="","",SUMIF('Daily Fills'!K283:K20281,'Growth Plan &amp; Statistics'!M305,'Daily Fills'!E283:E20281)/1000000)</f>
        <v/>
      </c>
      <c r="Q305" s="2"/>
      <c r="R305" s="2" t="str">
        <f t="shared" si="53"/>
        <v/>
      </c>
      <c r="S305" s="7"/>
    </row>
    <row r="306" spans="1:19">
      <c r="A306" s="2">
        <v>287</v>
      </c>
      <c r="B306" s="2">
        <f t="shared" si="51"/>
        <v>58</v>
      </c>
      <c r="C306" s="2">
        <f t="shared" si="58"/>
        <v>14</v>
      </c>
      <c r="D306" s="51">
        <f t="shared" ca="1" si="54"/>
        <v>42199</v>
      </c>
      <c r="E306" s="2">
        <f t="shared" si="55"/>
        <v>17212</v>
      </c>
      <c r="F306" s="15">
        <f>ROUND(MIN($B$14,IF(SizeCalc="margin",E306*$E$13*$E$12/100000,E306*$I$13/$I$12/10)),2)</f>
        <v>1.72</v>
      </c>
      <c r="G306" s="15">
        <f t="shared" si="50"/>
        <v>10</v>
      </c>
      <c r="H306" s="15">
        <f t="shared" si="56"/>
        <v>172</v>
      </c>
      <c r="I306" s="6">
        <f t="shared" si="57"/>
        <v>17384</v>
      </c>
      <c r="J306" s="6">
        <f t="shared" si="59"/>
        <v>16384</v>
      </c>
      <c r="K306" s="18">
        <f t="shared" si="52"/>
        <v>9.9930281199163383E-3</v>
      </c>
      <c r="L306" s="18"/>
      <c r="M306" s="72"/>
      <c r="N306" s="2" t="str">
        <f>IF(M306="","",SUMIF('Daily Fills'!K284:K20270,'Growth Plan &amp; Statistics'!M306,'Daily Fills'!N284:N20270))</f>
        <v/>
      </c>
      <c r="O306" s="15" t="str">
        <f>IF(N306="","",SUMIF('Daily Fills'!K284:K20270,'Growth Plan &amp; Statistics'!M306,'Daily Fills'!O284:O20270))</f>
        <v/>
      </c>
      <c r="P306" s="15" t="str">
        <f>IF(O306="","",SUMIF('Daily Fills'!K284:K20282,'Growth Plan &amp; Statistics'!M306,'Daily Fills'!E284:E20282)/1000000)</f>
        <v/>
      </c>
      <c r="Q306" s="2"/>
      <c r="R306" s="2" t="str">
        <f t="shared" si="53"/>
        <v/>
      </c>
      <c r="S306" s="7"/>
    </row>
    <row r="307" spans="1:19">
      <c r="A307" s="2">
        <v>288</v>
      </c>
      <c r="B307" s="2">
        <f t="shared" si="51"/>
        <v>58</v>
      </c>
      <c r="C307" s="2">
        <f t="shared" si="58"/>
        <v>14</v>
      </c>
      <c r="D307" s="51">
        <f t="shared" ca="1" si="54"/>
        <v>42199</v>
      </c>
      <c r="E307" s="2">
        <f t="shared" si="55"/>
        <v>17384</v>
      </c>
      <c r="F307" s="15">
        <f>ROUND(MIN($B$14,IF(SizeCalc="margin",E307*$E$13*$E$12/100000,E307*$I$13/$I$12/10)),2)</f>
        <v>1.74</v>
      </c>
      <c r="G307" s="15">
        <f t="shared" si="50"/>
        <v>10</v>
      </c>
      <c r="H307" s="15">
        <f t="shared" si="56"/>
        <v>174</v>
      </c>
      <c r="I307" s="6">
        <f t="shared" si="57"/>
        <v>17558</v>
      </c>
      <c r="J307" s="6">
        <f t="shared" si="59"/>
        <v>16558</v>
      </c>
      <c r="K307" s="18">
        <f t="shared" si="52"/>
        <v>1.0009203865623562E-2</v>
      </c>
      <c r="L307" s="18"/>
      <c r="M307" s="72"/>
      <c r="N307" s="2" t="str">
        <f>IF(M307="","",SUMIF('Daily Fills'!K285:K20271,'Growth Plan &amp; Statistics'!M307,'Daily Fills'!N285:N20271))</f>
        <v/>
      </c>
      <c r="O307" s="15" t="str">
        <f>IF(N307="","",SUMIF('Daily Fills'!K285:K20271,'Growth Plan &amp; Statistics'!M307,'Daily Fills'!O285:O20271))</f>
        <v/>
      </c>
      <c r="P307" s="15" t="str">
        <f>IF(O307="","",SUMIF('Daily Fills'!K285:K20283,'Growth Plan &amp; Statistics'!M307,'Daily Fills'!E285:E20283)/1000000)</f>
        <v/>
      </c>
      <c r="Q307" s="2"/>
      <c r="R307" s="2" t="str">
        <f t="shared" si="53"/>
        <v/>
      </c>
      <c r="S307" s="7"/>
    </row>
    <row r="308" spans="1:19">
      <c r="A308" s="2">
        <v>289</v>
      </c>
      <c r="B308" s="2">
        <f t="shared" si="51"/>
        <v>58</v>
      </c>
      <c r="C308" s="2">
        <f t="shared" si="58"/>
        <v>14</v>
      </c>
      <c r="D308" s="51">
        <f t="shared" ca="1" si="54"/>
        <v>42199</v>
      </c>
      <c r="E308" s="2">
        <f t="shared" si="55"/>
        <v>17558</v>
      </c>
      <c r="F308" s="15">
        <f>ROUND(MIN($B$14,IF(SizeCalc="margin",E308*$E$13*$E$12/100000,E308*$I$13/$I$12/10)),2)</f>
        <v>1.76</v>
      </c>
      <c r="G308" s="15">
        <f t="shared" si="50"/>
        <v>10</v>
      </c>
      <c r="H308" s="15">
        <f t="shared" si="56"/>
        <v>176</v>
      </c>
      <c r="I308" s="6">
        <f t="shared" si="57"/>
        <v>17734</v>
      </c>
      <c r="J308" s="6">
        <f t="shared" si="59"/>
        <v>16734</v>
      </c>
      <c r="K308" s="18">
        <f t="shared" si="52"/>
        <v>1.002392071989976E-2</v>
      </c>
      <c r="L308" s="18"/>
      <c r="M308" s="72"/>
      <c r="N308" s="2" t="str">
        <f>IF(M308="","",SUMIF('Daily Fills'!K286:K20272,'Growth Plan &amp; Statistics'!M308,'Daily Fills'!N286:N20272))</f>
        <v/>
      </c>
      <c r="O308" s="15" t="str">
        <f>IF(N308="","",SUMIF('Daily Fills'!K286:K20272,'Growth Plan &amp; Statistics'!M308,'Daily Fills'!O286:O20272))</f>
        <v/>
      </c>
      <c r="P308" s="15" t="str">
        <f>IF(O308="","",SUMIF('Daily Fills'!K286:K20284,'Growth Plan &amp; Statistics'!M308,'Daily Fills'!E286:E20284)/1000000)</f>
        <v/>
      </c>
      <c r="Q308" s="2"/>
      <c r="R308" s="2" t="str">
        <f t="shared" si="53"/>
        <v/>
      </c>
      <c r="S308" s="7"/>
    </row>
    <row r="309" spans="1:19">
      <c r="A309" s="2">
        <v>290</v>
      </c>
      <c r="B309" s="2">
        <f t="shared" si="51"/>
        <v>58</v>
      </c>
      <c r="C309" s="2">
        <f t="shared" si="58"/>
        <v>14</v>
      </c>
      <c r="D309" s="51">
        <f t="shared" ca="1" si="54"/>
        <v>42199</v>
      </c>
      <c r="E309" s="2">
        <f t="shared" si="55"/>
        <v>17734</v>
      </c>
      <c r="F309" s="15">
        <f>ROUND(MIN($B$14,IF(SizeCalc="margin",E309*$E$13*$E$12/100000,E309*$I$13/$I$12/10)),2)</f>
        <v>1.77</v>
      </c>
      <c r="G309" s="15">
        <f t="shared" si="50"/>
        <v>10</v>
      </c>
      <c r="H309" s="15">
        <f t="shared" si="56"/>
        <v>177</v>
      </c>
      <c r="I309" s="6">
        <f t="shared" si="57"/>
        <v>17911</v>
      </c>
      <c r="J309" s="6">
        <f t="shared" si="59"/>
        <v>16911</v>
      </c>
      <c r="K309" s="18">
        <f t="shared" si="52"/>
        <v>9.9808277884290073E-3</v>
      </c>
      <c r="L309" s="18"/>
      <c r="M309" s="72"/>
      <c r="N309" s="2" t="str">
        <f>IF(M309="","",SUMIF('Daily Fills'!K287:K20273,'Growth Plan &amp; Statistics'!M309,'Daily Fills'!N287:N20273))</f>
        <v/>
      </c>
      <c r="O309" s="15" t="str">
        <f>IF(N309="","",SUMIF('Daily Fills'!K287:K20273,'Growth Plan &amp; Statistics'!M309,'Daily Fills'!O287:O20273))</f>
        <v/>
      </c>
      <c r="P309" s="15" t="str">
        <f>IF(O309="","",SUMIF('Daily Fills'!K287:K20285,'Growth Plan &amp; Statistics'!M309,'Daily Fills'!E287:E20285)/1000000)</f>
        <v/>
      </c>
      <c r="Q309" s="2"/>
      <c r="R309" s="2" t="str">
        <f t="shared" si="53"/>
        <v/>
      </c>
      <c r="S309" s="7"/>
    </row>
    <row r="310" spans="1:19">
      <c r="A310" s="2">
        <v>291</v>
      </c>
      <c r="B310" s="2">
        <f t="shared" si="51"/>
        <v>59</v>
      </c>
      <c r="C310" s="2">
        <f t="shared" si="58"/>
        <v>14</v>
      </c>
      <c r="D310" s="51">
        <f t="shared" ca="1" si="54"/>
        <v>42199</v>
      </c>
      <c r="E310" s="2">
        <f t="shared" si="55"/>
        <v>17911</v>
      </c>
      <c r="F310" s="15">
        <f>ROUND(MIN($B$14,IF(SizeCalc="margin",E310*$E$13*$E$12/100000,E310*$I$13/$I$12/10)),2)</f>
        <v>1.79</v>
      </c>
      <c r="G310" s="15">
        <f t="shared" si="50"/>
        <v>10</v>
      </c>
      <c r="H310" s="15">
        <f t="shared" si="56"/>
        <v>179</v>
      </c>
      <c r="I310" s="6">
        <f t="shared" si="57"/>
        <v>18090</v>
      </c>
      <c r="J310" s="6">
        <f t="shared" si="59"/>
        <v>17090</v>
      </c>
      <c r="K310" s="18">
        <f t="shared" si="52"/>
        <v>9.9938585226955496E-3</v>
      </c>
      <c r="L310" s="18"/>
      <c r="M310" s="72"/>
      <c r="N310" s="2" t="str">
        <f>IF(M310="","",SUMIF('Daily Fills'!K288:K20274,'Growth Plan &amp; Statistics'!M310,'Daily Fills'!N288:N20274))</f>
        <v/>
      </c>
      <c r="O310" s="15" t="str">
        <f>IF(N310="","",SUMIF('Daily Fills'!K288:K20274,'Growth Plan &amp; Statistics'!M310,'Daily Fills'!O288:O20274))</f>
        <v/>
      </c>
      <c r="P310" s="15" t="str">
        <f>IF(O310="","",SUMIF('Daily Fills'!K288:K20286,'Growth Plan &amp; Statistics'!M310,'Daily Fills'!E288:E20286)/1000000)</f>
        <v/>
      </c>
      <c r="Q310" s="2"/>
      <c r="R310" s="2" t="str">
        <f t="shared" si="53"/>
        <v/>
      </c>
      <c r="S310" s="7"/>
    </row>
    <row r="311" spans="1:19">
      <c r="A311" s="2">
        <v>292</v>
      </c>
      <c r="B311" s="2">
        <f t="shared" si="51"/>
        <v>59</v>
      </c>
      <c r="C311" s="2">
        <f t="shared" si="58"/>
        <v>15</v>
      </c>
      <c r="D311" s="51">
        <f t="shared" ca="1" si="54"/>
        <v>42230</v>
      </c>
      <c r="E311" s="2">
        <f t="shared" si="55"/>
        <v>18090</v>
      </c>
      <c r="F311" s="15">
        <f>ROUND(MIN($B$14,IF(SizeCalc="margin",E311*$E$13*$E$12/100000,E311*$I$13/$I$12/10)),2)</f>
        <v>1.81</v>
      </c>
      <c r="G311" s="15">
        <f t="shared" si="50"/>
        <v>10</v>
      </c>
      <c r="H311" s="15">
        <f t="shared" si="56"/>
        <v>181</v>
      </c>
      <c r="I311" s="6">
        <f t="shared" si="57"/>
        <v>18271</v>
      </c>
      <c r="J311" s="6">
        <f t="shared" si="59"/>
        <v>17271</v>
      </c>
      <c r="K311" s="18">
        <f t="shared" si="52"/>
        <v>1.0005527915975677E-2</v>
      </c>
      <c r="L311" s="18"/>
      <c r="M311" s="72"/>
      <c r="N311" s="2" t="str">
        <f>IF(M311="","",SUMIF('Daily Fills'!K289:K20275,'Growth Plan &amp; Statistics'!M311,'Daily Fills'!N289:N20275))</f>
        <v/>
      </c>
      <c r="O311" s="15" t="str">
        <f>IF(N311="","",SUMIF('Daily Fills'!K289:K20275,'Growth Plan &amp; Statistics'!M311,'Daily Fills'!O289:O20275))</f>
        <v/>
      </c>
      <c r="P311" s="15" t="str">
        <f>IF(O311="","",SUMIF('Daily Fills'!K289:K20287,'Growth Plan &amp; Statistics'!M311,'Daily Fills'!E289:E20287)/1000000)</f>
        <v/>
      </c>
      <c r="Q311" s="2"/>
      <c r="R311" s="2" t="str">
        <f t="shared" si="53"/>
        <v/>
      </c>
      <c r="S311" s="7"/>
    </row>
    <row r="312" spans="1:19">
      <c r="A312" s="2">
        <v>293</v>
      </c>
      <c r="B312" s="2">
        <f t="shared" si="51"/>
        <v>59</v>
      </c>
      <c r="C312" s="2">
        <f t="shared" si="58"/>
        <v>15</v>
      </c>
      <c r="D312" s="51">
        <f t="shared" ca="1" si="54"/>
        <v>42230</v>
      </c>
      <c r="E312" s="2">
        <f t="shared" si="55"/>
        <v>18271</v>
      </c>
      <c r="F312" s="15">
        <f>ROUND(MIN($B$14,IF(SizeCalc="margin",E312*$E$13*$E$12/100000,E312*$I$13/$I$12/10)),2)</f>
        <v>1.83</v>
      </c>
      <c r="G312" s="15">
        <f t="shared" si="50"/>
        <v>10</v>
      </c>
      <c r="H312" s="15">
        <f t="shared" si="56"/>
        <v>183</v>
      </c>
      <c r="I312" s="6">
        <f t="shared" si="57"/>
        <v>18454</v>
      </c>
      <c r="J312" s="6">
        <f t="shared" si="59"/>
        <v>17454</v>
      </c>
      <c r="K312" s="18">
        <f t="shared" si="52"/>
        <v>1.0015872147118384E-2</v>
      </c>
      <c r="L312" s="18"/>
      <c r="M312" s="72"/>
      <c r="N312" s="2" t="str">
        <f>IF(M312="","",SUMIF('Daily Fills'!K290:K20276,'Growth Plan &amp; Statistics'!M312,'Daily Fills'!N290:N20276))</f>
        <v/>
      </c>
      <c r="O312" s="15" t="str">
        <f>IF(N312="","",SUMIF('Daily Fills'!K290:K20276,'Growth Plan &amp; Statistics'!M312,'Daily Fills'!O290:O20276))</f>
        <v/>
      </c>
      <c r="P312" s="15" t="str">
        <f>IF(O312="","",SUMIF('Daily Fills'!K290:K20288,'Growth Plan &amp; Statistics'!M312,'Daily Fills'!E290:E20288)/1000000)</f>
        <v/>
      </c>
      <c r="Q312" s="2"/>
      <c r="R312" s="2" t="str">
        <f t="shared" si="53"/>
        <v/>
      </c>
      <c r="S312" s="7"/>
    </row>
    <row r="313" spans="1:19">
      <c r="A313" s="2">
        <v>294</v>
      </c>
      <c r="B313" s="2">
        <f t="shared" si="51"/>
        <v>59</v>
      </c>
      <c r="C313" s="2">
        <f t="shared" si="58"/>
        <v>15</v>
      </c>
      <c r="D313" s="51">
        <f t="shared" ca="1" si="54"/>
        <v>42230</v>
      </c>
      <c r="E313" s="2">
        <f t="shared" si="55"/>
        <v>18454</v>
      </c>
      <c r="F313" s="15">
        <f>ROUND(MIN($B$14,IF(SizeCalc="margin",E313*$E$13*$E$12/100000,E313*$I$13/$I$12/10)),2)</f>
        <v>1.85</v>
      </c>
      <c r="G313" s="15">
        <f t="shared" si="50"/>
        <v>10</v>
      </c>
      <c r="H313" s="15">
        <f t="shared" si="56"/>
        <v>185</v>
      </c>
      <c r="I313" s="6">
        <f t="shared" si="57"/>
        <v>18639</v>
      </c>
      <c r="J313" s="6">
        <f t="shared" si="59"/>
        <v>17639</v>
      </c>
      <c r="K313" s="18">
        <f t="shared" si="52"/>
        <v>1.0024926845128427E-2</v>
      </c>
      <c r="L313" s="18"/>
      <c r="M313" s="72"/>
      <c r="N313" s="2" t="str">
        <f>IF(M313="","",SUMIF('Daily Fills'!K291:K20277,'Growth Plan &amp; Statistics'!M313,'Daily Fills'!N291:N20277))</f>
        <v/>
      </c>
      <c r="O313" s="15" t="str">
        <f>IF(N313="","",SUMIF('Daily Fills'!K291:K20277,'Growth Plan &amp; Statistics'!M313,'Daily Fills'!O291:O20277))</f>
        <v/>
      </c>
      <c r="P313" s="15" t="str">
        <f>IF(O313="","",SUMIF('Daily Fills'!K291:K20289,'Growth Plan &amp; Statistics'!M313,'Daily Fills'!E291:E20289)/1000000)</f>
        <v/>
      </c>
      <c r="Q313" s="2"/>
      <c r="R313" s="2" t="str">
        <f t="shared" si="53"/>
        <v/>
      </c>
      <c r="S313" s="7"/>
    </row>
    <row r="314" spans="1:19">
      <c r="A314" s="2">
        <v>295</v>
      </c>
      <c r="B314" s="2">
        <f t="shared" si="51"/>
        <v>59</v>
      </c>
      <c r="C314" s="2">
        <f t="shared" si="58"/>
        <v>15</v>
      </c>
      <c r="D314" s="51">
        <f t="shared" ca="1" si="54"/>
        <v>42230</v>
      </c>
      <c r="E314" s="2">
        <f t="shared" si="55"/>
        <v>18639</v>
      </c>
      <c r="F314" s="15">
        <f>ROUND(MIN($B$14,IF(SizeCalc="margin",E314*$E$13*$E$12/100000,E314*$I$13/$I$12/10)),2)</f>
        <v>1.86</v>
      </c>
      <c r="G314" s="15">
        <f t="shared" si="50"/>
        <v>10</v>
      </c>
      <c r="H314" s="15">
        <f t="shared" si="56"/>
        <v>186</v>
      </c>
      <c r="I314" s="6">
        <f t="shared" si="57"/>
        <v>18825</v>
      </c>
      <c r="J314" s="6">
        <f t="shared" si="59"/>
        <v>17825</v>
      </c>
      <c r="K314" s="18">
        <f t="shared" si="52"/>
        <v>9.9790761306937075E-3</v>
      </c>
      <c r="L314" s="18"/>
      <c r="M314" s="72"/>
      <c r="N314" s="2" t="str">
        <f>IF(M314="","",SUMIF('Daily Fills'!K292:K20278,'Growth Plan &amp; Statistics'!M314,'Daily Fills'!N292:N20278))</f>
        <v/>
      </c>
      <c r="O314" s="15" t="str">
        <f>IF(N314="","",SUMIF('Daily Fills'!K292:K20278,'Growth Plan &amp; Statistics'!M314,'Daily Fills'!O292:O20278))</f>
        <v/>
      </c>
      <c r="P314" s="15" t="str">
        <f>IF(O314="","",SUMIF('Daily Fills'!K292:K20290,'Growth Plan &amp; Statistics'!M314,'Daily Fills'!E292:E20290)/1000000)</f>
        <v/>
      </c>
      <c r="Q314" s="2"/>
      <c r="R314" s="2" t="str">
        <f t="shared" si="53"/>
        <v/>
      </c>
      <c r="S314" s="7"/>
    </row>
    <row r="315" spans="1:19">
      <c r="A315" s="2">
        <v>296</v>
      </c>
      <c r="B315" s="2">
        <f t="shared" si="51"/>
        <v>60</v>
      </c>
      <c r="C315" s="2">
        <f t="shared" si="58"/>
        <v>15</v>
      </c>
      <c r="D315" s="51">
        <f t="shared" ca="1" si="54"/>
        <v>42230</v>
      </c>
      <c r="E315" s="2">
        <f t="shared" si="55"/>
        <v>18825</v>
      </c>
      <c r="F315" s="15">
        <f>ROUND(MIN($B$14,IF(SizeCalc="margin",E315*$E$13*$E$12/100000,E315*$I$13/$I$12/10)),2)</f>
        <v>1.88</v>
      </c>
      <c r="G315" s="15">
        <f t="shared" si="50"/>
        <v>10</v>
      </c>
      <c r="H315" s="15">
        <f t="shared" si="56"/>
        <v>187.99999999999997</v>
      </c>
      <c r="I315" s="6">
        <f t="shared" si="57"/>
        <v>19013</v>
      </c>
      <c r="J315" s="6">
        <f t="shared" si="59"/>
        <v>18013</v>
      </c>
      <c r="K315" s="18">
        <f t="shared" si="52"/>
        <v>9.9867197875165986E-3</v>
      </c>
      <c r="L315" s="18"/>
      <c r="M315" s="72"/>
      <c r="N315" s="2" t="str">
        <f>IF(M315="","",SUMIF('Daily Fills'!K293:K20279,'Growth Plan &amp; Statistics'!M315,'Daily Fills'!N293:N20279))</f>
        <v/>
      </c>
      <c r="O315" s="15" t="str">
        <f>IF(N315="","",SUMIF('Daily Fills'!K293:K20279,'Growth Plan &amp; Statistics'!M315,'Daily Fills'!O293:O20279))</f>
        <v/>
      </c>
      <c r="P315" s="15" t="str">
        <f>IF(O315="","",SUMIF('Daily Fills'!K293:K20291,'Growth Plan &amp; Statistics'!M315,'Daily Fills'!E293:E20291)/1000000)</f>
        <v/>
      </c>
      <c r="Q315" s="2"/>
      <c r="R315" s="2" t="str">
        <f t="shared" si="53"/>
        <v/>
      </c>
      <c r="S315" s="7"/>
    </row>
    <row r="316" spans="1:19">
      <c r="A316" s="2">
        <v>297</v>
      </c>
      <c r="B316" s="2">
        <f t="shared" si="51"/>
        <v>60</v>
      </c>
      <c r="C316" s="2">
        <f t="shared" si="58"/>
        <v>15</v>
      </c>
      <c r="D316" s="51">
        <f t="shared" ca="1" si="54"/>
        <v>42230</v>
      </c>
      <c r="E316" s="2">
        <f t="shared" si="55"/>
        <v>19013</v>
      </c>
      <c r="F316" s="15">
        <f>ROUND(MIN($B$14,IF(SizeCalc="margin",E316*$E$13*$E$12/100000,E316*$I$13/$I$12/10)),2)</f>
        <v>1.9</v>
      </c>
      <c r="G316" s="15">
        <f t="shared" si="50"/>
        <v>10</v>
      </c>
      <c r="H316" s="15">
        <f t="shared" si="56"/>
        <v>190</v>
      </c>
      <c r="I316" s="6">
        <f t="shared" si="57"/>
        <v>19203</v>
      </c>
      <c r="J316" s="6">
        <f t="shared" si="59"/>
        <v>18203</v>
      </c>
      <c r="K316" s="18">
        <f t="shared" si="52"/>
        <v>9.993162572976385E-3</v>
      </c>
      <c r="L316" s="18"/>
      <c r="M316" s="72"/>
      <c r="N316" s="2" t="str">
        <f>IF(M316="","",SUMIF('Daily Fills'!K294:K20280,'Growth Plan &amp; Statistics'!M316,'Daily Fills'!N294:N20280))</f>
        <v/>
      </c>
      <c r="O316" s="15" t="str">
        <f>IF(N316="","",SUMIF('Daily Fills'!K294:K20280,'Growth Plan &amp; Statistics'!M316,'Daily Fills'!O294:O20280))</f>
        <v/>
      </c>
      <c r="P316" s="15" t="str">
        <f>IF(O316="","",SUMIF('Daily Fills'!K294:K20292,'Growth Plan &amp; Statistics'!M316,'Daily Fills'!E294:E20292)/1000000)</f>
        <v/>
      </c>
      <c r="Q316" s="2"/>
      <c r="R316" s="2" t="str">
        <f t="shared" si="53"/>
        <v/>
      </c>
      <c r="S316" s="7"/>
    </row>
    <row r="317" spans="1:19">
      <c r="A317" s="2">
        <v>298</v>
      </c>
      <c r="B317" s="2">
        <f t="shared" si="51"/>
        <v>60</v>
      </c>
      <c r="C317" s="2">
        <f t="shared" si="58"/>
        <v>15</v>
      </c>
      <c r="D317" s="51">
        <f t="shared" ca="1" si="54"/>
        <v>42230</v>
      </c>
      <c r="E317" s="2">
        <f t="shared" si="55"/>
        <v>19203</v>
      </c>
      <c r="F317" s="15">
        <f>ROUND(MIN($B$14,IF(SizeCalc="margin",E317*$E$13*$E$12/100000,E317*$I$13/$I$12/10)),2)</f>
        <v>1.92</v>
      </c>
      <c r="G317" s="15">
        <f t="shared" si="50"/>
        <v>10</v>
      </c>
      <c r="H317" s="15">
        <f t="shared" si="56"/>
        <v>192</v>
      </c>
      <c r="I317" s="6">
        <f t="shared" si="57"/>
        <v>19395</v>
      </c>
      <c r="J317" s="6">
        <f t="shared" si="59"/>
        <v>18395</v>
      </c>
      <c r="K317" s="18">
        <f t="shared" si="52"/>
        <v>9.9984377441024834E-3</v>
      </c>
      <c r="L317" s="18"/>
      <c r="M317" s="72"/>
      <c r="N317" s="2" t="str">
        <f>IF(M317="","",SUMIF('Daily Fills'!K295:K20281,'Growth Plan &amp; Statistics'!M317,'Daily Fills'!N295:N20281))</f>
        <v/>
      </c>
      <c r="O317" s="15" t="str">
        <f>IF(N317="","",SUMIF('Daily Fills'!K295:K20281,'Growth Plan &amp; Statistics'!M317,'Daily Fills'!O295:O20281))</f>
        <v/>
      </c>
      <c r="P317" s="15" t="str">
        <f>IF(O317="","",SUMIF('Daily Fills'!K295:K20293,'Growth Plan &amp; Statistics'!M317,'Daily Fills'!E295:E20293)/1000000)</f>
        <v/>
      </c>
      <c r="Q317" s="2"/>
      <c r="R317" s="2" t="str">
        <f t="shared" si="53"/>
        <v/>
      </c>
      <c r="S317" s="7"/>
    </row>
    <row r="318" spans="1:19">
      <c r="A318" s="2">
        <v>299</v>
      </c>
      <c r="B318" s="2">
        <f t="shared" si="51"/>
        <v>60</v>
      </c>
      <c r="C318" s="2">
        <f t="shared" si="58"/>
        <v>15</v>
      </c>
      <c r="D318" s="51">
        <f t="shared" ca="1" si="54"/>
        <v>42230</v>
      </c>
      <c r="E318" s="2">
        <f t="shared" si="55"/>
        <v>19395</v>
      </c>
      <c r="F318" s="15">
        <f>ROUND(MIN($B$14,IF(SizeCalc="margin",E318*$E$13*$E$12/100000,E318*$I$13/$I$12/10)),2)</f>
        <v>1.94</v>
      </c>
      <c r="G318" s="15">
        <f t="shared" si="50"/>
        <v>10</v>
      </c>
      <c r="H318" s="15">
        <f t="shared" si="56"/>
        <v>194</v>
      </c>
      <c r="I318" s="6">
        <f t="shared" si="57"/>
        <v>19589</v>
      </c>
      <c r="J318" s="6">
        <f t="shared" si="59"/>
        <v>18589</v>
      </c>
      <c r="K318" s="18">
        <f t="shared" si="52"/>
        <v>1.0002577984016499E-2</v>
      </c>
      <c r="L318" s="18"/>
      <c r="M318" s="72"/>
      <c r="N318" s="2" t="str">
        <f>IF(M318="","",SUMIF('Daily Fills'!K296:K20282,'Growth Plan &amp; Statistics'!M318,'Daily Fills'!N296:N20282))</f>
        <v/>
      </c>
      <c r="O318" s="15" t="str">
        <f>IF(N318="","",SUMIF('Daily Fills'!K296:K20282,'Growth Plan &amp; Statistics'!M318,'Daily Fills'!O296:O20282))</f>
        <v/>
      </c>
      <c r="P318" s="15" t="str">
        <f>IF(O318="","",SUMIF('Daily Fills'!K296:K20294,'Growth Plan &amp; Statistics'!M318,'Daily Fills'!E296:E20294)/1000000)</f>
        <v/>
      </c>
      <c r="Q318" s="2"/>
      <c r="R318" s="2" t="str">
        <f t="shared" si="53"/>
        <v/>
      </c>
      <c r="S318" s="7"/>
    </row>
    <row r="319" spans="1:19">
      <c r="A319" s="2">
        <v>300</v>
      </c>
      <c r="B319" s="2">
        <f t="shared" si="51"/>
        <v>60</v>
      </c>
      <c r="C319" s="2">
        <f t="shared" si="58"/>
        <v>15</v>
      </c>
      <c r="D319" s="51">
        <f t="shared" ca="1" si="54"/>
        <v>42230</v>
      </c>
      <c r="E319" s="2">
        <f t="shared" si="55"/>
        <v>19589</v>
      </c>
      <c r="F319" s="15">
        <f>ROUND(MIN($B$14,IF(SizeCalc="margin",E319*$E$13*$E$12/100000,E319*$I$13/$I$12/10)),2)</f>
        <v>1.96</v>
      </c>
      <c r="G319" s="15">
        <f t="shared" si="50"/>
        <v>10</v>
      </c>
      <c r="H319" s="15">
        <f t="shared" si="56"/>
        <v>196</v>
      </c>
      <c r="I319" s="6">
        <f t="shared" si="57"/>
        <v>19785</v>
      </c>
      <c r="J319" s="6">
        <f t="shared" si="59"/>
        <v>18785</v>
      </c>
      <c r="K319" s="18">
        <f t="shared" si="52"/>
        <v>1.0005615396395936E-2</v>
      </c>
      <c r="L319" s="18"/>
      <c r="M319" s="72"/>
      <c r="N319" s="2" t="str">
        <f>IF(M319="","",SUMIF('Daily Fills'!K297:K20283,'Growth Plan &amp; Statistics'!M319,'Daily Fills'!N297:N20283))</f>
        <v/>
      </c>
      <c r="O319" s="15" t="str">
        <f>IF(N319="","",SUMIF('Daily Fills'!K297:K20283,'Growth Plan &amp; Statistics'!M319,'Daily Fills'!O297:O20283))</f>
        <v/>
      </c>
      <c r="P319" s="15" t="str">
        <f>IF(O319="","",SUMIF('Daily Fills'!K297:K20295,'Growth Plan &amp; Statistics'!M319,'Daily Fills'!E297:E20295)/1000000)</f>
        <v/>
      </c>
      <c r="Q319" s="2"/>
      <c r="R319" s="2" t="str">
        <f t="shared" si="53"/>
        <v/>
      </c>
      <c r="S319" s="7"/>
    </row>
    <row r="320" spans="1:19">
      <c r="A320" s="2">
        <v>301</v>
      </c>
      <c r="B320" s="2">
        <f t="shared" si="51"/>
        <v>61</v>
      </c>
      <c r="C320" s="2">
        <f t="shared" si="58"/>
        <v>15</v>
      </c>
      <c r="D320" s="51">
        <f t="shared" ca="1" si="54"/>
        <v>42230</v>
      </c>
      <c r="E320" s="2">
        <f t="shared" si="55"/>
        <v>19785</v>
      </c>
      <c r="F320" s="15">
        <f>ROUND(MIN($B$14,IF(SizeCalc="margin",E320*$E$13*$E$12/100000,E320*$I$13/$I$12/10)),2)</f>
        <v>1.98</v>
      </c>
      <c r="G320" s="15">
        <f t="shared" si="50"/>
        <v>10</v>
      </c>
      <c r="H320" s="15">
        <f t="shared" si="56"/>
        <v>198</v>
      </c>
      <c r="I320" s="6">
        <f t="shared" si="57"/>
        <v>19983</v>
      </c>
      <c r="J320" s="6">
        <f t="shared" si="59"/>
        <v>18983</v>
      </c>
      <c r="K320" s="18">
        <f t="shared" si="52"/>
        <v>1.0007581501137225E-2</v>
      </c>
      <c r="L320" s="18"/>
      <c r="M320" s="72"/>
      <c r="N320" s="2" t="str">
        <f>IF(M320="","",SUMIF('Daily Fills'!K298:K20284,'Growth Plan &amp; Statistics'!M320,'Daily Fills'!N298:N20284))</f>
        <v/>
      </c>
      <c r="O320" s="15" t="str">
        <f>IF(N320="","",SUMIF('Daily Fills'!K298:K20284,'Growth Plan &amp; Statistics'!M320,'Daily Fills'!O298:O20284))</f>
        <v/>
      </c>
      <c r="P320" s="15" t="str">
        <f>IF(O320="","",SUMIF('Daily Fills'!K298:K20296,'Growth Plan &amp; Statistics'!M320,'Daily Fills'!E298:E20296)/1000000)</f>
        <v/>
      </c>
      <c r="Q320" s="2"/>
      <c r="R320" s="2" t="str">
        <f t="shared" si="53"/>
        <v/>
      </c>
      <c r="S320" s="7"/>
    </row>
    <row r="321" spans="1:19">
      <c r="A321" s="2">
        <v>302</v>
      </c>
      <c r="B321" s="2">
        <f t="shared" si="51"/>
        <v>61</v>
      </c>
      <c r="C321" s="2">
        <f t="shared" si="58"/>
        <v>15</v>
      </c>
      <c r="D321" s="51">
        <f t="shared" ca="1" si="54"/>
        <v>42230</v>
      </c>
      <c r="E321" s="2">
        <f t="shared" si="55"/>
        <v>19983</v>
      </c>
      <c r="F321" s="15">
        <f>ROUND(MIN($B$14,IF(SizeCalc="margin",E321*$E$13*$E$12/100000,E321*$I$13/$I$12/10)),2)</f>
        <v>2</v>
      </c>
      <c r="G321" s="15">
        <f t="shared" si="50"/>
        <v>10</v>
      </c>
      <c r="H321" s="15">
        <f t="shared" si="56"/>
        <v>200</v>
      </c>
      <c r="I321" s="6">
        <f t="shared" si="57"/>
        <v>20183</v>
      </c>
      <c r="J321" s="6">
        <f t="shared" si="59"/>
        <v>19183</v>
      </c>
      <c r="K321" s="18">
        <f t="shared" si="52"/>
        <v>1.0008507231146475E-2</v>
      </c>
      <c r="L321" s="18"/>
      <c r="M321" s="72"/>
      <c r="N321" s="2" t="str">
        <f>IF(M321="","",SUMIF('Daily Fills'!K299:K20285,'Growth Plan &amp; Statistics'!M321,'Daily Fills'!N299:N20285))</f>
        <v/>
      </c>
      <c r="O321" s="15" t="str">
        <f>IF(N321="","",SUMIF('Daily Fills'!K299:K20285,'Growth Plan &amp; Statistics'!M321,'Daily Fills'!O299:O20285))</f>
        <v/>
      </c>
      <c r="P321" s="15" t="str">
        <f>IF(O321="","",SUMIF('Daily Fills'!K299:K20297,'Growth Plan &amp; Statistics'!M321,'Daily Fills'!E299:E20297)/1000000)</f>
        <v/>
      </c>
      <c r="Q321" s="2"/>
      <c r="R321" s="2" t="str">
        <f t="shared" si="53"/>
        <v/>
      </c>
      <c r="S321" s="7"/>
    </row>
    <row r="322" spans="1:19">
      <c r="A322" s="2">
        <v>303</v>
      </c>
      <c r="B322" s="2">
        <f t="shared" si="51"/>
        <v>61</v>
      </c>
      <c r="C322" s="2">
        <f t="shared" si="58"/>
        <v>15</v>
      </c>
      <c r="D322" s="51">
        <f t="shared" ca="1" si="54"/>
        <v>42230</v>
      </c>
      <c r="E322" s="2">
        <f t="shared" si="55"/>
        <v>20183</v>
      </c>
      <c r="F322" s="15">
        <f>ROUND(MIN($B$14,IF(SizeCalc="margin",E322*$E$13*$E$12/100000,E322*$I$13/$I$12/10)),2)</f>
        <v>2.02</v>
      </c>
      <c r="G322" s="15">
        <f t="shared" si="50"/>
        <v>10</v>
      </c>
      <c r="H322" s="15">
        <f t="shared" si="56"/>
        <v>202</v>
      </c>
      <c r="I322" s="6">
        <f t="shared" si="57"/>
        <v>20385</v>
      </c>
      <c r="J322" s="6">
        <f t="shared" si="59"/>
        <v>19385</v>
      </c>
      <c r="K322" s="18">
        <f t="shared" si="52"/>
        <v>1.0008422930188773E-2</v>
      </c>
      <c r="L322" s="18"/>
      <c r="M322" s="72"/>
      <c r="N322" s="2" t="str">
        <f>IF(M322="","",SUMIF('Daily Fills'!K300:K20286,'Growth Plan &amp; Statistics'!M322,'Daily Fills'!N300:N20286))</f>
        <v/>
      </c>
      <c r="O322" s="15" t="str">
        <f>IF(N322="","",SUMIF('Daily Fills'!K300:K20286,'Growth Plan &amp; Statistics'!M322,'Daily Fills'!O300:O20286))</f>
        <v/>
      </c>
      <c r="P322" s="15" t="str">
        <f>IF(O322="","",SUMIF('Daily Fills'!K300:K20298,'Growth Plan &amp; Statistics'!M322,'Daily Fills'!E300:E20298)/1000000)</f>
        <v/>
      </c>
      <c r="Q322" s="2"/>
      <c r="R322" s="2" t="str">
        <f t="shared" si="53"/>
        <v/>
      </c>
      <c r="S322" s="7"/>
    </row>
    <row r="323" spans="1:19">
      <c r="A323" s="2">
        <v>304</v>
      </c>
      <c r="B323" s="2">
        <f t="shared" si="51"/>
        <v>61</v>
      </c>
      <c r="C323" s="2">
        <f t="shared" si="58"/>
        <v>15</v>
      </c>
      <c r="D323" s="51">
        <f t="shared" ca="1" si="54"/>
        <v>42230</v>
      </c>
      <c r="E323" s="2">
        <f t="shared" si="55"/>
        <v>20385</v>
      </c>
      <c r="F323" s="15">
        <f>ROUND(MIN($B$14,IF(SizeCalc="margin",E323*$E$13*$E$12/100000,E323*$I$13/$I$12/10)),2)</f>
        <v>2.04</v>
      </c>
      <c r="G323" s="15">
        <f t="shared" si="50"/>
        <v>10</v>
      </c>
      <c r="H323" s="15">
        <f t="shared" si="56"/>
        <v>204</v>
      </c>
      <c r="I323" s="6">
        <f t="shared" si="57"/>
        <v>20589</v>
      </c>
      <c r="J323" s="6">
        <f t="shared" si="59"/>
        <v>19589</v>
      </c>
      <c r="K323" s="18">
        <f t="shared" si="52"/>
        <v>1.0007358351729213E-2</v>
      </c>
      <c r="L323" s="18"/>
      <c r="M323" s="72"/>
      <c r="N323" s="2" t="str">
        <f>IF(M323="","",SUMIF('Daily Fills'!K301:K20287,'Growth Plan &amp; Statistics'!M323,'Daily Fills'!N301:N20287))</f>
        <v/>
      </c>
      <c r="O323" s="15" t="str">
        <f>IF(N323="","",SUMIF('Daily Fills'!K301:K20287,'Growth Plan &amp; Statistics'!M323,'Daily Fills'!O301:O20287))</f>
        <v/>
      </c>
      <c r="P323" s="15" t="str">
        <f>IF(O323="","",SUMIF('Daily Fills'!K301:K20299,'Growth Plan &amp; Statistics'!M323,'Daily Fills'!E301:E20299)/1000000)</f>
        <v/>
      </c>
      <c r="Q323" s="2"/>
      <c r="R323" s="2" t="str">
        <f t="shared" si="53"/>
        <v/>
      </c>
      <c r="S323" s="7"/>
    </row>
    <row r="324" spans="1:19">
      <c r="A324" s="2">
        <v>305</v>
      </c>
      <c r="B324" s="2">
        <f t="shared" si="51"/>
        <v>61</v>
      </c>
      <c r="C324" s="2">
        <f t="shared" si="58"/>
        <v>15</v>
      </c>
      <c r="D324" s="51">
        <f t="shared" ca="1" si="54"/>
        <v>42230</v>
      </c>
      <c r="E324" s="2">
        <f t="shared" si="55"/>
        <v>20589</v>
      </c>
      <c r="F324" s="15">
        <f>ROUND(MIN($B$14,IF(SizeCalc="margin",E324*$E$13*$E$12/100000,E324*$I$13/$I$12/10)),2)</f>
        <v>2.06</v>
      </c>
      <c r="G324" s="15">
        <f t="shared" si="50"/>
        <v>10</v>
      </c>
      <c r="H324" s="15">
        <f t="shared" si="56"/>
        <v>206</v>
      </c>
      <c r="I324" s="6">
        <f t="shared" si="57"/>
        <v>20795</v>
      </c>
      <c r="J324" s="6">
        <f t="shared" si="59"/>
        <v>19795</v>
      </c>
      <c r="K324" s="18">
        <f t="shared" si="52"/>
        <v>1.0005342658701248E-2</v>
      </c>
      <c r="L324" s="18"/>
      <c r="M324" s="72"/>
      <c r="N324" s="2" t="str">
        <f>IF(M324="","",SUMIF('Daily Fills'!K302:K20288,'Growth Plan &amp; Statistics'!M324,'Daily Fills'!N302:N20288))</f>
        <v/>
      </c>
      <c r="O324" s="15" t="str">
        <f>IF(N324="","",SUMIF('Daily Fills'!K302:K20288,'Growth Plan &amp; Statistics'!M324,'Daily Fills'!O302:O20288))</f>
        <v/>
      </c>
      <c r="P324" s="15" t="str">
        <f>IF(O324="","",SUMIF('Daily Fills'!K302:K20300,'Growth Plan &amp; Statistics'!M324,'Daily Fills'!E302:E20300)/1000000)</f>
        <v/>
      </c>
      <c r="Q324" s="2"/>
      <c r="R324" s="2" t="str">
        <f t="shared" si="53"/>
        <v/>
      </c>
      <c r="S324" s="7"/>
    </row>
    <row r="325" spans="1:19">
      <c r="A325" s="2">
        <v>306</v>
      </c>
      <c r="B325" s="2">
        <f t="shared" si="51"/>
        <v>62</v>
      </c>
      <c r="C325" s="2">
        <f t="shared" si="58"/>
        <v>15</v>
      </c>
      <c r="D325" s="51">
        <f t="shared" ca="1" si="54"/>
        <v>42230</v>
      </c>
      <c r="E325" s="2">
        <f t="shared" si="55"/>
        <v>20795</v>
      </c>
      <c r="F325" s="15">
        <f>ROUND(MIN($B$14,IF(SizeCalc="margin",E325*$E$13*$E$12/100000,E325*$I$13/$I$12/10)),2)</f>
        <v>2.08</v>
      </c>
      <c r="G325" s="15">
        <f t="shared" si="50"/>
        <v>10</v>
      </c>
      <c r="H325" s="15">
        <f t="shared" si="56"/>
        <v>208</v>
      </c>
      <c r="I325" s="6">
        <f t="shared" si="57"/>
        <v>21003</v>
      </c>
      <c r="J325" s="6">
        <f t="shared" si="59"/>
        <v>20003</v>
      </c>
      <c r="K325" s="18">
        <f t="shared" si="52"/>
        <v>1.0002404424140418E-2</v>
      </c>
      <c r="L325" s="18"/>
      <c r="M325" s="72"/>
      <c r="N325" s="2" t="str">
        <f>IF(M325="","",SUMIF('Daily Fills'!K303:K20289,'Growth Plan &amp; Statistics'!M325,'Daily Fills'!N303:N20289))</f>
        <v/>
      </c>
      <c r="O325" s="15" t="str">
        <f>IF(N325="","",SUMIF('Daily Fills'!K303:K20289,'Growth Plan &amp; Statistics'!M325,'Daily Fills'!O303:O20289))</f>
        <v/>
      </c>
      <c r="P325" s="15" t="str">
        <f>IF(O325="","",SUMIF('Daily Fills'!K303:K20301,'Growth Plan &amp; Statistics'!M325,'Daily Fills'!E303:E20301)/1000000)</f>
        <v/>
      </c>
      <c r="Q325" s="2"/>
      <c r="R325" s="2" t="str">
        <f t="shared" si="53"/>
        <v/>
      </c>
      <c r="S325" s="7"/>
    </row>
    <row r="326" spans="1:19">
      <c r="A326" s="2">
        <v>307</v>
      </c>
      <c r="B326" s="2">
        <f t="shared" si="51"/>
        <v>62</v>
      </c>
      <c r="C326" s="2">
        <f t="shared" si="58"/>
        <v>15</v>
      </c>
      <c r="D326" s="51">
        <f t="shared" ca="1" si="54"/>
        <v>42230</v>
      </c>
      <c r="E326" s="2">
        <f t="shared" si="55"/>
        <v>21003</v>
      </c>
      <c r="F326" s="15">
        <f>ROUND(MIN($B$14,IF(SizeCalc="margin",E326*$E$13*$E$12/100000,E326*$I$13/$I$12/10)),2)</f>
        <v>2.1</v>
      </c>
      <c r="G326" s="15">
        <f t="shared" si="50"/>
        <v>10</v>
      </c>
      <c r="H326" s="15">
        <f t="shared" si="56"/>
        <v>210</v>
      </c>
      <c r="I326" s="6">
        <f t="shared" si="57"/>
        <v>21213</v>
      </c>
      <c r="J326" s="6">
        <f t="shared" si="59"/>
        <v>20213</v>
      </c>
      <c r="K326" s="18">
        <f t="shared" si="52"/>
        <v>9.9985716326239111E-3</v>
      </c>
      <c r="L326" s="18"/>
      <c r="M326" s="72"/>
      <c r="N326" s="2" t="str">
        <f>IF(M326="","",SUMIF('Daily Fills'!K304:K20290,'Growth Plan &amp; Statistics'!M326,'Daily Fills'!N304:N20290))</f>
        <v/>
      </c>
      <c r="O326" s="15" t="str">
        <f>IF(N326="","",SUMIF('Daily Fills'!K304:K20290,'Growth Plan &amp; Statistics'!M326,'Daily Fills'!O304:O20290))</f>
        <v/>
      </c>
      <c r="P326" s="15" t="str">
        <f>IF(O326="","",SUMIF('Daily Fills'!K304:K20302,'Growth Plan &amp; Statistics'!M326,'Daily Fills'!E304:E20302)/1000000)</f>
        <v/>
      </c>
      <c r="Q326" s="2"/>
      <c r="R326" s="2" t="str">
        <f t="shared" si="53"/>
        <v/>
      </c>
      <c r="S326" s="7"/>
    </row>
    <row r="327" spans="1:19">
      <c r="A327" s="2">
        <v>308</v>
      </c>
      <c r="B327" s="2">
        <f t="shared" si="51"/>
        <v>62</v>
      </c>
      <c r="C327" s="2">
        <f t="shared" si="58"/>
        <v>15</v>
      </c>
      <c r="D327" s="51">
        <f t="shared" ca="1" si="54"/>
        <v>42230</v>
      </c>
      <c r="E327" s="2">
        <f t="shared" si="55"/>
        <v>21213</v>
      </c>
      <c r="F327" s="15">
        <f>ROUND(MIN($B$14,IF(SizeCalc="margin",E327*$E$13*$E$12/100000,E327*$I$13/$I$12/10)),2)</f>
        <v>2.12</v>
      </c>
      <c r="G327" s="15">
        <f t="shared" si="50"/>
        <v>10</v>
      </c>
      <c r="H327" s="15">
        <f t="shared" si="56"/>
        <v>212.00000000000003</v>
      </c>
      <c r="I327" s="6">
        <f t="shared" si="57"/>
        <v>21425</v>
      </c>
      <c r="J327" s="6">
        <f t="shared" si="59"/>
        <v>20425</v>
      </c>
      <c r="K327" s="18">
        <f t="shared" si="52"/>
        <v>9.9938716824588703E-3</v>
      </c>
      <c r="L327" s="18"/>
      <c r="M327" s="72"/>
      <c r="N327" s="2" t="str">
        <f>IF(M327="","",SUMIF('Daily Fills'!K305:K20291,'Growth Plan &amp; Statistics'!M327,'Daily Fills'!N305:N20291))</f>
        <v/>
      </c>
      <c r="O327" s="15" t="str">
        <f>IF(N327="","",SUMIF('Daily Fills'!K305:K20291,'Growth Plan &amp; Statistics'!M327,'Daily Fills'!O305:O20291))</f>
        <v/>
      </c>
      <c r="P327" s="15" t="str">
        <f>IF(O327="","",SUMIF('Daily Fills'!K305:K20303,'Growth Plan &amp; Statistics'!M327,'Daily Fills'!E305:E20303)/1000000)</f>
        <v/>
      </c>
      <c r="Q327" s="2"/>
      <c r="R327" s="2" t="str">
        <f t="shared" si="53"/>
        <v/>
      </c>
      <c r="S327" s="7"/>
    </row>
    <row r="328" spans="1:19">
      <c r="A328" s="2">
        <v>309</v>
      </c>
      <c r="B328" s="2">
        <f t="shared" si="51"/>
        <v>62</v>
      </c>
      <c r="C328" s="2">
        <f t="shared" si="58"/>
        <v>15</v>
      </c>
      <c r="D328" s="51">
        <f t="shared" ca="1" si="54"/>
        <v>42230</v>
      </c>
      <c r="E328" s="2">
        <f t="shared" si="55"/>
        <v>21425</v>
      </c>
      <c r="F328" s="15">
        <f>ROUND(MIN($B$14,IF(SizeCalc="margin",E328*$E$13*$E$12/100000,E328*$I$13/$I$12/10)),2)</f>
        <v>2.14</v>
      </c>
      <c r="G328" s="15">
        <f t="shared" si="50"/>
        <v>10</v>
      </c>
      <c r="H328" s="15">
        <f t="shared" si="56"/>
        <v>214.00000000000003</v>
      </c>
      <c r="I328" s="6">
        <f t="shared" si="57"/>
        <v>21639</v>
      </c>
      <c r="J328" s="6">
        <f t="shared" si="59"/>
        <v>20639</v>
      </c>
      <c r="K328" s="18">
        <f t="shared" si="52"/>
        <v>9.9883313885647616E-3</v>
      </c>
      <c r="L328" s="18"/>
      <c r="M328" s="72"/>
      <c r="N328" s="2" t="str">
        <f>IF(M328="","",SUMIF('Daily Fills'!K306:K20292,'Growth Plan &amp; Statistics'!M328,'Daily Fills'!N306:N20292))</f>
        <v/>
      </c>
      <c r="O328" s="15" t="str">
        <f>IF(N328="","",SUMIF('Daily Fills'!K306:K20292,'Growth Plan &amp; Statistics'!M328,'Daily Fills'!O306:O20292))</f>
        <v/>
      </c>
      <c r="P328" s="15" t="str">
        <f>IF(O328="","",SUMIF('Daily Fills'!K306:K20304,'Growth Plan &amp; Statistics'!M328,'Daily Fills'!E306:E20304)/1000000)</f>
        <v/>
      </c>
      <c r="Q328" s="2"/>
      <c r="R328" s="2" t="str">
        <f t="shared" si="53"/>
        <v/>
      </c>
      <c r="S328" s="7"/>
    </row>
    <row r="329" spans="1:19">
      <c r="A329" s="2">
        <v>310</v>
      </c>
      <c r="B329" s="2">
        <f t="shared" si="51"/>
        <v>62</v>
      </c>
      <c r="C329" s="2">
        <f t="shared" si="58"/>
        <v>15</v>
      </c>
      <c r="D329" s="51">
        <f t="shared" ca="1" si="54"/>
        <v>42230</v>
      </c>
      <c r="E329" s="2">
        <f t="shared" si="55"/>
        <v>21639</v>
      </c>
      <c r="F329" s="15">
        <f>ROUND(MIN($B$14,IF(SizeCalc="margin",E329*$E$13*$E$12/100000,E329*$I$13/$I$12/10)),2)</f>
        <v>2.16</v>
      </c>
      <c r="G329" s="15">
        <f t="shared" si="50"/>
        <v>10</v>
      </c>
      <c r="H329" s="15">
        <f t="shared" si="56"/>
        <v>216</v>
      </c>
      <c r="I329" s="6">
        <f t="shared" si="57"/>
        <v>21855</v>
      </c>
      <c r="J329" s="6">
        <f t="shared" si="59"/>
        <v>20855</v>
      </c>
      <c r="K329" s="18">
        <f t="shared" si="52"/>
        <v>9.9819769859975042E-3</v>
      </c>
      <c r="L329" s="18"/>
      <c r="M329" s="72"/>
      <c r="N329" s="2" t="str">
        <f>IF(M329="","",SUMIF('Daily Fills'!K307:K20293,'Growth Plan &amp; Statistics'!M329,'Daily Fills'!N307:N20293))</f>
        <v/>
      </c>
      <c r="O329" s="15" t="str">
        <f>IF(N329="","",SUMIF('Daily Fills'!K307:K20293,'Growth Plan &amp; Statistics'!M329,'Daily Fills'!O307:O20293))</f>
        <v/>
      </c>
      <c r="P329" s="15" t="str">
        <f>IF(O329="","",SUMIF('Daily Fills'!K307:K20305,'Growth Plan &amp; Statistics'!M329,'Daily Fills'!E307:E20305)/1000000)</f>
        <v/>
      </c>
      <c r="Q329" s="2"/>
      <c r="R329" s="2" t="str">
        <f t="shared" si="53"/>
        <v/>
      </c>
      <c r="S329" s="7"/>
    </row>
    <row r="330" spans="1:19">
      <c r="A330" s="2">
        <v>311</v>
      </c>
      <c r="B330" s="2">
        <f t="shared" si="51"/>
        <v>63</v>
      </c>
      <c r="C330" s="2">
        <f t="shared" si="58"/>
        <v>15</v>
      </c>
      <c r="D330" s="51">
        <f t="shared" ca="1" si="54"/>
        <v>42230</v>
      </c>
      <c r="E330" s="2">
        <f t="shared" si="55"/>
        <v>21855</v>
      </c>
      <c r="F330" s="15">
        <f>ROUND(MIN($B$14,IF(SizeCalc="margin",E330*$E$13*$E$12/100000,E330*$I$13/$I$12/10)),2)</f>
        <v>2.19</v>
      </c>
      <c r="G330" s="15">
        <f t="shared" si="50"/>
        <v>10</v>
      </c>
      <c r="H330" s="15">
        <f t="shared" si="56"/>
        <v>219</v>
      </c>
      <c r="I330" s="6">
        <f t="shared" si="57"/>
        <v>22074</v>
      </c>
      <c r="J330" s="6">
        <f t="shared" si="59"/>
        <v>21074</v>
      </c>
      <c r="K330" s="18">
        <f t="shared" si="52"/>
        <v>1.0020590253946466E-2</v>
      </c>
      <c r="L330" s="18"/>
      <c r="M330" s="72"/>
      <c r="N330" s="2" t="str">
        <f>IF(M330="","",SUMIF('Daily Fills'!K308:K20294,'Growth Plan &amp; Statistics'!M330,'Daily Fills'!N308:N20294))</f>
        <v/>
      </c>
      <c r="O330" s="15" t="str">
        <f>IF(N330="","",SUMIF('Daily Fills'!K308:K20294,'Growth Plan &amp; Statistics'!M330,'Daily Fills'!O308:O20294))</f>
        <v/>
      </c>
      <c r="P330" s="15" t="str">
        <f>IF(O330="","",SUMIF('Daily Fills'!K308:K20306,'Growth Plan &amp; Statistics'!M330,'Daily Fills'!E308:E20306)/1000000)</f>
        <v/>
      </c>
      <c r="Q330" s="2"/>
      <c r="R330" s="2" t="str">
        <f t="shared" si="53"/>
        <v/>
      </c>
      <c r="S330" s="7"/>
    </row>
    <row r="331" spans="1:19">
      <c r="A331" s="2">
        <v>312</v>
      </c>
      <c r="B331" s="2">
        <f t="shared" si="51"/>
        <v>63</v>
      </c>
      <c r="C331" s="2">
        <f t="shared" si="58"/>
        <v>15</v>
      </c>
      <c r="D331" s="51">
        <f t="shared" ca="1" si="54"/>
        <v>42230</v>
      </c>
      <c r="E331" s="2">
        <f t="shared" si="55"/>
        <v>22074</v>
      </c>
      <c r="F331" s="15">
        <f>ROUND(MIN($B$14,IF(SizeCalc="margin",E331*$E$13*$E$12/100000,E331*$I$13/$I$12/10)),2)</f>
        <v>2.21</v>
      </c>
      <c r="G331" s="15">
        <f t="shared" si="50"/>
        <v>10</v>
      </c>
      <c r="H331" s="15">
        <f t="shared" si="56"/>
        <v>221</v>
      </c>
      <c r="I331" s="6">
        <f t="shared" si="57"/>
        <v>22295</v>
      </c>
      <c r="J331" s="6">
        <f t="shared" si="59"/>
        <v>21295</v>
      </c>
      <c r="K331" s="18">
        <f t="shared" si="52"/>
        <v>1.0011778563015312E-2</v>
      </c>
      <c r="L331" s="18"/>
      <c r="M331" s="72"/>
      <c r="N331" s="2" t="str">
        <f>IF(M331="","",SUMIF('Daily Fills'!K309:K20295,'Growth Plan &amp; Statistics'!M331,'Daily Fills'!N309:N20295))</f>
        <v/>
      </c>
      <c r="O331" s="15" t="str">
        <f>IF(N331="","",SUMIF('Daily Fills'!K309:K20295,'Growth Plan &amp; Statistics'!M331,'Daily Fills'!O309:O20295))</f>
        <v/>
      </c>
      <c r="P331" s="15" t="str">
        <f>IF(O331="","",SUMIF('Daily Fills'!K309:K20307,'Growth Plan &amp; Statistics'!M331,'Daily Fills'!E309:E20307)/1000000)</f>
        <v/>
      </c>
      <c r="Q331" s="2"/>
      <c r="R331" s="2" t="str">
        <f t="shared" si="53"/>
        <v/>
      </c>
      <c r="S331" s="7"/>
    </row>
    <row r="332" spans="1:19">
      <c r="A332" s="2">
        <v>313</v>
      </c>
      <c r="B332" s="2">
        <f t="shared" si="51"/>
        <v>63</v>
      </c>
      <c r="C332" s="2">
        <f t="shared" si="58"/>
        <v>16</v>
      </c>
      <c r="D332" s="51">
        <f t="shared" ca="1" si="54"/>
        <v>42261</v>
      </c>
      <c r="E332" s="2">
        <f t="shared" si="55"/>
        <v>22295</v>
      </c>
      <c r="F332" s="15">
        <f>ROUND(MIN($B$14,IF(SizeCalc="margin",E332*$E$13*$E$12/100000,E332*$I$13/$I$12/10)),2)</f>
        <v>2.23</v>
      </c>
      <c r="G332" s="15">
        <f t="shared" si="50"/>
        <v>10</v>
      </c>
      <c r="H332" s="15">
        <f t="shared" si="56"/>
        <v>223</v>
      </c>
      <c r="I332" s="6">
        <f t="shared" si="57"/>
        <v>22518</v>
      </c>
      <c r="J332" s="6">
        <f t="shared" si="59"/>
        <v>21518</v>
      </c>
      <c r="K332" s="18">
        <f t="shared" si="52"/>
        <v>1.000224265530388E-2</v>
      </c>
      <c r="L332" s="18"/>
      <c r="M332" s="72"/>
      <c r="N332" s="2" t="str">
        <f>IF(M332="","",SUMIF('Daily Fills'!K310:K20296,'Growth Plan &amp; Statistics'!M332,'Daily Fills'!N310:N20296))</f>
        <v/>
      </c>
      <c r="O332" s="15" t="str">
        <f>IF(N332="","",SUMIF('Daily Fills'!K310:K20296,'Growth Plan &amp; Statistics'!M332,'Daily Fills'!O310:O20296))</f>
        <v/>
      </c>
      <c r="P332" s="15" t="str">
        <f>IF(O332="","",SUMIF('Daily Fills'!K310:K20308,'Growth Plan &amp; Statistics'!M332,'Daily Fills'!E310:E20308)/1000000)</f>
        <v/>
      </c>
      <c r="Q332" s="2"/>
      <c r="R332" s="2" t="str">
        <f t="shared" si="53"/>
        <v/>
      </c>
      <c r="S332" s="7"/>
    </row>
    <row r="333" spans="1:19">
      <c r="A333" s="2">
        <v>314</v>
      </c>
      <c r="B333" s="2">
        <f t="shared" si="51"/>
        <v>63</v>
      </c>
      <c r="C333" s="2">
        <f t="shared" si="58"/>
        <v>16</v>
      </c>
      <c r="D333" s="51">
        <f t="shared" ca="1" si="54"/>
        <v>42261</v>
      </c>
      <c r="E333" s="2">
        <f t="shared" si="55"/>
        <v>22518</v>
      </c>
      <c r="F333" s="15">
        <f>ROUND(MIN($B$14,IF(SizeCalc="margin",E333*$E$13*$E$12/100000,E333*$I$13/$I$12/10)),2)</f>
        <v>2.25</v>
      </c>
      <c r="G333" s="15">
        <f t="shared" si="50"/>
        <v>10</v>
      </c>
      <c r="H333" s="15">
        <f t="shared" si="56"/>
        <v>225</v>
      </c>
      <c r="I333" s="6">
        <f t="shared" si="57"/>
        <v>22743</v>
      </c>
      <c r="J333" s="6">
        <f t="shared" si="59"/>
        <v>21743</v>
      </c>
      <c r="K333" s="18">
        <f t="shared" si="52"/>
        <v>9.9920063948840919E-3</v>
      </c>
      <c r="L333" s="18"/>
      <c r="M333" s="72"/>
      <c r="N333" s="2" t="str">
        <f>IF(M333="","",SUMIF('Daily Fills'!K311:K20297,'Growth Plan &amp; Statistics'!M333,'Daily Fills'!N311:N20297))</f>
        <v/>
      </c>
      <c r="O333" s="15" t="str">
        <f>IF(N333="","",SUMIF('Daily Fills'!K311:K20297,'Growth Plan &amp; Statistics'!M333,'Daily Fills'!O311:O20297))</f>
        <v/>
      </c>
      <c r="P333" s="15" t="str">
        <f>IF(O333="","",SUMIF('Daily Fills'!K311:K20309,'Growth Plan &amp; Statistics'!M333,'Daily Fills'!E311:E20309)/1000000)</f>
        <v/>
      </c>
      <c r="Q333" s="2"/>
      <c r="R333" s="2" t="str">
        <f t="shared" si="53"/>
        <v/>
      </c>
      <c r="S333" s="7"/>
    </row>
    <row r="334" spans="1:19">
      <c r="A334" s="2">
        <v>315</v>
      </c>
      <c r="B334" s="2">
        <f t="shared" si="51"/>
        <v>63</v>
      </c>
      <c r="C334" s="2">
        <f t="shared" si="58"/>
        <v>16</v>
      </c>
      <c r="D334" s="51">
        <f t="shared" ca="1" si="54"/>
        <v>42261</v>
      </c>
      <c r="E334" s="2">
        <f t="shared" si="55"/>
        <v>22743</v>
      </c>
      <c r="F334" s="15">
        <f>ROUND(MIN($B$14,IF(SizeCalc="margin",E334*$E$13*$E$12/100000,E334*$I$13/$I$12/10)),2)</f>
        <v>2.27</v>
      </c>
      <c r="G334" s="15">
        <f t="shared" si="50"/>
        <v>10</v>
      </c>
      <c r="H334" s="15">
        <f t="shared" si="56"/>
        <v>227</v>
      </c>
      <c r="I334" s="6">
        <f t="shared" si="57"/>
        <v>22970</v>
      </c>
      <c r="J334" s="6">
        <f t="shared" si="59"/>
        <v>21970</v>
      </c>
      <c r="K334" s="18">
        <f t="shared" si="52"/>
        <v>9.9810930835861587E-3</v>
      </c>
      <c r="L334" s="18"/>
      <c r="M334" s="72"/>
      <c r="N334" s="2" t="str">
        <f>IF(M334="","",SUMIF('Daily Fills'!K312:K20298,'Growth Plan &amp; Statistics'!M334,'Daily Fills'!N312:N20298))</f>
        <v/>
      </c>
      <c r="O334" s="15" t="str">
        <f>IF(N334="","",SUMIF('Daily Fills'!K312:K20298,'Growth Plan &amp; Statistics'!M334,'Daily Fills'!O312:O20298))</f>
        <v/>
      </c>
      <c r="P334" s="15" t="str">
        <f>IF(O334="","",SUMIF('Daily Fills'!K312:K20310,'Growth Plan &amp; Statistics'!M334,'Daily Fills'!E312:E20310)/1000000)</f>
        <v/>
      </c>
      <c r="Q334" s="2"/>
      <c r="R334" s="2" t="str">
        <f t="shared" si="53"/>
        <v/>
      </c>
      <c r="S334" s="7"/>
    </row>
    <row r="335" spans="1:19">
      <c r="A335" s="2">
        <v>316</v>
      </c>
      <c r="B335" s="2">
        <f t="shared" si="51"/>
        <v>64</v>
      </c>
      <c r="C335" s="2">
        <f t="shared" si="58"/>
        <v>16</v>
      </c>
      <c r="D335" s="51">
        <f t="shared" ca="1" si="54"/>
        <v>42261</v>
      </c>
      <c r="E335" s="2">
        <f t="shared" si="55"/>
        <v>22970</v>
      </c>
      <c r="F335" s="15">
        <f>ROUND(MIN($B$14,IF(SizeCalc="margin",E335*$E$13*$E$12/100000,E335*$I$13/$I$12/10)),2)</f>
        <v>2.2999999999999998</v>
      </c>
      <c r="G335" s="15">
        <f t="shared" si="50"/>
        <v>10</v>
      </c>
      <c r="H335" s="15">
        <f t="shared" si="56"/>
        <v>230</v>
      </c>
      <c r="I335" s="6">
        <f t="shared" si="57"/>
        <v>23200</v>
      </c>
      <c r="J335" s="6">
        <f t="shared" si="59"/>
        <v>22200</v>
      </c>
      <c r="K335" s="18">
        <f t="shared" si="52"/>
        <v>1.0013060513713539E-2</v>
      </c>
      <c r="L335" s="18"/>
      <c r="M335" s="72"/>
      <c r="N335" s="2" t="str">
        <f>IF(M335="","",SUMIF('Daily Fills'!K313:K20299,'Growth Plan &amp; Statistics'!M335,'Daily Fills'!N313:N20299))</f>
        <v/>
      </c>
      <c r="O335" s="15" t="str">
        <f>IF(N335="","",SUMIF('Daily Fills'!K313:K20299,'Growth Plan &amp; Statistics'!M335,'Daily Fills'!O313:O20299))</f>
        <v/>
      </c>
      <c r="P335" s="15" t="str">
        <f>IF(O335="","",SUMIF('Daily Fills'!K313:K20311,'Growth Plan &amp; Statistics'!M335,'Daily Fills'!E313:E20311)/1000000)</f>
        <v/>
      </c>
      <c r="Q335" s="2"/>
      <c r="R335" s="2" t="str">
        <f t="shared" si="53"/>
        <v/>
      </c>
      <c r="S335" s="7"/>
    </row>
    <row r="336" spans="1:19">
      <c r="A336" s="2">
        <v>317</v>
      </c>
      <c r="B336" s="2">
        <f t="shared" si="51"/>
        <v>64</v>
      </c>
      <c r="C336" s="2">
        <f t="shared" si="58"/>
        <v>16</v>
      </c>
      <c r="D336" s="51">
        <f t="shared" ca="1" si="54"/>
        <v>42261</v>
      </c>
      <c r="E336" s="2">
        <f t="shared" si="55"/>
        <v>23200</v>
      </c>
      <c r="F336" s="15">
        <f>ROUND(MIN($B$14,IF(SizeCalc="margin",E336*$E$13*$E$12/100000,E336*$I$13/$I$12/10)),2)</f>
        <v>2.3199999999999998</v>
      </c>
      <c r="G336" s="15">
        <f t="shared" si="50"/>
        <v>10</v>
      </c>
      <c r="H336" s="15">
        <f t="shared" si="56"/>
        <v>232</v>
      </c>
      <c r="I336" s="6">
        <f t="shared" si="57"/>
        <v>23432</v>
      </c>
      <c r="J336" s="6">
        <f t="shared" si="59"/>
        <v>22432</v>
      </c>
      <c r="K336" s="18">
        <f t="shared" si="52"/>
        <v>0.01</v>
      </c>
      <c r="L336" s="18"/>
      <c r="M336" s="72"/>
      <c r="N336" s="2" t="str">
        <f>IF(M336="","",SUMIF('Daily Fills'!K314:K20300,'Growth Plan &amp; Statistics'!M336,'Daily Fills'!N314:N20300))</f>
        <v/>
      </c>
      <c r="O336" s="15" t="str">
        <f>IF(N336="","",SUMIF('Daily Fills'!K314:K20300,'Growth Plan &amp; Statistics'!M336,'Daily Fills'!O314:O20300))</f>
        <v/>
      </c>
      <c r="P336" s="15" t="str">
        <f>IF(O336="","",SUMIF('Daily Fills'!K314:K20312,'Growth Plan &amp; Statistics'!M336,'Daily Fills'!E314:E20312)/1000000)</f>
        <v/>
      </c>
      <c r="Q336" s="2"/>
      <c r="R336" s="2" t="str">
        <f t="shared" si="53"/>
        <v/>
      </c>
      <c r="S336" s="7"/>
    </row>
    <row r="337" spans="1:19">
      <c r="A337" s="2">
        <v>318</v>
      </c>
      <c r="B337" s="2">
        <f t="shared" si="51"/>
        <v>64</v>
      </c>
      <c r="C337" s="2">
        <f t="shared" si="58"/>
        <v>16</v>
      </c>
      <c r="D337" s="51">
        <f t="shared" ca="1" si="54"/>
        <v>42261</v>
      </c>
      <c r="E337" s="2">
        <f t="shared" si="55"/>
        <v>23432</v>
      </c>
      <c r="F337" s="15">
        <f>ROUND(MIN($B$14,IF(SizeCalc="margin",E337*$E$13*$E$12/100000,E337*$I$13/$I$12/10)),2)</f>
        <v>2.34</v>
      </c>
      <c r="G337" s="15">
        <f t="shared" si="50"/>
        <v>10</v>
      </c>
      <c r="H337" s="15">
        <f t="shared" si="56"/>
        <v>234</v>
      </c>
      <c r="I337" s="6">
        <f t="shared" si="57"/>
        <v>23666</v>
      </c>
      <c r="J337" s="6">
        <f t="shared" si="59"/>
        <v>22666</v>
      </c>
      <c r="K337" s="18">
        <f t="shared" si="52"/>
        <v>9.9863434619324003E-3</v>
      </c>
      <c r="L337" s="18"/>
      <c r="M337" s="72"/>
      <c r="N337" s="2" t="str">
        <f>IF(M337="","",SUMIF('Daily Fills'!K315:K20301,'Growth Plan &amp; Statistics'!M337,'Daily Fills'!N315:N20301))</f>
        <v/>
      </c>
      <c r="O337" s="15" t="str">
        <f>IF(N337="","",SUMIF('Daily Fills'!K315:K20301,'Growth Plan &amp; Statistics'!M337,'Daily Fills'!O315:O20301))</f>
        <v/>
      </c>
      <c r="P337" s="15" t="str">
        <f>IF(O337="","",SUMIF('Daily Fills'!K315:K20313,'Growth Plan &amp; Statistics'!M337,'Daily Fills'!E315:E20313)/1000000)</f>
        <v/>
      </c>
      <c r="Q337" s="2"/>
      <c r="R337" s="2" t="str">
        <f t="shared" si="53"/>
        <v/>
      </c>
      <c r="S337" s="7"/>
    </row>
    <row r="338" spans="1:19">
      <c r="A338" s="2">
        <v>319</v>
      </c>
      <c r="B338" s="2">
        <f t="shared" si="51"/>
        <v>64</v>
      </c>
      <c r="C338" s="2">
        <f t="shared" si="58"/>
        <v>16</v>
      </c>
      <c r="D338" s="51">
        <f t="shared" ca="1" si="54"/>
        <v>42261</v>
      </c>
      <c r="E338" s="2">
        <f t="shared" si="55"/>
        <v>23666</v>
      </c>
      <c r="F338" s="15">
        <f>ROUND(MIN($B$14,IF(SizeCalc="margin",E338*$E$13*$E$12/100000,E338*$I$13/$I$12/10)),2)</f>
        <v>2.37</v>
      </c>
      <c r="G338" s="15">
        <f t="shared" si="50"/>
        <v>10</v>
      </c>
      <c r="H338" s="15">
        <f t="shared" si="56"/>
        <v>237.00000000000003</v>
      </c>
      <c r="I338" s="6">
        <f t="shared" si="57"/>
        <v>23903</v>
      </c>
      <c r="J338" s="6">
        <f t="shared" si="59"/>
        <v>22903</v>
      </c>
      <c r="K338" s="18">
        <f t="shared" si="52"/>
        <v>1.001436660187611E-2</v>
      </c>
      <c r="L338" s="18"/>
      <c r="M338" s="72"/>
      <c r="N338" s="2" t="str">
        <f>IF(M338="","",SUMIF('Daily Fills'!K316:K20302,'Growth Plan &amp; Statistics'!M338,'Daily Fills'!N316:N20302))</f>
        <v/>
      </c>
      <c r="O338" s="15" t="str">
        <f>IF(N338="","",SUMIF('Daily Fills'!K316:K20302,'Growth Plan &amp; Statistics'!M338,'Daily Fills'!O316:O20302))</f>
        <v/>
      </c>
      <c r="P338" s="15" t="str">
        <f>IF(O338="","",SUMIF('Daily Fills'!K316:K20314,'Growth Plan &amp; Statistics'!M338,'Daily Fills'!E316:E20314)/1000000)</f>
        <v/>
      </c>
      <c r="Q338" s="2"/>
      <c r="R338" s="2" t="str">
        <f t="shared" si="53"/>
        <v/>
      </c>
      <c r="S338" s="7"/>
    </row>
    <row r="339" spans="1:19">
      <c r="A339" s="2">
        <v>320</v>
      </c>
      <c r="B339" s="2">
        <f t="shared" si="51"/>
        <v>64</v>
      </c>
      <c r="C339" s="2">
        <f t="shared" si="58"/>
        <v>16</v>
      </c>
      <c r="D339" s="51">
        <f t="shared" ca="1" si="54"/>
        <v>42261</v>
      </c>
      <c r="E339" s="2">
        <f t="shared" si="55"/>
        <v>23903</v>
      </c>
      <c r="F339" s="15">
        <f>ROUND(MIN($B$14,IF(SizeCalc="margin",E339*$E$13*$E$12/100000,E339*$I$13/$I$12/10)),2)</f>
        <v>2.39</v>
      </c>
      <c r="G339" s="15">
        <f t="shared" si="50"/>
        <v>10</v>
      </c>
      <c r="H339" s="15">
        <f t="shared" si="56"/>
        <v>239.00000000000003</v>
      </c>
      <c r="I339" s="6">
        <f t="shared" si="57"/>
        <v>24142</v>
      </c>
      <c r="J339" s="6">
        <f t="shared" si="59"/>
        <v>23142</v>
      </c>
      <c r="K339" s="18">
        <f t="shared" si="52"/>
        <v>9.9987449274149699E-3</v>
      </c>
      <c r="L339" s="18"/>
      <c r="M339" s="72"/>
      <c r="N339" s="2" t="str">
        <f>IF(M339="","",SUMIF('Daily Fills'!K317:K20303,'Growth Plan &amp; Statistics'!M339,'Daily Fills'!N317:N20303))</f>
        <v/>
      </c>
      <c r="O339" s="15" t="str">
        <f>IF(N339="","",SUMIF('Daily Fills'!K317:K20303,'Growth Plan &amp; Statistics'!M339,'Daily Fills'!O317:O20303))</f>
        <v/>
      </c>
      <c r="P339" s="15" t="str">
        <f>IF(O339="","",SUMIF('Daily Fills'!K317:K20315,'Growth Plan &amp; Statistics'!M339,'Daily Fills'!E317:E20315)/1000000)</f>
        <v/>
      </c>
      <c r="Q339" s="2"/>
      <c r="R339" s="2" t="str">
        <f t="shared" si="53"/>
        <v/>
      </c>
      <c r="S339" s="7"/>
    </row>
    <row r="340" spans="1:19">
      <c r="A340" s="2">
        <v>321</v>
      </c>
      <c r="B340" s="2">
        <f t="shared" si="51"/>
        <v>65</v>
      </c>
      <c r="C340" s="2">
        <f t="shared" si="58"/>
        <v>16</v>
      </c>
      <c r="D340" s="51">
        <f t="shared" ca="1" si="54"/>
        <v>42261</v>
      </c>
      <c r="E340" s="2">
        <f t="shared" si="55"/>
        <v>24142</v>
      </c>
      <c r="F340" s="15">
        <f>ROUND(MIN($B$14,IF(SizeCalc="margin",E340*$E$13*$E$12/100000,E340*$I$13/$I$12/10)),2)</f>
        <v>2.41</v>
      </c>
      <c r="G340" s="15">
        <f t="shared" ref="G340:G403" si="60">$B$12*$B$13</f>
        <v>10</v>
      </c>
      <c r="H340" s="15">
        <f t="shared" si="56"/>
        <v>241</v>
      </c>
      <c r="I340" s="6">
        <f t="shared" si="57"/>
        <v>24383</v>
      </c>
      <c r="J340" s="6">
        <f t="shared" si="59"/>
        <v>23383</v>
      </c>
      <c r="K340" s="18">
        <f t="shared" si="52"/>
        <v>9.9826029326484968E-3</v>
      </c>
      <c r="L340" s="18"/>
      <c r="M340" s="72"/>
      <c r="N340" s="2" t="str">
        <f>IF(M340="","",SUMIF('Daily Fills'!K318:K20304,'Growth Plan &amp; Statistics'!M340,'Daily Fills'!N318:N20304))</f>
        <v/>
      </c>
      <c r="O340" s="15" t="str">
        <f>IF(N340="","",SUMIF('Daily Fills'!K318:K20304,'Growth Plan &amp; Statistics'!M340,'Daily Fills'!O318:O20304))</f>
        <v/>
      </c>
      <c r="P340" s="15" t="str">
        <f>IF(O340="","",SUMIF('Daily Fills'!K318:K20316,'Growth Plan &amp; Statistics'!M340,'Daily Fills'!E318:E20316)/1000000)</f>
        <v/>
      </c>
      <c r="Q340" s="2"/>
      <c r="R340" s="2" t="str">
        <f t="shared" si="53"/>
        <v/>
      </c>
      <c r="S340" s="7"/>
    </row>
    <row r="341" spans="1:19">
      <c r="A341" s="2">
        <v>322</v>
      </c>
      <c r="B341" s="2">
        <f t="shared" ref="B341:B404" si="61">ROUNDUP(A341/5,0)</f>
        <v>65</v>
      </c>
      <c r="C341" s="2">
        <f t="shared" si="58"/>
        <v>16</v>
      </c>
      <c r="D341" s="51">
        <f t="shared" ca="1" si="54"/>
        <v>42261</v>
      </c>
      <c r="E341" s="2">
        <f t="shared" si="55"/>
        <v>24383</v>
      </c>
      <c r="F341" s="15">
        <f>ROUND(MIN($B$14,IF(SizeCalc="margin",E341*$E$13*$E$12/100000,E341*$I$13/$I$12/10)),2)</f>
        <v>2.44</v>
      </c>
      <c r="G341" s="15">
        <f t="shared" si="60"/>
        <v>10</v>
      </c>
      <c r="H341" s="15">
        <f t="shared" si="56"/>
        <v>244</v>
      </c>
      <c r="I341" s="6">
        <f t="shared" si="57"/>
        <v>24627</v>
      </c>
      <c r="J341" s="6">
        <f t="shared" si="59"/>
        <v>23627</v>
      </c>
      <c r="K341" s="18">
        <f t="shared" ref="K341:K404" si="62">H341/E341</f>
        <v>1.0006972070704999E-2</v>
      </c>
      <c r="L341" s="18"/>
      <c r="M341" s="72"/>
      <c r="N341" s="2" t="str">
        <f>IF(M341="","",SUMIF('Daily Fills'!K319:K20305,'Growth Plan &amp; Statistics'!M341,'Daily Fills'!N319:N20305))</f>
        <v/>
      </c>
      <c r="O341" s="15" t="str">
        <f>IF(N341="","",SUMIF('Daily Fills'!K319:K20305,'Growth Plan &amp; Statistics'!M341,'Daily Fills'!O319:O20305))</f>
        <v/>
      </c>
      <c r="P341" s="15" t="str">
        <f>IF(O341="","",SUMIF('Daily Fills'!K319:K20317,'Growth Plan &amp; Statistics'!M341,'Daily Fills'!E319:E20317)/1000000)</f>
        <v/>
      </c>
      <c r="Q341" s="2"/>
      <c r="R341" s="2" t="str">
        <f t="shared" ref="R341:R404" si="63">IF(N341="","",F341)</f>
        <v/>
      </c>
      <c r="S341" s="7"/>
    </row>
    <row r="342" spans="1:19">
      <c r="A342" s="2">
        <v>323</v>
      </c>
      <c r="B342" s="2">
        <f t="shared" si="61"/>
        <v>65</v>
      </c>
      <c r="C342" s="2">
        <f t="shared" si="58"/>
        <v>16</v>
      </c>
      <c r="D342" s="51">
        <f t="shared" ref="D342:D405" ca="1" si="64">IF(M342="",IF(C342=C341,D341,EDATE(D341,1)),M342)</f>
        <v>42261</v>
      </c>
      <c r="E342" s="2">
        <f t="shared" ref="E342:E405" si="65">I341</f>
        <v>24627</v>
      </c>
      <c r="F342" s="15">
        <f>ROUND(MIN($B$14,IF(SizeCalc="margin",E342*$E$13*$E$12/100000,E342*$I$13/$I$12/10)),2)</f>
        <v>2.46</v>
      </c>
      <c r="G342" s="15">
        <f t="shared" si="60"/>
        <v>10</v>
      </c>
      <c r="H342" s="15">
        <f t="shared" ref="H342:H405" si="66">IF(Q342="",G342*F342*10,Q342)</f>
        <v>246</v>
      </c>
      <c r="I342" s="6">
        <f t="shared" ref="I342:I405" si="67">E342+H342</f>
        <v>24873</v>
      </c>
      <c r="J342" s="6">
        <f t="shared" si="59"/>
        <v>23873</v>
      </c>
      <c r="K342" s="18">
        <f t="shared" si="62"/>
        <v>9.9890364234376909E-3</v>
      </c>
      <c r="L342" s="18"/>
      <c r="M342" s="72"/>
      <c r="N342" s="2" t="str">
        <f>IF(M342="","",SUMIF('Daily Fills'!K320:K20306,'Growth Plan &amp; Statistics'!M342,'Daily Fills'!N320:N20306))</f>
        <v/>
      </c>
      <c r="O342" s="15" t="str">
        <f>IF(N342="","",SUMIF('Daily Fills'!K320:K20306,'Growth Plan &amp; Statistics'!M342,'Daily Fills'!O320:O20306))</f>
        <v/>
      </c>
      <c r="P342" s="15" t="str">
        <f>IF(O342="","",SUMIF('Daily Fills'!K320:K20318,'Growth Plan &amp; Statistics'!M342,'Daily Fills'!E320:E20318)/1000000)</f>
        <v/>
      </c>
      <c r="Q342" s="2"/>
      <c r="R342" s="2" t="str">
        <f t="shared" si="63"/>
        <v/>
      </c>
      <c r="S342" s="7"/>
    </row>
    <row r="343" spans="1:19">
      <c r="A343" s="2">
        <v>324</v>
      </c>
      <c r="B343" s="2">
        <f t="shared" si="61"/>
        <v>65</v>
      </c>
      <c r="C343" s="2">
        <f t="shared" si="58"/>
        <v>16</v>
      </c>
      <c r="D343" s="51">
        <f t="shared" ca="1" si="64"/>
        <v>42261</v>
      </c>
      <c r="E343" s="2">
        <f t="shared" si="65"/>
        <v>24873</v>
      </c>
      <c r="F343" s="15">
        <f>ROUND(MIN($B$14,IF(SizeCalc="margin",E343*$E$13*$E$12/100000,E343*$I$13/$I$12/10)),2)</f>
        <v>2.4900000000000002</v>
      </c>
      <c r="G343" s="15">
        <f t="shared" si="60"/>
        <v>10</v>
      </c>
      <c r="H343" s="15">
        <f t="shared" si="66"/>
        <v>249.00000000000003</v>
      </c>
      <c r="I343" s="6">
        <f t="shared" si="67"/>
        <v>25122</v>
      </c>
      <c r="J343" s="6">
        <f t="shared" si="59"/>
        <v>24122</v>
      </c>
      <c r="K343" s="18">
        <f t="shared" si="62"/>
        <v>1.0010855144132193E-2</v>
      </c>
      <c r="L343" s="18"/>
      <c r="M343" s="72"/>
      <c r="N343" s="2" t="str">
        <f>IF(M343="","",SUMIF('Daily Fills'!K321:K20307,'Growth Plan &amp; Statistics'!M343,'Daily Fills'!N321:N20307))</f>
        <v/>
      </c>
      <c r="O343" s="15" t="str">
        <f>IF(N343="","",SUMIF('Daily Fills'!K321:K20307,'Growth Plan &amp; Statistics'!M343,'Daily Fills'!O321:O20307))</f>
        <v/>
      </c>
      <c r="P343" s="15" t="str">
        <f>IF(O343="","",SUMIF('Daily Fills'!K321:K20319,'Growth Plan &amp; Statistics'!M343,'Daily Fills'!E321:E20319)/1000000)</f>
        <v/>
      </c>
      <c r="Q343" s="2"/>
      <c r="R343" s="2" t="str">
        <f t="shared" si="63"/>
        <v/>
      </c>
      <c r="S343" s="7"/>
    </row>
    <row r="344" spans="1:19">
      <c r="A344" s="2">
        <v>325</v>
      </c>
      <c r="B344" s="2">
        <f t="shared" si="61"/>
        <v>65</v>
      </c>
      <c r="C344" s="2">
        <f t="shared" si="58"/>
        <v>16</v>
      </c>
      <c r="D344" s="51">
        <f t="shared" ca="1" si="64"/>
        <v>42261</v>
      </c>
      <c r="E344" s="2">
        <f t="shared" si="65"/>
        <v>25122</v>
      </c>
      <c r="F344" s="15">
        <f>ROUND(MIN($B$14,IF(SizeCalc="margin",E344*$E$13*$E$12/100000,E344*$I$13/$I$12/10)),2)</f>
        <v>2.5099999999999998</v>
      </c>
      <c r="G344" s="15">
        <f t="shared" si="60"/>
        <v>10</v>
      </c>
      <c r="H344" s="15">
        <f t="shared" si="66"/>
        <v>250.99999999999997</v>
      </c>
      <c r="I344" s="6">
        <f t="shared" si="67"/>
        <v>25373</v>
      </c>
      <c r="J344" s="6">
        <f t="shared" si="59"/>
        <v>24373</v>
      </c>
      <c r="K344" s="18">
        <f t="shared" si="62"/>
        <v>9.9912427354509978E-3</v>
      </c>
      <c r="L344" s="18"/>
      <c r="M344" s="72"/>
      <c r="N344" s="2" t="str">
        <f>IF(M344="","",SUMIF('Daily Fills'!K322:K20308,'Growth Plan &amp; Statistics'!M344,'Daily Fills'!N322:N20308))</f>
        <v/>
      </c>
      <c r="O344" s="15" t="str">
        <f>IF(N344="","",SUMIF('Daily Fills'!K322:K20308,'Growth Plan &amp; Statistics'!M344,'Daily Fills'!O322:O20308))</f>
        <v/>
      </c>
      <c r="P344" s="15" t="str">
        <f>IF(O344="","",SUMIF('Daily Fills'!K322:K20320,'Growth Plan &amp; Statistics'!M344,'Daily Fills'!E322:E20320)/1000000)</f>
        <v/>
      </c>
      <c r="Q344" s="2"/>
      <c r="R344" s="2" t="str">
        <f t="shared" si="63"/>
        <v/>
      </c>
      <c r="S344" s="7"/>
    </row>
    <row r="345" spans="1:19">
      <c r="A345" s="2">
        <v>326</v>
      </c>
      <c r="B345" s="2">
        <f t="shared" si="61"/>
        <v>66</v>
      </c>
      <c r="C345" s="2">
        <f t="shared" si="58"/>
        <v>16</v>
      </c>
      <c r="D345" s="51">
        <f t="shared" ca="1" si="64"/>
        <v>42261</v>
      </c>
      <c r="E345" s="2">
        <f t="shared" si="65"/>
        <v>25373</v>
      </c>
      <c r="F345" s="15">
        <f>ROUND(MIN($B$14,IF(SizeCalc="margin",E345*$E$13*$E$12/100000,E345*$I$13/$I$12/10)),2)</f>
        <v>2.54</v>
      </c>
      <c r="G345" s="15">
        <f t="shared" si="60"/>
        <v>10</v>
      </c>
      <c r="H345" s="15">
        <f t="shared" si="66"/>
        <v>254</v>
      </c>
      <c r="I345" s="6">
        <f t="shared" si="67"/>
        <v>25627</v>
      </c>
      <c r="J345" s="6">
        <f t="shared" si="59"/>
        <v>24627</v>
      </c>
      <c r="K345" s="18">
        <f t="shared" si="62"/>
        <v>1.0010641232806526E-2</v>
      </c>
      <c r="L345" s="18"/>
      <c r="M345" s="72"/>
      <c r="N345" s="2" t="str">
        <f>IF(M345="","",SUMIF('Daily Fills'!K323:K20309,'Growth Plan &amp; Statistics'!M345,'Daily Fills'!N323:N20309))</f>
        <v/>
      </c>
      <c r="O345" s="15" t="str">
        <f>IF(N345="","",SUMIF('Daily Fills'!K323:K20309,'Growth Plan &amp; Statistics'!M345,'Daily Fills'!O323:O20309))</f>
        <v/>
      </c>
      <c r="P345" s="15" t="str">
        <f>IF(O345="","",SUMIF('Daily Fills'!K323:K20321,'Growth Plan &amp; Statistics'!M345,'Daily Fills'!E323:E20321)/1000000)</f>
        <v/>
      </c>
      <c r="Q345" s="2"/>
      <c r="R345" s="2" t="str">
        <f t="shared" si="63"/>
        <v/>
      </c>
      <c r="S345" s="7"/>
    </row>
    <row r="346" spans="1:19">
      <c r="A346" s="2">
        <v>327</v>
      </c>
      <c r="B346" s="2">
        <f t="shared" si="61"/>
        <v>66</v>
      </c>
      <c r="C346" s="2">
        <f t="shared" si="58"/>
        <v>16</v>
      </c>
      <c r="D346" s="51">
        <f t="shared" ca="1" si="64"/>
        <v>42261</v>
      </c>
      <c r="E346" s="2">
        <f t="shared" si="65"/>
        <v>25627</v>
      </c>
      <c r="F346" s="15">
        <f>ROUND(MIN($B$14,IF(SizeCalc="margin",E346*$E$13*$E$12/100000,E346*$I$13/$I$12/10)),2)</f>
        <v>2.56</v>
      </c>
      <c r="G346" s="15">
        <f t="shared" si="60"/>
        <v>10</v>
      </c>
      <c r="H346" s="15">
        <f t="shared" si="66"/>
        <v>256</v>
      </c>
      <c r="I346" s="6">
        <f t="shared" si="67"/>
        <v>25883</v>
      </c>
      <c r="J346" s="6">
        <f t="shared" si="59"/>
        <v>24883</v>
      </c>
      <c r="K346" s="18">
        <f t="shared" si="62"/>
        <v>9.9894642369376049E-3</v>
      </c>
      <c r="L346" s="18"/>
      <c r="M346" s="72"/>
      <c r="N346" s="2" t="str">
        <f>IF(M346="","",SUMIF('Daily Fills'!K324:K20310,'Growth Plan &amp; Statistics'!M346,'Daily Fills'!N324:N20310))</f>
        <v/>
      </c>
      <c r="O346" s="15" t="str">
        <f>IF(N346="","",SUMIF('Daily Fills'!K324:K20310,'Growth Plan &amp; Statistics'!M346,'Daily Fills'!O324:O20310))</f>
        <v/>
      </c>
      <c r="P346" s="15" t="str">
        <f>IF(O346="","",SUMIF('Daily Fills'!K324:K20322,'Growth Plan &amp; Statistics'!M346,'Daily Fills'!E324:E20322)/1000000)</f>
        <v/>
      </c>
      <c r="Q346" s="2"/>
      <c r="R346" s="2" t="str">
        <f t="shared" si="63"/>
        <v/>
      </c>
      <c r="S346" s="7"/>
    </row>
    <row r="347" spans="1:19">
      <c r="A347" s="2">
        <v>328</v>
      </c>
      <c r="B347" s="2">
        <f t="shared" si="61"/>
        <v>66</v>
      </c>
      <c r="C347" s="2">
        <f t="shared" si="58"/>
        <v>16</v>
      </c>
      <c r="D347" s="51">
        <f t="shared" ca="1" si="64"/>
        <v>42261</v>
      </c>
      <c r="E347" s="2">
        <f t="shared" si="65"/>
        <v>25883</v>
      </c>
      <c r="F347" s="15">
        <f>ROUND(MIN($B$14,IF(SizeCalc="margin",E347*$E$13*$E$12/100000,E347*$I$13/$I$12/10)),2)</f>
        <v>2.59</v>
      </c>
      <c r="G347" s="15">
        <f t="shared" si="60"/>
        <v>10</v>
      </c>
      <c r="H347" s="15">
        <f t="shared" si="66"/>
        <v>259</v>
      </c>
      <c r="I347" s="6">
        <f t="shared" si="67"/>
        <v>26142</v>
      </c>
      <c r="J347" s="6">
        <f t="shared" si="59"/>
        <v>25142</v>
      </c>
      <c r="K347" s="18">
        <f t="shared" si="62"/>
        <v>1.0006568017617741E-2</v>
      </c>
      <c r="L347" s="18"/>
      <c r="M347" s="72"/>
      <c r="N347" s="2" t="str">
        <f>IF(M347="","",SUMIF('Daily Fills'!K325:K20311,'Growth Plan &amp; Statistics'!M347,'Daily Fills'!N325:N20311))</f>
        <v/>
      </c>
      <c r="O347" s="15" t="str">
        <f>IF(N347="","",SUMIF('Daily Fills'!K325:K20311,'Growth Plan &amp; Statistics'!M347,'Daily Fills'!O325:O20311))</f>
        <v/>
      </c>
      <c r="P347" s="15" t="str">
        <f>IF(O347="","",SUMIF('Daily Fills'!K325:K20323,'Growth Plan &amp; Statistics'!M347,'Daily Fills'!E325:E20323)/1000000)</f>
        <v/>
      </c>
      <c r="Q347" s="2"/>
      <c r="R347" s="2" t="str">
        <f t="shared" si="63"/>
        <v/>
      </c>
      <c r="S347" s="7"/>
    </row>
    <row r="348" spans="1:19">
      <c r="A348" s="2">
        <v>329</v>
      </c>
      <c r="B348" s="2">
        <f t="shared" si="61"/>
        <v>66</v>
      </c>
      <c r="C348" s="2">
        <f t="shared" si="58"/>
        <v>16</v>
      </c>
      <c r="D348" s="51">
        <f t="shared" ca="1" si="64"/>
        <v>42261</v>
      </c>
      <c r="E348" s="2">
        <f t="shared" si="65"/>
        <v>26142</v>
      </c>
      <c r="F348" s="15">
        <f>ROUND(MIN($B$14,IF(SizeCalc="margin",E348*$E$13*$E$12/100000,E348*$I$13/$I$12/10)),2)</f>
        <v>2.61</v>
      </c>
      <c r="G348" s="15">
        <f t="shared" si="60"/>
        <v>10</v>
      </c>
      <c r="H348" s="15">
        <f t="shared" si="66"/>
        <v>261</v>
      </c>
      <c r="I348" s="6">
        <f t="shared" si="67"/>
        <v>26403</v>
      </c>
      <c r="J348" s="6">
        <f t="shared" si="59"/>
        <v>25403</v>
      </c>
      <c r="K348" s="18">
        <f t="shared" si="62"/>
        <v>9.9839338994721135E-3</v>
      </c>
      <c r="L348" s="18"/>
      <c r="M348" s="72"/>
      <c r="N348" s="2" t="str">
        <f>IF(M348="","",SUMIF('Daily Fills'!K326:K20312,'Growth Plan &amp; Statistics'!M348,'Daily Fills'!N326:N20312))</f>
        <v/>
      </c>
      <c r="O348" s="15" t="str">
        <f>IF(N348="","",SUMIF('Daily Fills'!K326:K20312,'Growth Plan &amp; Statistics'!M348,'Daily Fills'!O326:O20312))</f>
        <v/>
      </c>
      <c r="P348" s="15" t="str">
        <f>IF(O348="","",SUMIF('Daily Fills'!K326:K20324,'Growth Plan &amp; Statistics'!M348,'Daily Fills'!E326:E20324)/1000000)</f>
        <v/>
      </c>
      <c r="Q348" s="2"/>
      <c r="R348" s="2" t="str">
        <f t="shared" si="63"/>
        <v/>
      </c>
      <c r="S348" s="7"/>
    </row>
    <row r="349" spans="1:19">
      <c r="A349" s="2">
        <v>330</v>
      </c>
      <c r="B349" s="2">
        <f t="shared" si="61"/>
        <v>66</v>
      </c>
      <c r="C349" s="2">
        <f t="shared" si="58"/>
        <v>16</v>
      </c>
      <c r="D349" s="51">
        <f t="shared" ca="1" si="64"/>
        <v>42261</v>
      </c>
      <c r="E349" s="2">
        <f t="shared" si="65"/>
        <v>26403</v>
      </c>
      <c r="F349" s="15">
        <f>ROUND(MIN($B$14,IF(SizeCalc="margin",E349*$E$13*$E$12/100000,E349*$I$13/$I$12/10)),2)</f>
        <v>2.64</v>
      </c>
      <c r="G349" s="15">
        <f t="shared" si="60"/>
        <v>10</v>
      </c>
      <c r="H349" s="15">
        <f t="shared" si="66"/>
        <v>264</v>
      </c>
      <c r="I349" s="6">
        <f t="shared" si="67"/>
        <v>26667</v>
      </c>
      <c r="J349" s="6">
        <f t="shared" si="59"/>
        <v>25667</v>
      </c>
      <c r="K349" s="18">
        <f t="shared" si="62"/>
        <v>9.998863765481196E-3</v>
      </c>
      <c r="L349" s="18"/>
      <c r="M349" s="72"/>
      <c r="N349" s="2" t="str">
        <f>IF(M349="","",SUMIF('Daily Fills'!K327:K20313,'Growth Plan &amp; Statistics'!M349,'Daily Fills'!N327:N20313))</f>
        <v/>
      </c>
      <c r="O349" s="15" t="str">
        <f>IF(N349="","",SUMIF('Daily Fills'!K327:K20313,'Growth Plan &amp; Statistics'!M349,'Daily Fills'!O327:O20313))</f>
        <v/>
      </c>
      <c r="P349" s="15" t="str">
        <f>IF(O349="","",SUMIF('Daily Fills'!K327:K20325,'Growth Plan &amp; Statistics'!M349,'Daily Fills'!E327:E20325)/1000000)</f>
        <v/>
      </c>
      <c r="Q349" s="2"/>
      <c r="R349" s="2" t="str">
        <f t="shared" si="63"/>
        <v/>
      </c>
      <c r="S349" s="7"/>
    </row>
    <row r="350" spans="1:19">
      <c r="A350" s="2">
        <v>331</v>
      </c>
      <c r="B350" s="2">
        <f t="shared" si="61"/>
        <v>67</v>
      </c>
      <c r="C350" s="2">
        <f t="shared" si="58"/>
        <v>16</v>
      </c>
      <c r="D350" s="51">
        <f t="shared" ca="1" si="64"/>
        <v>42261</v>
      </c>
      <c r="E350" s="2">
        <f t="shared" si="65"/>
        <v>26667</v>
      </c>
      <c r="F350" s="15">
        <f>ROUND(MIN($B$14,IF(SizeCalc="margin",E350*$E$13*$E$12/100000,E350*$I$13/$I$12/10)),2)</f>
        <v>2.67</v>
      </c>
      <c r="G350" s="15">
        <f t="shared" si="60"/>
        <v>10</v>
      </c>
      <c r="H350" s="15">
        <f t="shared" si="66"/>
        <v>267</v>
      </c>
      <c r="I350" s="6">
        <f t="shared" si="67"/>
        <v>26934</v>
      </c>
      <c r="J350" s="6">
        <f t="shared" si="59"/>
        <v>25934</v>
      </c>
      <c r="K350" s="18">
        <f t="shared" si="62"/>
        <v>1.0012374845314434E-2</v>
      </c>
      <c r="L350" s="18"/>
      <c r="M350" s="72"/>
      <c r="N350" s="2" t="str">
        <f>IF(M350="","",SUMIF('Daily Fills'!K328:K20314,'Growth Plan &amp; Statistics'!M350,'Daily Fills'!N328:N20314))</f>
        <v/>
      </c>
      <c r="O350" s="15" t="str">
        <f>IF(N350="","",SUMIF('Daily Fills'!K328:K20314,'Growth Plan &amp; Statistics'!M350,'Daily Fills'!O328:O20314))</f>
        <v/>
      </c>
      <c r="P350" s="15" t="str">
        <f>IF(O350="","",SUMIF('Daily Fills'!K328:K20326,'Growth Plan &amp; Statistics'!M350,'Daily Fills'!E328:E20326)/1000000)</f>
        <v/>
      </c>
      <c r="Q350" s="2"/>
      <c r="R350" s="2" t="str">
        <f t="shared" si="63"/>
        <v/>
      </c>
      <c r="S350" s="7"/>
    </row>
    <row r="351" spans="1:19">
      <c r="A351" s="2">
        <v>332</v>
      </c>
      <c r="B351" s="2">
        <f t="shared" si="61"/>
        <v>67</v>
      </c>
      <c r="C351" s="2">
        <f t="shared" si="58"/>
        <v>16</v>
      </c>
      <c r="D351" s="51">
        <f t="shared" ca="1" si="64"/>
        <v>42261</v>
      </c>
      <c r="E351" s="2">
        <f t="shared" si="65"/>
        <v>26934</v>
      </c>
      <c r="F351" s="15">
        <f>ROUND(MIN($B$14,IF(SizeCalc="margin",E351*$E$13*$E$12/100000,E351*$I$13/$I$12/10)),2)</f>
        <v>2.69</v>
      </c>
      <c r="G351" s="15">
        <f t="shared" si="60"/>
        <v>10</v>
      </c>
      <c r="H351" s="15">
        <f t="shared" si="66"/>
        <v>269</v>
      </c>
      <c r="I351" s="6">
        <f t="shared" si="67"/>
        <v>27203</v>
      </c>
      <c r="J351" s="6">
        <f t="shared" si="59"/>
        <v>26203</v>
      </c>
      <c r="K351" s="18">
        <f t="shared" si="62"/>
        <v>9.9873765500853931E-3</v>
      </c>
      <c r="L351" s="18"/>
      <c r="M351" s="72"/>
      <c r="N351" s="2" t="str">
        <f>IF(M351="","",SUMIF('Daily Fills'!K329:K20315,'Growth Plan &amp; Statistics'!M351,'Daily Fills'!N329:N20315))</f>
        <v/>
      </c>
      <c r="O351" s="15" t="str">
        <f>IF(N351="","",SUMIF('Daily Fills'!K329:K20315,'Growth Plan &amp; Statistics'!M351,'Daily Fills'!O329:O20315))</f>
        <v/>
      </c>
      <c r="P351" s="15" t="str">
        <f>IF(O351="","",SUMIF('Daily Fills'!K329:K20327,'Growth Plan &amp; Statistics'!M351,'Daily Fills'!E329:E20327)/1000000)</f>
        <v/>
      </c>
      <c r="Q351" s="2"/>
      <c r="R351" s="2" t="str">
        <f t="shared" si="63"/>
        <v/>
      </c>
      <c r="S351" s="7"/>
    </row>
    <row r="352" spans="1:19">
      <c r="A352" s="2">
        <v>333</v>
      </c>
      <c r="B352" s="2">
        <f t="shared" si="61"/>
        <v>67</v>
      </c>
      <c r="C352" s="2">
        <f t="shared" si="58"/>
        <v>16</v>
      </c>
      <c r="D352" s="51">
        <f t="shared" ca="1" si="64"/>
        <v>42261</v>
      </c>
      <c r="E352" s="2">
        <f t="shared" si="65"/>
        <v>27203</v>
      </c>
      <c r="F352" s="15">
        <f>ROUND(MIN($B$14,IF(SizeCalc="margin",E352*$E$13*$E$12/100000,E352*$I$13/$I$12/10)),2)</f>
        <v>2.72</v>
      </c>
      <c r="G352" s="15">
        <f t="shared" si="60"/>
        <v>10</v>
      </c>
      <c r="H352" s="15">
        <f t="shared" si="66"/>
        <v>272</v>
      </c>
      <c r="I352" s="6">
        <f t="shared" si="67"/>
        <v>27475</v>
      </c>
      <c r="J352" s="6">
        <f t="shared" si="59"/>
        <v>26475</v>
      </c>
      <c r="K352" s="18">
        <f t="shared" si="62"/>
        <v>9.998897180458037E-3</v>
      </c>
      <c r="L352" s="18"/>
      <c r="M352" s="72"/>
      <c r="N352" s="2" t="str">
        <f>IF(M352="","",SUMIF('Daily Fills'!K330:K20316,'Growth Plan &amp; Statistics'!M352,'Daily Fills'!N330:N20316))</f>
        <v/>
      </c>
      <c r="O352" s="15" t="str">
        <f>IF(N352="","",SUMIF('Daily Fills'!K330:K20316,'Growth Plan &amp; Statistics'!M352,'Daily Fills'!O330:O20316))</f>
        <v/>
      </c>
      <c r="P352" s="15" t="str">
        <f>IF(O352="","",SUMIF('Daily Fills'!K330:K20328,'Growth Plan &amp; Statistics'!M352,'Daily Fills'!E330:E20328)/1000000)</f>
        <v/>
      </c>
      <c r="Q352" s="2"/>
      <c r="R352" s="2" t="str">
        <f t="shared" si="63"/>
        <v/>
      </c>
      <c r="S352" s="7"/>
    </row>
    <row r="353" spans="1:19">
      <c r="A353" s="2">
        <v>334</v>
      </c>
      <c r="B353" s="2">
        <f t="shared" si="61"/>
        <v>67</v>
      </c>
      <c r="C353" s="2">
        <f t="shared" si="58"/>
        <v>17</v>
      </c>
      <c r="D353" s="51">
        <f t="shared" ca="1" si="64"/>
        <v>42291</v>
      </c>
      <c r="E353" s="2">
        <f t="shared" si="65"/>
        <v>27475</v>
      </c>
      <c r="F353" s="15">
        <f>ROUND(MIN($B$14,IF(SizeCalc="margin",E353*$E$13*$E$12/100000,E353*$I$13/$I$12/10)),2)</f>
        <v>2.75</v>
      </c>
      <c r="G353" s="15">
        <f t="shared" si="60"/>
        <v>10</v>
      </c>
      <c r="H353" s="15">
        <f t="shared" si="66"/>
        <v>275</v>
      </c>
      <c r="I353" s="6">
        <f t="shared" si="67"/>
        <v>27750</v>
      </c>
      <c r="J353" s="6">
        <f t="shared" si="59"/>
        <v>26750</v>
      </c>
      <c r="K353" s="18">
        <f t="shared" si="62"/>
        <v>1.0009099181073703E-2</v>
      </c>
      <c r="L353" s="18"/>
      <c r="M353" s="72"/>
      <c r="N353" s="2" t="str">
        <f>IF(M353="","",SUMIF('Daily Fills'!K331:K20317,'Growth Plan &amp; Statistics'!M353,'Daily Fills'!N331:N20317))</f>
        <v/>
      </c>
      <c r="O353" s="15" t="str">
        <f>IF(N353="","",SUMIF('Daily Fills'!K331:K20317,'Growth Plan &amp; Statistics'!M353,'Daily Fills'!O331:O20317))</f>
        <v/>
      </c>
      <c r="P353" s="15" t="str">
        <f>IF(O353="","",SUMIF('Daily Fills'!K331:K20329,'Growth Plan &amp; Statistics'!M353,'Daily Fills'!E331:E20329)/1000000)</f>
        <v/>
      </c>
      <c r="Q353" s="2"/>
      <c r="R353" s="2" t="str">
        <f t="shared" si="63"/>
        <v/>
      </c>
      <c r="S353" s="7"/>
    </row>
    <row r="354" spans="1:19">
      <c r="A354" s="2">
        <v>335</v>
      </c>
      <c r="B354" s="2">
        <f t="shared" si="61"/>
        <v>67</v>
      </c>
      <c r="C354" s="2">
        <f t="shared" si="58"/>
        <v>17</v>
      </c>
      <c r="D354" s="51">
        <f t="shared" ca="1" si="64"/>
        <v>42291</v>
      </c>
      <c r="E354" s="2">
        <f t="shared" si="65"/>
        <v>27750</v>
      </c>
      <c r="F354" s="15">
        <f>ROUND(MIN($B$14,IF(SizeCalc="margin",E354*$E$13*$E$12/100000,E354*$I$13/$I$12/10)),2)</f>
        <v>2.78</v>
      </c>
      <c r="G354" s="15">
        <f t="shared" si="60"/>
        <v>10</v>
      </c>
      <c r="H354" s="15">
        <f t="shared" si="66"/>
        <v>278</v>
      </c>
      <c r="I354" s="6">
        <f t="shared" si="67"/>
        <v>28028</v>
      </c>
      <c r="J354" s="6">
        <f t="shared" si="59"/>
        <v>27028</v>
      </c>
      <c r="K354" s="18">
        <f t="shared" si="62"/>
        <v>1.0018018018018018E-2</v>
      </c>
      <c r="L354" s="18"/>
      <c r="M354" s="72"/>
      <c r="N354" s="2" t="str">
        <f>IF(M354="","",SUMIF('Daily Fills'!K332:K20318,'Growth Plan &amp; Statistics'!M354,'Daily Fills'!N332:N20318))</f>
        <v/>
      </c>
      <c r="O354" s="15" t="str">
        <f>IF(N354="","",SUMIF('Daily Fills'!K332:K20318,'Growth Plan &amp; Statistics'!M354,'Daily Fills'!O332:O20318))</f>
        <v/>
      </c>
      <c r="P354" s="15" t="str">
        <f>IF(O354="","",SUMIF('Daily Fills'!K332:K20330,'Growth Plan &amp; Statistics'!M354,'Daily Fills'!E332:E20330)/1000000)</f>
        <v/>
      </c>
      <c r="Q354" s="2"/>
      <c r="R354" s="2" t="str">
        <f t="shared" si="63"/>
        <v/>
      </c>
      <c r="S354" s="7"/>
    </row>
    <row r="355" spans="1:19">
      <c r="A355" s="2">
        <v>336</v>
      </c>
      <c r="B355" s="2">
        <f t="shared" si="61"/>
        <v>68</v>
      </c>
      <c r="C355" s="2">
        <f t="shared" si="58"/>
        <v>17</v>
      </c>
      <c r="D355" s="51">
        <f t="shared" ca="1" si="64"/>
        <v>42291</v>
      </c>
      <c r="E355" s="2">
        <f t="shared" si="65"/>
        <v>28028</v>
      </c>
      <c r="F355" s="15">
        <f>ROUND(MIN($B$14,IF(SizeCalc="margin",E355*$E$13*$E$12/100000,E355*$I$13/$I$12/10)),2)</f>
        <v>2.8</v>
      </c>
      <c r="G355" s="15">
        <f t="shared" si="60"/>
        <v>10</v>
      </c>
      <c r="H355" s="15">
        <f t="shared" si="66"/>
        <v>280</v>
      </c>
      <c r="I355" s="6">
        <f t="shared" si="67"/>
        <v>28308</v>
      </c>
      <c r="J355" s="6">
        <f t="shared" si="59"/>
        <v>27308</v>
      </c>
      <c r="K355" s="18">
        <f t="shared" si="62"/>
        <v>9.99000999000999E-3</v>
      </c>
      <c r="L355" s="18"/>
      <c r="M355" s="72"/>
      <c r="N355" s="2" t="str">
        <f>IF(M355="","",SUMIF('Daily Fills'!K333:K20319,'Growth Plan &amp; Statistics'!M355,'Daily Fills'!N333:N20319))</f>
        <v/>
      </c>
      <c r="O355" s="15" t="str">
        <f>IF(N355="","",SUMIF('Daily Fills'!K333:K20319,'Growth Plan &amp; Statistics'!M355,'Daily Fills'!O333:O20319))</f>
        <v/>
      </c>
      <c r="P355" s="15" t="str">
        <f>IF(O355="","",SUMIF('Daily Fills'!K333:K20331,'Growth Plan &amp; Statistics'!M355,'Daily Fills'!E333:E20331)/1000000)</f>
        <v/>
      </c>
      <c r="Q355" s="2"/>
      <c r="R355" s="2" t="str">
        <f t="shared" si="63"/>
        <v/>
      </c>
      <c r="S355" s="7"/>
    </row>
    <row r="356" spans="1:19">
      <c r="A356" s="2">
        <v>337</v>
      </c>
      <c r="B356" s="2">
        <f t="shared" si="61"/>
        <v>68</v>
      </c>
      <c r="C356" s="2">
        <f t="shared" si="58"/>
        <v>17</v>
      </c>
      <c r="D356" s="51">
        <f t="shared" ca="1" si="64"/>
        <v>42291</v>
      </c>
      <c r="E356" s="2">
        <f t="shared" si="65"/>
        <v>28308</v>
      </c>
      <c r="F356" s="15">
        <f>ROUND(MIN($B$14,IF(SizeCalc="margin",E356*$E$13*$E$12/100000,E356*$I$13/$I$12/10)),2)</f>
        <v>2.83</v>
      </c>
      <c r="G356" s="15">
        <f t="shared" si="60"/>
        <v>10</v>
      </c>
      <c r="H356" s="15">
        <f t="shared" si="66"/>
        <v>283</v>
      </c>
      <c r="I356" s="6">
        <f t="shared" si="67"/>
        <v>28591</v>
      </c>
      <c r="J356" s="6">
        <f t="shared" si="59"/>
        <v>27591</v>
      </c>
      <c r="K356" s="18">
        <f t="shared" si="62"/>
        <v>9.9971739437614802E-3</v>
      </c>
      <c r="L356" s="18"/>
      <c r="M356" s="72"/>
      <c r="N356" s="2" t="str">
        <f>IF(M356="","",SUMIF('Daily Fills'!K334:K20320,'Growth Plan &amp; Statistics'!M356,'Daily Fills'!N334:N20320))</f>
        <v/>
      </c>
      <c r="O356" s="15" t="str">
        <f>IF(N356="","",SUMIF('Daily Fills'!K334:K20320,'Growth Plan &amp; Statistics'!M356,'Daily Fills'!O334:O20320))</f>
        <v/>
      </c>
      <c r="P356" s="15" t="str">
        <f>IF(O356="","",SUMIF('Daily Fills'!K334:K20332,'Growth Plan &amp; Statistics'!M356,'Daily Fills'!E334:E20332)/1000000)</f>
        <v/>
      </c>
      <c r="Q356" s="2"/>
      <c r="R356" s="2" t="str">
        <f t="shared" si="63"/>
        <v/>
      </c>
      <c r="S356" s="7"/>
    </row>
    <row r="357" spans="1:19">
      <c r="A357" s="2">
        <v>338</v>
      </c>
      <c r="B357" s="2">
        <f t="shared" si="61"/>
        <v>68</v>
      </c>
      <c r="C357" s="2">
        <f t="shared" si="58"/>
        <v>17</v>
      </c>
      <c r="D357" s="51">
        <f t="shared" ca="1" si="64"/>
        <v>42291</v>
      </c>
      <c r="E357" s="2">
        <f t="shared" si="65"/>
        <v>28591</v>
      </c>
      <c r="F357" s="15">
        <f>ROUND(MIN($B$14,IF(SizeCalc="margin",E357*$E$13*$E$12/100000,E357*$I$13/$I$12/10)),2)</f>
        <v>2.86</v>
      </c>
      <c r="G357" s="15">
        <f t="shared" si="60"/>
        <v>10</v>
      </c>
      <c r="H357" s="15">
        <f t="shared" si="66"/>
        <v>286</v>
      </c>
      <c r="I357" s="6">
        <f t="shared" si="67"/>
        <v>28877</v>
      </c>
      <c r="J357" s="6">
        <f t="shared" si="59"/>
        <v>27877</v>
      </c>
      <c r="K357" s="18">
        <f t="shared" si="62"/>
        <v>1.0003147843727047E-2</v>
      </c>
      <c r="L357" s="18"/>
      <c r="M357" s="72"/>
      <c r="N357" s="2" t="str">
        <f>IF(M357="","",SUMIF('Daily Fills'!K335:K20321,'Growth Plan &amp; Statistics'!M357,'Daily Fills'!N335:N20321))</f>
        <v/>
      </c>
      <c r="O357" s="15" t="str">
        <f>IF(N357="","",SUMIF('Daily Fills'!K335:K20321,'Growth Plan &amp; Statistics'!M357,'Daily Fills'!O335:O20321))</f>
        <v/>
      </c>
      <c r="P357" s="15" t="str">
        <f>IF(O357="","",SUMIF('Daily Fills'!K335:K20333,'Growth Plan &amp; Statistics'!M357,'Daily Fills'!E335:E20333)/1000000)</f>
        <v/>
      </c>
      <c r="Q357" s="2"/>
      <c r="R357" s="2" t="str">
        <f t="shared" si="63"/>
        <v/>
      </c>
      <c r="S357" s="7"/>
    </row>
    <row r="358" spans="1:19">
      <c r="A358" s="2">
        <v>339</v>
      </c>
      <c r="B358" s="2">
        <f t="shared" si="61"/>
        <v>68</v>
      </c>
      <c r="C358" s="2">
        <f t="shared" si="58"/>
        <v>17</v>
      </c>
      <c r="D358" s="51">
        <f t="shared" ca="1" si="64"/>
        <v>42291</v>
      </c>
      <c r="E358" s="2">
        <f t="shared" si="65"/>
        <v>28877</v>
      </c>
      <c r="F358" s="15">
        <f>ROUND(MIN($B$14,IF(SizeCalc="margin",E358*$E$13*$E$12/100000,E358*$I$13/$I$12/10)),2)</f>
        <v>2.89</v>
      </c>
      <c r="G358" s="15">
        <f t="shared" si="60"/>
        <v>10</v>
      </c>
      <c r="H358" s="15">
        <f t="shared" si="66"/>
        <v>289</v>
      </c>
      <c r="I358" s="6">
        <f t="shared" si="67"/>
        <v>29166</v>
      </c>
      <c r="J358" s="6">
        <f t="shared" si="59"/>
        <v>28166</v>
      </c>
      <c r="K358" s="18">
        <f t="shared" si="62"/>
        <v>1.000796481628978E-2</v>
      </c>
      <c r="L358" s="18"/>
      <c r="M358" s="72"/>
      <c r="N358" s="2" t="str">
        <f>IF(M358="","",SUMIF('Daily Fills'!K336:K20322,'Growth Plan &amp; Statistics'!M358,'Daily Fills'!N336:N20322))</f>
        <v/>
      </c>
      <c r="O358" s="15" t="str">
        <f>IF(N358="","",SUMIF('Daily Fills'!K336:K20322,'Growth Plan &amp; Statistics'!M358,'Daily Fills'!O336:O20322))</f>
        <v/>
      </c>
      <c r="P358" s="15" t="str">
        <f>IF(O358="","",SUMIF('Daily Fills'!K336:K20334,'Growth Plan &amp; Statistics'!M358,'Daily Fills'!E336:E20334)/1000000)</f>
        <v/>
      </c>
      <c r="Q358" s="2"/>
      <c r="R358" s="2" t="str">
        <f t="shared" si="63"/>
        <v/>
      </c>
      <c r="S358" s="7"/>
    </row>
    <row r="359" spans="1:19">
      <c r="A359" s="2">
        <v>340</v>
      </c>
      <c r="B359" s="2">
        <f t="shared" si="61"/>
        <v>68</v>
      </c>
      <c r="C359" s="2">
        <f t="shared" si="58"/>
        <v>17</v>
      </c>
      <c r="D359" s="51">
        <f t="shared" ca="1" si="64"/>
        <v>42291</v>
      </c>
      <c r="E359" s="2">
        <f t="shared" si="65"/>
        <v>29166</v>
      </c>
      <c r="F359" s="15">
        <f>ROUND(MIN($B$14,IF(SizeCalc="margin",E359*$E$13*$E$12/100000,E359*$I$13/$I$12/10)),2)</f>
        <v>2.92</v>
      </c>
      <c r="G359" s="15">
        <f t="shared" si="60"/>
        <v>10</v>
      </c>
      <c r="H359" s="15">
        <f t="shared" si="66"/>
        <v>292</v>
      </c>
      <c r="I359" s="6">
        <f t="shared" si="67"/>
        <v>29458</v>
      </c>
      <c r="J359" s="6">
        <f t="shared" si="59"/>
        <v>28458</v>
      </c>
      <c r="K359" s="18">
        <f t="shared" si="62"/>
        <v>1.0011657409312213E-2</v>
      </c>
      <c r="L359" s="18"/>
      <c r="M359" s="72"/>
      <c r="N359" s="2" t="str">
        <f>IF(M359="","",SUMIF('Daily Fills'!K337:K20323,'Growth Plan &amp; Statistics'!M359,'Daily Fills'!N337:N20323))</f>
        <v/>
      </c>
      <c r="O359" s="15" t="str">
        <f>IF(N359="","",SUMIF('Daily Fills'!K337:K20323,'Growth Plan &amp; Statistics'!M359,'Daily Fills'!O337:O20323))</f>
        <v/>
      </c>
      <c r="P359" s="15" t="str">
        <f>IF(O359="","",SUMIF('Daily Fills'!K337:K20335,'Growth Plan &amp; Statistics'!M359,'Daily Fills'!E337:E20335)/1000000)</f>
        <v/>
      </c>
      <c r="Q359" s="2"/>
      <c r="R359" s="2" t="str">
        <f t="shared" si="63"/>
        <v/>
      </c>
      <c r="S359" s="7"/>
    </row>
    <row r="360" spans="1:19">
      <c r="A360" s="2">
        <v>341</v>
      </c>
      <c r="B360" s="2">
        <f t="shared" si="61"/>
        <v>69</v>
      </c>
      <c r="C360" s="2">
        <f t="shared" si="58"/>
        <v>17</v>
      </c>
      <c r="D360" s="51">
        <f t="shared" ca="1" si="64"/>
        <v>42291</v>
      </c>
      <c r="E360" s="2">
        <f t="shared" si="65"/>
        <v>29458</v>
      </c>
      <c r="F360" s="15">
        <f>ROUND(MIN($B$14,IF(SizeCalc="margin",E360*$E$13*$E$12/100000,E360*$I$13/$I$12/10)),2)</f>
        <v>2.95</v>
      </c>
      <c r="G360" s="15">
        <f t="shared" si="60"/>
        <v>10</v>
      </c>
      <c r="H360" s="15">
        <f t="shared" si="66"/>
        <v>295</v>
      </c>
      <c r="I360" s="6">
        <f t="shared" si="67"/>
        <v>29753</v>
      </c>
      <c r="J360" s="6">
        <f t="shared" si="59"/>
        <v>28753</v>
      </c>
      <c r="K360" s="18">
        <f t="shared" si="62"/>
        <v>1.0014257587073121E-2</v>
      </c>
      <c r="L360" s="18"/>
      <c r="M360" s="72"/>
      <c r="N360" s="2" t="str">
        <f>IF(M360="","",SUMIF('Daily Fills'!K338:K20324,'Growth Plan &amp; Statistics'!M360,'Daily Fills'!N338:N20324))</f>
        <v/>
      </c>
      <c r="O360" s="15" t="str">
        <f>IF(N360="","",SUMIF('Daily Fills'!K338:K20324,'Growth Plan &amp; Statistics'!M360,'Daily Fills'!O338:O20324))</f>
        <v/>
      </c>
      <c r="P360" s="15" t="str">
        <f>IF(O360="","",SUMIF('Daily Fills'!K338:K20336,'Growth Plan &amp; Statistics'!M360,'Daily Fills'!E338:E20336)/1000000)</f>
        <v/>
      </c>
      <c r="Q360" s="2"/>
      <c r="R360" s="2" t="str">
        <f t="shared" si="63"/>
        <v/>
      </c>
      <c r="S360" s="7"/>
    </row>
    <row r="361" spans="1:19">
      <c r="A361" s="2">
        <v>342</v>
      </c>
      <c r="B361" s="2">
        <f t="shared" si="61"/>
        <v>69</v>
      </c>
      <c r="C361" s="2">
        <f t="shared" si="58"/>
        <v>17</v>
      </c>
      <c r="D361" s="51">
        <f t="shared" ca="1" si="64"/>
        <v>42291</v>
      </c>
      <c r="E361" s="2">
        <f t="shared" si="65"/>
        <v>29753</v>
      </c>
      <c r="F361" s="15">
        <f>ROUND(MIN($B$14,IF(SizeCalc="margin",E361*$E$13*$E$12/100000,E361*$I$13/$I$12/10)),2)</f>
        <v>2.98</v>
      </c>
      <c r="G361" s="15">
        <f t="shared" si="60"/>
        <v>10</v>
      </c>
      <c r="H361" s="15">
        <f t="shared" si="66"/>
        <v>298</v>
      </c>
      <c r="I361" s="6">
        <f t="shared" si="67"/>
        <v>30051</v>
      </c>
      <c r="J361" s="6">
        <f t="shared" si="59"/>
        <v>29051</v>
      </c>
      <c r="K361" s="18">
        <f t="shared" si="62"/>
        <v>1.0015796726380533E-2</v>
      </c>
      <c r="L361" s="18"/>
      <c r="M361" s="72"/>
      <c r="N361" s="2" t="str">
        <f>IF(M361="","",SUMIF('Daily Fills'!K339:K20325,'Growth Plan &amp; Statistics'!M361,'Daily Fills'!N339:N20325))</f>
        <v/>
      </c>
      <c r="O361" s="15" t="str">
        <f>IF(N361="","",SUMIF('Daily Fills'!K339:K20325,'Growth Plan &amp; Statistics'!M361,'Daily Fills'!O339:O20325))</f>
        <v/>
      </c>
      <c r="P361" s="15" t="str">
        <f>IF(O361="","",SUMIF('Daily Fills'!K339:K20337,'Growth Plan &amp; Statistics'!M361,'Daily Fills'!E339:E20337)/1000000)</f>
        <v/>
      </c>
      <c r="Q361" s="2"/>
      <c r="R361" s="2" t="str">
        <f t="shared" si="63"/>
        <v/>
      </c>
      <c r="S361" s="7"/>
    </row>
    <row r="362" spans="1:19">
      <c r="A362" s="2">
        <v>343</v>
      </c>
      <c r="B362" s="2">
        <f t="shared" si="61"/>
        <v>69</v>
      </c>
      <c r="C362" s="2">
        <f>ROUNDUP(A362/20.83333333,0)</f>
        <v>17</v>
      </c>
      <c r="D362" s="51">
        <f t="shared" ca="1" si="64"/>
        <v>42291</v>
      </c>
      <c r="E362" s="2">
        <f t="shared" si="65"/>
        <v>30051</v>
      </c>
      <c r="F362" s="15">
        <f>ROUND(MIN($B$14,IF(SizeCalc="margin",E362*$E$13*$E$12/100000,E362*$I$13/$I$12/10)),2)</f>
        <v>3.01</v>
      </c>
      <c r="G362" s="15">
        <f t="shared" si="60"/>
        <v>10</v>
      </c>
      <c r="H362" s="15">
        <f t="shared" si="66"/>
        <v>301</v>
      </c>
      <c r="I362" s="6">
        <f t="shared" si="67"/>
        <v>30352</v>
      </c>
      <c r="J362" s="6">
        <f>J361+(I362-I361)</f>
        <v>29352</v>
      </c>
      <c r="K362" s="18">
        <f t="shared" si="62"/>
        <v>1.001630561378989E-2</v>
      </c>
      <c r="L362" s="18"/>
      <c r="M362" s="72"/>
      <c r="N362" s="2" t="str">
        <f>IF(M362="","",SUMIF('Daily Fills'!K340:K20326,'Growth Plan &amp; Statistics'!M362,'Daily Fills'!N340:N20326))</f>
        <v/>
      </c>
      <c r="O362" s="15" t="str">
        <f>IF(N362="","",SUMIF('Daily Fills'!K340:K20326,'Growth Plan &amp; Statistics'!M362,'Daily Fills'!O340:O20326))</f>
        <v/>
      </c>
      <c r="P362" s="15" t="str">
        <f>IF(O362="","",SUMIF('Daily Fills'!K340:K20338,'Growth Plan &amp; Statistics'!M362,'Daily Fills'!E340:E20338)/1000000)</f>
        <v/>
      </c>
      <c r="Q362" s="2"/>
      <c r="R362" s="2" t="str">
        <f t="shared" si="63"/>
        <v/>
      </c>
      <c r="S362" s="7"/>
    </row>
    <row r="363" spans="1:19">
      <c r="A363" s="2">
        <v>344</v>
      </c>
      <c r="B363" s="2">
        <f t="shared" si="61"/>
        <v>69</v>
      </c>
      <c r="C363" s="2">
        <f>ROUNDUP(A363/20.83333333,0)</f>
        <v>17</v>
      </c>
      <c r="D363" s="51">
        <f t="shared" ca="1" si="64"/>
        <v>42291</v>
      </c>
      <c r="E363" s="2">
        <f t="shared" si="65"/>
        <v>30352</v>
      </c>
      <c r="F363" s="15">
        <f>ROUND(MIN($B$14,IF(SizeCalc="margin",E363*$E$13*$E$12/100000,E363*$I$13/$I$12/10)),2)</f>
        <v>3.04</v>
      </c>
      <c r="G363" s="15">
        <f t="shared" si="60"/>
        <v>10</v>
      </c>
      <c r="H363" s="15">
        <f t="shared" si="66"/>
        <v>304</v>
      </c>
      <c r="I363" s="6">
        <f t="shared" si="67"/>
        <v>30656</v>
      </c>
      <c r="J363" s="6">
        <f>J362+(I363-I362)</f>
        <v>29656</v>
      </c>
      <c r="K363" s="18">
        <f t="shared" si="62"/>
        <v>1.0015814443858724E-2</v>
      </c>
      <c r="L363" s="18"/>
      <c r="M363" s="72"/>
      <c r="N363" s="2" t="str">
        <f>IF(M363="","",SUMIF('Daily Fills'!K341:K20327,'Growth Plan &amp; Statistics'!M363,'Daily Fills'!N341:N20327))</f>
        <v/>
      </c>
      <c r="O363" s="15" t="str">
        <f>IF(N363="","",SUMIF('Daily Fills'!K341:K20327,'Growth Plan &amp; Statistics'!M363,'Daily Fills'!O341:O20327))</f>
        <v/>
      </c>
      <c r="P363" s="15" t="str">
        <f>IF(O363="","",SUMIF('Daily Fills'!K341:K20339,'Growth Plan &amp; Statistics'!M363,'Daily Fills'!E341:E20339)/1000000)</f>
        <v/>
      </c>
      <c r="Q363" s="2"/>
      <c r="R363" s="2" t="str">
        <f t="shared" si="63"/>
        <v/>
      </c>
      <c r="S363" s="7"/>
    </row>
    <row r="364" spans="1:19">
      <c r="A364" s="2">
        <v>345</v>
      </c>
      <c r="B364" s="2">
        <f t="shared" si="61"/>
        <v>69</v>
      </c>
      <c r="C364" s="2">
        <f>ROUNDUP(A364/20.83333333,0)</f>
        <v>17</v>
      </c>
      <c r="D364" s="51">
        <f t="shared" ca="1" si="64"/>
        <v>42291</v>
      </c>
      <c r="E364" s="2">
        <f t="shared" si="65"/>
        <v>30656</v>
      </c>
      <c r="F364" s="15">
        <f>ROUND(MIN($B$14,IF(SizeCalc="margin",E364*$E$13*$E$12/100000,E364*$I$13/$I$12/10)),2)</f>
        <v>3.07</v>
      </c>
      <c r="G364" s="15">
        <f t="shared" si="60"/>
        <v>10</v>
      </c>
      <c r="H364" s="15">
        <f t="shared" si="66"/>
        <v>307</v>
      </c>
      <c r="I364" s="6">
        <f t="shared" si="67"/>
        <v>30963</v>
      </c>
      <c r="J364" s="6">
        <f>J363+(I364-I363)</f>
        <v>29963</v>
      </c>
      <c r="K364" s="18">
        <f t="shared" si="62"/>
        <v>1.0014352818371607E-2</v>
      </c>
      <c r="L364" s="18"/>
      <c r="M364" s="72"/>
      <c r="N364" s="2" t="str">
        <f>IF(M364="","",SUMIF('Daily Fills'!K342:K20328,'Growth Plan &amp; Statistics'!M364,'Daily Fills'!N342:N20328))</f>
        <v/>
      </c>
      <c r="O364" s="15" t="str">
        <f>IF(N364="","",SUMIF('Daily Fills'!K342:K20328,'Growth Plan &amp; Statistics'!M364,'Daily Fills'!O342:O20328))</f>
        <v/>
      </c>
      <c r="P364" s="15" t="str">
        <f>IF(O364="","",SUMIF('Daily Fills'!K342:K20340,'Growth Plan &amp; Statistics'!M364,'Daily Fills'!E342:E20340)/1000000)</f>
        <v/>
      </c>
      <c r="Q364" s="2"/>
      <c r="R364" s="2" t="str">
        <f t="shared" si="63"/>
        <v/>
      </c>
      <c r="S364" s="7"/>
    </row>
    <row r="365" spans="1:19">
      <c r="A365" s="2">
        <v>346</v>
      </c>
      <c r="B365" s="2">
        <f t="shared" si="61"/>
        <v>70</v>
      </c>
      <c r="C365" s="2">
        <f>ROUNDUP(A365/20.83333333,0)</f>
        <v>17</v>
      </c>
      <c r="D365" s="51">
        <f t="shared" ca="1" si="64"/>
        <v>42291</v>
      </c>
      <c r="E365" s="2">
        <f t="shared" si="65"/>
        <v>30963</v>
      </c>
      <c r="F365" s="15">
        <f>ROUND(MIN($B$14,IF(SizeCalc="margin",E365*$E$13*$E$12/100000,E365*$I$13/$I$12/10)),2)</f>
        <v>3.1</v>
      </c>
      <c r="G365" s="15">
        <f t="shared" si="60"/>
        <v>10</v>
      </c>
      <c r="H365" s="15">
        <f t="shared" si="66"/>
        <v>310</v>
      </c>
      <c r="I365" s="6">
        <f t="shared" si="67"/>
        <v>31273</v>
      </c>
      <c r="J365" s="6">
        <f>J364+(I365-I364)</f>
        <v>30273</v>
      </c>
      <c r="K365" s="18">
        <f t="shared" si="62"/>
        <v>1.0011949746471595E-2</v>
      </c>
      <c r="L365" s="18"/>
      <c r="M365" s="72"/>
      <c r="N365" s="2" t="str">
        <f>IF(M365="","",SUMIF('Daily Fills'!K343:K20329,'Growth Plan &amp; Statistics'!M365,'Daily Fills'!N343:N20329))</f>
        <v/>
      </c>
      <c r="O365" s="15" t="str">
        <f>IF(N365="","",SUMIF('Daily Fills'!K343:K20329,'Growth Plan &amp; Statistics'!M365,'Daily Fills'!O343:O20329))</f>
        <v/>
      </c>
      <c r="P365" s="15" t="str">
        <f>IF(O365="","",SUMIF('Daily Fills'!K343:K20341,'Growth Plan &amp; Statistics'!M365,'Daily Fills'!E343:E20341)/1000000)</f>
        <v/>
      </c>
      <c r="Q365" s="2"/>
      <c r="R365" s="2" t="str">
        <f t="shared" si="63"/>
        <v/>
      </c>
      <c r="S365" s="7"/>
    </row>
    <row r="366" spans="1:19">
      <c r="A366" s="2">
        <v>347</v>
      </c>
      <c r="B366" s="2">
        <f t="shared" si="61"/>
        <v>70</v>
      </c>
      <c r="C366" s="2">
        <f>ROUNDUP(A366/20.83333333,0)</f>
        <v>17</v>
      </c>
      <c r="D366" s="51">
        <f t="shared" ca="1" si="64"/>
        <v>42291</v>
      </c>
      <c r="E366" s="2">
        <f t="shared" si="65"/>
        <v>31273</v>
      </c>
      <c r="F366" s="15">
        <f>ROUND(MIN($B$14,IF(SizeCalc="margin",E366*$E$13*$E$12/100000,E366*$I$13/$I$12/10)),2)</f>
        <v>3.13</v>
      </c>
      <c r="G366" s="15">
        <f t="shared" si="60"/>
        <v>10</v>
      </c>
      <c r="H366" s="15">
        <f t="shared" si="66"/>
        <v>313</v>
      </c>
      <c r="I366" s="6">
        <f t="shared" si="67"/>
        <v>31586</v>
      </c>
      <c r="J366" s="6">
        <f>J365+(I366-I365)</f>
        <v>30586</v>
      </c>
      <c r="K366" s="18">
        <f t="shared" si="62"/>
        <v>1.0008633645636811E-2</v>
      </c>
      <c r="L366" s="18"/>
      <c r="M366" s="72"/>
      <c r="N366" s="2" t="str">
        <f>IF(M366="","",SUMIF('Daily Fills'!K344:K20330,'Growth Plan &amp; Statistics'!M366,'Daily Fills'!N344:N20330))</f>
        <v/>
      </c>
      <c r="O366" s="15" t="str">
        <f>IF(N366="","",SUMIF('Daily Fills'!K344:K20330,'Growth Plan &amp; Statistics'!M366,'Daily Fills'!O344:O20330))</f>
        <v/>
      </c>
      <c r="P366" s="15" t="str">
        <f>IF(O366="","",SUMIF('Daily Fills'!K344:K20342,'Growth Plan &amp; Statistics'!M366,'Daily Fills'!E344:E20342)/1000000)</f>
        <v/>
      </c>
      <c r="Q366" s="2"/>
      <c r="R366" s="2" t="str">
        <f t="shared" si="63"/>
        <v/>
      </c>
      <c r="S366" s="7"/>
    </row>
    <row r="367" spans="1:19">
      <c r="A367" s="2">
        <v>348</v>
      </c>
      <c r="B367" s="2">
        <f t="shared" si="61"/>
        <v>70</v>
      </c>
      <c r="C367" s="2">
        <f t="shared" ref="C367:C382" si="68">ROUNDUP(A367/20.83333333,0)</f>
        <v>17</v>
      </c>
      <c r="D367" s="51">
        <f t="shared" ca="1" si="64"/>
        <v>42291</v>
      </c>
      <c r="E367" s="2">
        <f t="shared" si="65"/>
        <v>31586</v>
      </c>
      <c r="F367" s="15">
        <f>ROUND(MIN($B$14,IF(SizeCalc="margin",E367*$E$13*$E$12/100000,E367*$I$13/$I$12/10)),2)</f>
        <v>3.16</v>
      </c>
      <c r="G367" s="15">
        <f t="shared" si="60"/>
        <v>10</v>
      </c>
      <c r="H367" s="15">
        <f t="shared" si="66"/>
        <v>316</v>
      </c>
      <c r="I367" s="6">
        <f t="shared" si="67"/>
        <v>31902</v>
      </c>
      <c r="J367" s="6">
        <f t="shared" ref="J367:J382" si="69">J366+(I367-I366)</f>
        <v>30902</v>
      </c>
      <c r="K367" s="18">
        <f t="shared" si="62"/>
        <v>1.0004432343443297E-2</v>
      </c>
      <c r="L367" s="18"/>
      <c r="M367" s="72"/>
      <c r="N367" s="2" t="str">
        <f>IF(M367="","",SUMIF('Daily Fills'!K345:K20331,'Growth Plan &amp; Statistics'!M367,'Daily Fills'!N345:N20331))</f>
        <v/>
      </c>
      <c r="O367" s="15" t="str">
        <f>IF(N367="","",SUMIF('Daily Fills'!K345:K20331,'Growth Plan &amp; Statistics'!M367,'Daily Fills'!O345:O20331))</f>
        <v/>
      </c>
      <c r="P367" s="15" t="str">
        <f>IF(O367="","",SUMIF('Daily Fills'!K345:K20343,'Growth Plan &amp; Statistics'!M367,'Daily Fills'!E345:E20343)/1000000)</f>
        <v/>
      </c>
      <c r="Q367" s="2"/>
      <c r="R367" s="2" t="str">
        <f t="shared" si="63"/>
        <v/>
      </c>
      <c r="S367" s="7"/>
    </row>
    <row r="368" spans="1:19">
      <c r="A368" s="2">
        <v>349</v>
      </c>
      <c r="B368" s="2">
        <f t="shared" si="61"/>
        <v>70</v>
      </c>
      <c r="C368" s="2">
        <f t="shared" si="68"/>
        <v>17</v>
      </c>
      <c r="D368" s="51">
        <f t="shared" ca="1" si="64"/>
        <v>42291</v>
      </c>
      <c r="E368" s="2">
        <f t="shared" si="65"/>
        <v>31902</v>
      </c>
      <c r="F368" s="15">
        <f>ROUND(MIN($B$14,IF(SizeCalc="margin",E368*$E$13*$E$12/100000,E368*$I$13/$I$12/10)),2)</f>
        <v>3.19</v>
      </c>
      <c r="G368" s="15">
        <f t="shared" si="60"/>
        <v>10</v>
      </c>
      <c r="H368" s="15">
        <f t="shared" si="66"/>
        <v>319</v>
      </c>
      <c r="I368" s="6">
        <f t="shared" si="67"/>
        <v>32221</v>
      </c>
      <c r="J368" s="6">
        <f t="shared" si="69"/>
        <v>31221</v>
      </c>
      <c r="K368" s="18">
        <f t="shared" si="62"/>
        <v>9.9993730800576764E-3</v>
      </c>
      <c r="L368" s="18"/>
      <c r="M368" s="72"/>
      <c r="N368" s="2" t="str">
        <f>IF(M368="","",SUMIF('Daily Fills'!K346:K20332,'Growth Plan &amp; Statistics'!M368,'Daily Fills'!N346:N20332))</f>
        <v/>
      </c>
      <c r="O368" s="15" t="str">
        <f>IF(N368="","",SUMIF('Daily Fills'!K346:K20332,'Growth Plan &amp; Statistics'!M368,'Daily Fills'!O346:O20332))</f>
        <v/>
      </c>
      <c r="P368" s="15" t="str">
        <f>IF(O368="","",SUMIF('Daily Fills'!K346:K20344,'Growth Plan &amp; Statistics'!M368,'Daily Fills'!E346:E20344)/1000000)</f>
        <v/>
      </c>
      <c r="Q368" s="2"/>
      <c r="R368" s="2" t="str">
        <f t="shared" si="63"/>
        <v/>
      </c>
      <c r="S368" s="7"/>
    </row>
    <row r="369" spans="1:19">
      <c r="A369" s="2">
        <v>350</v>
      </c>
      <c r="B369" s="2">
        <f t="shared" si="61"/>
        <v>70</v>
      </c>
      <c r="C369" s="2">
        <f t="shared" si="68"/>
        <v>17</v>
      </c>
      <c r="D369" s="51">
        <f t="shared" ca="1" si="64"/>
        <v>42291</v>
      </c>
      <c r="E369" s="2">
        <f t="shared" si="65"/>
        <v>32221</v>
      </c>
      <c r="F369" s="15">
        <f>ROUND(MIN($B$14,IF(SizeCalc="margin",E369*$E$13*$E$12/100000,E369*$I$13/$I$12/10)),2)</f>
        <v>3.22</v>
      </c>
      <c r="G369" s="15">
        <f t="shared" si="60"/>
        <v>10</v>
      </c>
      <c r="H369" s="15">
        <f t="shared" si="66"/>
        <v>322</v>
      </c>
      <c r="I369" s="6">
        <f t="shared" si="67"/>
        <v>32543</v>
      </c>
      <c r="J369" s="6">
        <f t="shared" si="69"/>
        <v>31543</v>
      </c>
      <c r="K369" s="18">
        <f t="shared" si="62"/>
        <v>9.9934825114056051E-3</v>
      </c>
      <c r="L369" s="18"/>
      <c r="M369" s="72"/>
      <c r="N369" s="2" t="str">
        <f>IF(M369="","",SUMIF('Daily Fills'!K347:K20333,'Growth Plan &amp; Statistics'!M369,'Daily Fills'!N347:N20333))</f>
        <v/>
      </c>
      <c r="O369" s="15" t="str">
        <f>IF(N369="","",SUMIF('Daily Fills'!K347:K20333,'Growth Plan &amp; Statistics'!M369,'Daily Fills'!O347:O20333))</f>
        <v/>
      </c>
      <c r="P369" s="15" t="str">
        <f>IF(O369="","",SUMIF('Daily Fills'!K347:K20345,'Growth Plan &amp; Statistics'!M369,'Daily Fills'!E347:E20345)/1000000)</f>
        <v/>
      </c>
      <c r="Q369" s="2"/>
      <c r="R369" s="2" t="str">
        <f t="shared" si="63"/>
        <v/>
      </c>
      <c r="S369" s="7"/>
    </row>
    <row r="370" spans="1:19">
      <c r="A370" s="2">
        <v>351</v>
      </c>
      <c r="B370" s="2">
        <f t="shared" si="61"/>
        <v>71</v>
      </c>
      <c r="C370" s="2">
        <f t="shared" si="68"/>
        <v>17</v>
      </c>
      <c r="D370" s="51">
        <f t="shared" ca="1" si="64"/>
        <v>42291</v>
      </c>
      <c r="E370" s="2">
        <f t="shared" si="65"/>
        <v>32543</v>
      </c>
      <c r="F370" s="15">
        <f>ROUND(MIN($B$14,IF(SizeCalc="margin",E370*$E$13*$E$12/100000,E370*$I$13/$I$12/10)),2)</f>
        <v>3.25</v>
      </c>
      <c r="G370" s="15">
        <f t="shared" si="60"/>
        <v>10</v>
      </c>
      <c r="H370" s="15">
        <f t="shared" si="66"/>
        <v>325</v>
      </c>
      <c r="I370" s="6">
        <f t="shared" si="67"/>
        <v>32868</v>
      </c>
      <c r="J370" s="6">
        <f t="shared" si="69"/>
        <v>31868</v>
      </c>
      <c r="K370" s="18">
        <f t="shared" si="62"/>
        <v>9.9867867129643864E-3</v>
      </c>
      <c r="L370" s="18"/>
      <c r="M370" s="72"/>
      <c r="N370" s="2" t="str">
        <f>IF(M370="","",SUMIF('Daily Fills'!K348:K20334,'Growth Plan &amp; Statistics'!M370,'Daily Fills'!N348:N20334))</f>
        <v/>
      </c>
      <c r="O370" s="15" t="str">
        <f>IF(N370="","",SUMIF('Daily Fills'!K348:K20334,'Growth Plan &amp; Statistics'!M370,'Daily Fills'!O348:O20334))</f>
        <v/>
      </c>
      <c r="P370" s="15" t="str">
        <f>IF(O370="","",SUMIF('Daily Fills'!K348:K20346,'Growth Plan &amp; Statistics'!M370,'Daily Fills'!E348:E20346)/1000000)</f>
        <v/>
      </c>
      <c r="Q370" s="2"/>
      <c r="R370" s="2" t="str">
        <f t="shared" si="63"/>
        <v/>
      </c>
      <c r="S370" s="7"/>
    </row>
    <row r="371" spans="1:19">
      <c r="A371" s="2">
        <v>352</v>
      </c>
      <c r="B371" s="2">
        <f t="shared" si="61"/>
        <v>71</v>
      </c>
      <c r="C371" s="2">
        <f t="shared" si="68"/>
        <v>17</v>
      </c>
      <c r="D371" s="51">
        <f t="shared" ca="1" si="64"/>
        <v>42291</v>
      </c>
      <c r="E371" s="2">
        <f t="shared" si="65"/>
        <v>32868</v>
      </c>
      <c r="F371" s="15">
        <f>ROUND(MIN($B$14,IF(SizeCalc="margin",E371*$E$13*$E$12/100000,E371*$I$13/$I$12/10)),2)</f>
        <v>3.29</v>
      </c>
      <c r="G371" s="15">
        <f t="shared" si="60"/>
        <v>10</v>
      </c>
      <c r="H371" s="15">
        <f t="shared" si="66"/>
        <v>329</v>
      </c>
      <c r="I371" s="6">
        <f t="shared" si="67"/>
        <v>33197</v>
      </c>
      <c r="J371" s="6">
        <f t="shared" si="69"/>
        <v>32197</v>
      </c>
      <c r="K371" s="18">
        <f t="shared" si="62"/>
        <v>1.0009735913350372E-2</v>
      </c>
      <c r="L371" s="18"/>
      <c r="M371" s="72"/>
      <c r="N371" s="2" t="str">
        <f>IF(M371="","",SUMIF('Daily Fills'!K349:K20335,'Growth Plan &amp; Statistics'!M371,'Daily Fills'!N349:N20335))</f>
        <v/>
      </c>
      <c r="O371" s="15" t="str">
        <f>IF(N371="","",SUMIF('Daily Fills'!K349:K20335,'Growth Plan &amp; Statistics'!M371,'Daily Fills'!O349:O20335))</f>
        <v/>
      </c>
      <c r="P371" s="15" t="str">
        <f>IF(O371="","",SUMIF('Daily Fills'!K349:K20347,'Growth Plan &amp; Statistics'!M371,'Daily Fills'!E349:E20347)/1000000)</f>
        <v/>
      </c>
      <c r="Q371" s="2"/>
      <c r="R371" s="2" t="str">
        <f t="shared" si="63"/>
        <v/>
      </c>
      <c r="S371" s="7"/>
    </row>
    <row r="372" spans="1:19">
      <c r="A372" s="2">
        <v>353</v>
      </c>
      <c r="B372" s="2">
        <f t="shared" si="61"/>
        <v>71</v>
      </c>
      <c r="C372" s="2">
        <f t="shared" si="68"/>
        <v>17</v>
      </c>
      <c r="D372" s="51">
        <f t="shared" ca="1" si="64"/>
        <v>42291</v>
      </c>
      <c r="E372" s="2">
        <f t="shared" si="65"/>
        <v>33197</v>
      </c>
      <c r="F372" s="15">
        <f>ROUND(MIN($B$14,IF(SizeCalc="margin",E372*$E$13*$E$12/100000,E372*$I$13/$I$12/10)),2)</f>
        <v>3.32</v>
      </c>
      <c r="G372" s="15">
        <f t="shared" si="60"/>
        <v>10</v>
      </c>
      <c r="H372" s="15">
        <f t="shared" si="66"/>
        <v>331.99999999999994</v>
      </c>
      <c r="I372" s="6">
        <f t="shared" si="67"/>
        <v>33529</v>
      </c>
      <c r="J372" s="6">
        <f t="shared" si="69"/>
        <v>32529</v>
      </c>
      <c r="K372" s="18">
        <f t="shared" si="62"/>
        <v>1.0000903696117117E-2</v>
      </c>
      <c r="L372" s="18"/>
      <c r="M372" s="72"/>
      <c r="N372" s="2" t="str">
        <f>IF(M372="","",SUMIF('Daily Fills'!K350:K20336,'Growth Plan &amp; Statistics'!M372,'Daily Fills'!N350:N20336))</f>
        <v/>
      </c>
      <c r="O372" s="15" t="str">
        <f>IF(N372="","",SUMIF('Daily Fills'!K350:K20336,'Growth Plan &amp; Statistics'!M372,'Daily Fills'!O350:O20336))</f>
        <v/>
      </c>
      <c r="P372" s="15" t="str">
        <f>IF(O372="","",SUMIF('Daily Fills'!K350:K20348,'Growth Plan &amp; Statistics'!M372,'Daily Fills'!E350:E20348)/1000000)</f>
        <v/>
      </c>
      <c r="Q372" s="2"/>
      <c r="R372" s="2" t="str">
        <f t="shared" si="63"/>
        <v/>
      </c>
      <c r="S372" s="7"/>
    </row>
    <row r="373" spans="1:19">
      <c r="A373" s="2">
        <v>354</v>
      </c>
      <c r="B373" s="2">
        <f t="shared" si="61"/>
        <v>71</v>
      </c>
      <c r="C373" s="2">
        <f t="shared" si="68"/>
        <v>17</v>
      </c>
      <c r="D373" s="51">
        <f t="shared" ca="1" si="64"/>
        <v>42291</v>
      </c>
      <c r="E373" s="2">
        <f t="shared" si="65"/>
        <v>33529</v>
      </c>
      <c r="F373" s="15">
        <f>ROUND(MIN($B$14,IF(SizeCalc="margin",E373*$E$13*$E$12/100000,E373*$I$13/$I$12/10)),2)</f>
        <v>3.35</v>
      </c>
      <c r="G373" s="15">
        <f t="shared" si="60"/>
        <v>10</v>
      </c>
      <c r="H373" s="15">
        <f t="shared" si="66"/>
        <v>335</v>
      </c>
      <c r="I373" s="6">
        <f t="shared" si="67"/>
        <v>33864</v>
      </c>
      <c r="J373" s="6">
        <f t="shared" si="69"/>
        <v>32864</v>
      </c>
      <c r="K373" s="18">
        <f t="shared" si="62"/>
        <v>9.9913507709743811E-3</v>
      </c>
      <c r="L373" s="18"/>
      <c r="M373" s="72"/>
      <c r="N373" s="2" t="str">
        <f>IF(M373="","",SUMIF('Daily Fills'!K351:K20337,'Growth Plan &amp; Statistics'!M373,'Daily Fills'!N351:N20337))</f>
        <v/>
      </c>
      <c r="O373" s="15" t="str">
        <f>IF(N373="","",SUMIF('Daily Fills'!K351:K20337,'Growth Plan &amp; Statistics'!M373,'Daily Fills'!O351:O20337))</f>
        <v/>
      </c>
      <c r="P373" s="15" t="str">
        <f>IF(O373="","",SUMIF('Daily Fills'!K351:K20349,'Growth Plan &amp; Statistics'!M373,'Daily Fills'!E351:E20349)/1000000)</f>
        <v/>
      </c>
      <c r="Q373" s="2"/>
      <c r="R373" s="2" t="str">
        <f t="shared" si="63"/>
        <v/>
      </c>
      <c r="S373" s="7"/>
    </row>
    <row r="374" spans="1:19">
      <c r="A374" s="2">
        <v>355</v>
      </c>
      <c r="B374" s="2">
        <f t="shared" si="61"/>
        <v>71</v>
      </c>
      <c r="C374" s="2">
        <f t="shared" si="68"/>
        <v>18</v>
      </c>
      <c r="D374" s="51">
        <f t="shared" ca="1" si="64"/>
        <v>42322</v>
      </c>
      <c r="E374" s="2">
        <f t="shared" si="65"/>
        <v>33864</v>
      </c>
      <c r="F374" s="15">
        <f>ROUND(MIN($B$14,IF(SizeCalc="margin",E374*$E$13*$E$12/100000,E374*$I$13/$I$12/10)),2)</f>
        <v>3.39</v>
      </c>
      <c r="G374" s="15">
        <f t="shared" si="60"/>
        <v>10</v>
      </c>
      <c r="H374" s="15">
        <f t="shared" si="66"/>
        <v>339</v>
      </c>
      <c r="I374" s="6">
        <f t="shared" si="67"/>
        <v>34203</v>
      </c>
      <c r="J374" s="6">
        <f t="shared" si="69"/>
        <v>33203</v>
      </c>
      <c r="K374" s="18">
        <f t="shared" si="62"/>
        <v>1.0010630758327428E-2</v>
      </c>
      <c r="L374" s="18"/>
      <c r="M374" s="72"/>
      <c r="N374" s="2" t="str">
        <f>IF(M374="","",SUMIF('Daily Fills'!K352:K20338,'Growth Plan &amp; Statistics'!M374,'Daily Fills'!N352:N20338))</f>
        <v/>
      </c>
      <c r="O374" s="15" t="str">
        <f>IF(N374="","",SUMIF('Daily Fills'!K352:K20338,'Growth Plan &amp; Statistics'!M374,'Daily Fills'!O352:O20338))</f>
        <v/>
      </c>
      <c r="P374" s="15" t="str">
        <f>IF(O374="","",SUMIF('Daily Fills'!K352:K20350,'Growth Plan &amp; Statistics'!M374,'Daily Fills'!E352:E20350)/1000000)</f>
        <v/>
      </c>
      <c r="Q374" s="2"/>
      <c r="R374" s="2" t="str">
        <f t="shared" si="63"/>
        <v/>
      </c>
      <c r="S374" s="7"/>
    </row>
    <row r="375" spans="1:19">
      <c r="A375" s="2">
        <v>356</v>
      </c>
      <c r="B375" s="2">
        <f t="shared" si="61"/>
        <v>72</v>
      </c>
      <c r="C375" s="2">
        <f t="shared" si="68"/>
        <v>18</v>
      </c>
      <c r="D375" s="51">
        <f t="shared" ca="1" si="64"/>
        <v>42322</v>
      </c>
      <c r="E375" s="2">
        <f t="shared" si="65"/>
        <v>34203</v>
      </c>
      <c r="F375" s="15">
        <f>ROUND(MIN($B$14,IF(SizeCalc="margin",E375*$E$13*$E$12/100000,E375*$I$13/$I$12/10)),2)</f>
        <v>3.42</v>
      </c>
      <c r="G375" s="15">
        <f t="shared" si="60"/>
        <v>10</v>
      </c>
      <c r="H375" s="15">
        <f t="shared" si="66"/>
        <v>342</v>
      </c>
      <c r="I375" s="6">
        <f t="shared" si="67"/>
        <v>34545</v>
      </c>
      <c r="J375" s="6">
        <f t="shared" si="69"/>
        <v>33545</v>
      </c>
      <c r="K375" s="18">
        <f t="shared" si="62"/>
        <v>9.999122883957547E-3</v>
      </c>
      <c r="L375" s="18"/>
      <c r="M375" s="72"/>
      <c r="N375" s="2" t="str">
        <f>IF(M375="","",SUMIF('Daily Fills'!K353:K20339,'Growth Plan &amp; Statistics'!M375,'Daily Fills'!N353:N20339))</f>
        <v/>
      </c>
      <c r="O375" s="15" t="str">
        <f>IF(N375="","",SUMIF('Daily Fills'!K353:K20339,'Growth Plan &amp; Statistics'!M375,'Daily Fills'!O353:O20339))</f>
        <v/>
      </c>
      <c r="P375" s="15" t="str">
        <f>IF(O375="","",SUMIF('Daily Fills'!K353:K20351,'Growth Plan &amp; Statistics'!M375,'Daily Fills'!E353:E20351)/1000000)</f>
        <v/>
      </c>
      <c r="Q375" s="2"/>
      <c r="R375" s="2" t="str">
        <f t="shared" si="63"/>
        <v/>
      </c>
      <c r="S375" s="7"/>
    </row>
    <row r="376" spans="1:19">
      <c r="A376" s="2">
        <v>357</v>
      </c>
      <c r="B376" s="2">
        <f t="shared" si="61"/>
        <v>72</v>
      </c>
      <c r="C376" s="2">
        <f t="shared" si="68"/>
        <v>18</v>
      </c>
      <c r="D376" s="51">
        <f t="shared" ca="1" si="64"/>
        <v>42322</v>
      </c>
      <c r="E376" s="2">
        <f t="shared" si="65"/>
        <v>34545</v>
      </c>
      <c r="F376" s="15">
        <f>ROUND(MIN($B$14,IF(SizeCalc="margin",E376*$E$13*$E$12/100000,E376*$I$13/$I$12/10)),2)</f>
        <v>3.45</v>
      </c>
      <c r="G376" s="15">
        <f t="shared" si="60"/>
        <v>10</v>
      </c>
      <c r="H376" s="15">
        <f t="shared" si="66"/>
        <v>345</v>
      </c>
      <c r="I376" s="6">
        <f t="shared" si="67"/>
        <v>34890</v>
      </c>
      <c r="J376" s="6">
        <f t="shared" si="69"/>
        <v>33890</v>
      </c>
      <c r="K376" s="18">
        <f t="shared" si="62"/>
        <v>9.9869735128093797E-3</v>
      </c>
      <c r="L376" s="18"/>
      <c r="M376" s="72"/>
      <c r="N376" s="2" t="str">
        <f>IF(M376="","",SUMIF('Daily Fills'!K354:K20340,'Growth Plan &amp; Statistics'!M376,'Daily Fills'!N354:N20340))</f>
        <v/>
      </c>
      <c r="O376" s="15" t="str">
        <f>IF(N376="","",SUMIF('Daily Fills'!K354:K20340,'Growth Plan &amp; Statistics'!M376,'Daily Fills'!O354:O20340))</f>
        <v/>
      </c>
      <c r="P376" s="15" t="str">
        <f>IF(O376="","",SUMIF('Daily Fills'!K354:K20352,'Growth Plan &amp; Statistics'!M376,'Daily Fills'!E354:E20352)/1000000)</f>
        <v/>
      </c>
      <c r="Q376" s="2"/>
      <c r="R376" s="2" t="str">
        <f t="shared" si="63"/>
        <v/>
      </c>
      <c r="S376" s="7"/>
    </row>
    <row r="377" spans="1:19">
      <c r="A377" s="2">
        <v>358</v>
      </c>
      <c r="B377" s="2">
        <f t="shared" si="61"/>
        <v>72</v>
      </c>
      <c r="C377" s="2">
        <f t="shared" si="68"/>
        <v>18</v>
      </c>
      <c r="D377" s="51">
        <f t="shared" ca="1" si="64"/>
        <v>42322</v>
      </c>
      <c r="E377" s="2">
        <f t="shared" si="65"/>
        <v>34890</v>
      </c>
      <c r="F377" s="15">
        <f>ROUND(MIN($B$14,IF(SizeCalc="margin",E377*$E$13*$E$12/100000,E377*$I$13/$I$12/10)),2)</f>
        <v>3.49</v>
      </c>
      <c r="G377" s="15">
        <f t="shared" si="60"/>
        <v>10</v>
      </c>
      <c r="H377" s="15">
        <f t="shared" si="66"/>
        <v>349.00000000000006</v>
      </c>
      <c r="I377" s="6">
        <f t="shared" si="67"/>
        <v>35239</v>
      </c>
      <c r="J377" s="6">
        <f t="shared" si="69"/>
        <v>34239</v>
      </c>
      <c r="K377" s="18">
        <f t="shared" si="62"/>
        <v>1.0002866150759531E-2</v>
      </c>
      <c r="L377" s="18"/>
      <c r="M377" s="72"/>
      <c r="N377" s="2" t="str">
        <f>IF(M377="","",SUMIF('Daily Fills'!K355:K20341,'Growth Plan &amp; Statistics'!M377,'Daily Fills'!N355:N20341))</f>
        <v/>
      </c>
      <c r="O377" s="15" t="str">
        <f>IF(N377="","",SUMIF('Daily Fills'!K355:K20341,'Growth Plan &amp; Statistics'!M377,'Daily Fills'!O355:O20341))</f>
        <v/>
      </c>
      <c r="P377" s="15" t="str">
        <f>IF(O377="","",SUMIF('Daily Fills'!K355:K20353,'Growth Plan &amp; Statistics'!M377,'Daily Fills'!E355:E20353)/1000000)</f>
        <v/>
      </c>
      <c r="Q377" s="2"/>
      <c r="R377" s="2" t="str">
        <f t="shared" si="63"/>
        <v/>
      </c>
      <c r="S377" s="7"/>
    </row>
    <row r="378" spans="1:19">
      <c r="A378" s="2">
        <v>359</v>
      </c>
      <c r="B378" s="2">
        <f t="shared" si="61"/>
        <v>72</v>
      </c>
      <c r="C378" s="2">
        <f t="shared" si="68"/>
        <v>18</v>
      </c>
      <c r="D378" s="51">
        <f t="shared" ca="1" si="64"/>
        <v>42322</v>
      </c>
      <c r="E378" s="2">
        <f t="shared" si="65"/>
        <v>35239</v>
      </c>
      <c r="F378" s="15">
        <f>ROUND(MIN($B$14,IF(SizeCalc="margin",E378*$E$13*$E$12/100000,E378*$I$13/$I$12/10)),2)</f>
        <v>3.52</v>
      </c>
      <c r="G378" s="15">
        <f t="shared" si="60"/>
        <v>10</v>
      </c>
      <c r="H378" s="15">
        <f t="shared" si="66"/>
        <v>352</v>
      </c>
      <c r="I378" s="6">
        <f t="shared" si="67"/>
        <v>35591</v>
      </c>
      <c r="J378" s="6">
        <f t="shared" si="69"/>
        <v>34591</v>
      </c>
      <c r="K378" s="18">
        <f t="shared" si="62"/>
        <v>9.9889327165924111E-3</v>
      </c>
      <c r="L378" s="18"/>
      <c r="M378" s="72"/>
      <c r="N378" s="2" t="str">
        <f>IF(M378="","",SUMIF('Daily Fills'!K356:K20342,'Growth Plan &amp; Statistics'!M378,'Daily Fills'!N356:N20342))</f>
        <v/>
      </c>
      <c r="O378" s="15" t="str">
        <f>IF(N378="","",SUMIF('Daily Fills'!K356:K20342,'Growth Plan &amp; Statistics'!M378,'Daily Fills'!O356:O20342))</f>
        <v/>
      </c>
      <c r="P378" s="15" t="str">
        <f>IF(O378="","",SUMIF('Daily Fills'!K356:K20354,'Growth Plan &amp; Statistics'!M378,'Daily Fills'!E356:E20354)/1000000)</f>
        <v/>
      </c>
      <c r="Q378" s="2"/>
      <c r="R378" s="2" t="str">
        <f t="shared" si="63"/>
        <v/>
      </c>
      <c r="S378" s="7"/>
    </row>
    <row r="379" spans="1:19">
      <c r="A379" s="2">
        <v>360</v>
      </c>
      <c r="B379" s="2">
        <f t="shared" si="61"/>
        <v>72</v>
      </c>
      <c r="C379" s="2">
        <f t="shared" si="68"/>
        <v>18</v>
      </c>
      <c r="D379" s="51">
        <f t="shared" ca="1" si="64"/>
        <v>42322</v>
      </c>
      <c r="E379" s="2">
        <f t="shared" si="65"/>
        <v>35591</v>
      </c>
      <c r="F379" s="15">
        <f>ROUND(MIN($B$14,IF(SizeCalc="margin",E379*$E$13*$E$12/100000,E379*$I$13/$I$12/10)),2)</f>
        <v>3.56</v>
      </c>
      <c r="G379" s="15">
        <f t="shared" si="60"/>
        <v>10</v>
      </c>
      <c r="H379" s="15">
        <f t="shared" si="66"/>
        <v>356</v>
      </c>
      <c r="I379" s="6">
        <f t="shared" si="67"/>
        <v>35947</v>
      </c>
      <c r="J379" s="6">
        <f t="shared" si="69"/>
        <v>34947</v>
      </c>
      <c r="K379" s="18">
        <f t="shared" si="62"/>
        <v>1.0002528729173106E-2</v>
      </c>
      <c r="L379" s="18"/>
      <c r="M379" s="72"/>
      <c r="N379" s="2" t="str">
        <f>IF(M379="","",SUMIF('Daily Fills'!K357:K20343,'Growth Plan &amp; Statistics'!M379,'Daily Fills'!N357:N20343))</f>
        <v/>
      </c>
      <c r="O379" s="15" t="str">
        <f>IF(N379="","",SUMIF('Daily Fills'!K357:K20343,'Growth Plan &amp; Statistics'!M379,'Daily Fills'!O357:O20343))</f>
        <v/>
      </c>
      <c r="P379" s="15" t="str">
        <f>IF(O379="","",SUMIF('Daily Fills'!K357:K20355,'Growth Plan &amp; Statistics'!M379,'Daily Fills'!E357:E20355)/1000000)</f>
        <v/>
      </c>
      <c r="Q379" s="2"/>
      <c r="R379" s="2" t="str">
        <f t="shared" si="63"/>
        <v/>
      </c>
      <c r="S379" s="7"/>
    </row>
    <row r="380" spans="1:19">
      <c r="A380" s="2">
        <v>361</v>
      </c>
      <c r="B380" s="2">
        <f t="shared" si="61"/>
        <v>73</v>
      </c>
      <c r="C380" s="2">
        <f t="shared" si="68"/>
        <v>18</v>
      </c>
      <c r="D380" s="51">
        <f t="shared" ca="1" si="64"/>
        <v>42322</v>
      </c>
      <c r="E380" s="2">
        <f t="shared" si="65"/>
        <v>35947</v>
      </c>
      <c r="F380" s="15">
        <f>ROUND(MIN($B$14,IF(SizeCalc="margin",E380*$E$13*$E$12/100000,E380*$I$13/$I$12/10)),2)</f>
        <v>3.59</v>
      </c>
      <c r="G380" s="15">
        <f t="shared" si="60"/>
        <v>10</v>
      </c>
      <c r="H380" s="15">
        <f t="shared" si="66"/>
        <v>359</v>
      </c>
      <c r="I380" s="6">
        <f t="shared" si="67"/>
        <v>36306</v>
      </c>
      <c r="J380" s="6">
        <f t="shared" si="69"/>
        <v>35306</v>
      </c>
      <c r="K380" s="18">
        <f t="shared" si="62"/>
        <v>9.9869251954266009E-3</v>
      </c>
      <c r="L380" s="18"/>
      <c r="M380" s="72"/>
      <c r="N380" s="2" t="str">
        <f>IF(M380="","",SUMIF('Daily Fills'!K358:K20344,'Growth Plan &amp; Statistics'!M380,'Daily Fills'!N358:N20344))</f>
        <v/>
      </c>
      <c r="O380" s="15" t="str">
        <f>IF(N380="","",SUMIF('Daily Fills'!K358:K20344,'Growth Plan &amp; Statistics'!M380,'Daily Fills'!O358:O20344))</f>
        <v/>
      </c>
      <c r="P380" s="15" t="str">
        <f>IF(O380="","",SUMIF('Daily Fills'!K358:K20356,'Growth Plan &amp; Statistics'!M380,'Daily Fills'!E358:E20356)/1000000)</f>
        <v/>
      </c>
      <c r="Q380" s="2"/>
      <c r="R380" s="2" t="str">
        <f t="shared" si="63"/>
        <v/>
      </c>
      <c r="S380" s="7"/>
    </row>
    <row r="381" spans="1:19">
      <c r="A381" s="2">
        <v>362</v>
      </c>
      <c r="B381" s="2">
        <f t="shared" si="61"/>
        <v>73</v>
      </c>
      <c r="C381" s="2">
        <f t="shared" si="68"/>
        <v>18</v>
      </c>
      <c r="D381" s="51">
        <f t="shared" ca="1" si="64"/>
        <v>42322</v>
      </c>
      <c r="E381" s="2">
        <f t="shared" si="65"/>
        <v>36306</v>
      </c>
      <c r="F381" s="15">
        <f>ROUND(MIN($B$14,IF(SizeCalc="margin",E381*$E$13*$E$12/100000,E381*$I$13/$I$12/10)),2)</f>
        <v>3.63</v>
      </c>
      <c r="G381" s="15">
        <f t="shared" si="60"/>
        <v>10</v>
      </c>
      <c r="H381" s="15">
        <f t="shared" si="66"/>
        <v>363</v>
      </c>
      <c r="I381" s="6">
        <f t="shared" si="67"/>
        <v>36669</v>
      </c>
      <c r="J381" s="6">
        <f t="shared" si="69"/>
        <v>35669</v>
      </c>
      <c r="K381" s="18">
        <f t="shared" si="62"/>
        <v>9.9983473805982485E-3</v>
      </c>
      <c r="L381" s="18"/>
      <c r="M381" s="72"/>
      <c r="N381" s="2" t="str">
        <f>IF(M381="","",SUMIF('Daily Fills'!K359:K20345,'Growth Plan &amp; Statistics'!M381,'Daily Fills'!N359:N20345))</f>
        <v/>
      </c>
      <c r="O381" s="15" t="str">
        <f>IF(N381="","",SUMIF('Daily Fills'!K359:K20345,'Growth Plan &amp; Statistics'!M381,'Daily Fills'!O359:O20345))</f>
        <v/>
      </c>
      <c r="P381" s="15" t="str">
        <f>IF(O381="","",SUMIF('Daily Fills'!K359:K20357,'Growth Plan &amp; Statistics'!M381,'Daily Fills'!E359:E20357)/1000000)</f>
        <v/>
      </c>
      <c r="Q381" s="2"/>
      <c r="R381" s="2" t="str">
        <f t="shared" si="63"/>
        <v/>
      </c>
      <c r="S381" s="7"/>
    </row>
    <row r="382" spans="1:19">
      <c r="A382" s="2">
        <v>363</v>
      </c>
      <c r="B382" s="2">
        <f t="shared" si="61"/>
        <v>73</v>
      </c>
      <c r="C382" s="2">
        <f t="shared" si="68"/>
        <v>18</v>
      </c>
      <c r="D382" s="51">
        <f t="shared" ca="1" si="64"/>
        <v>42322</v>
      </c>
      <c r="E382" s="2">
        <f t="shared" si="65"/>
        <v>36669</v>
      </c>
      <c r="F382" s="15">
        <f>ROUND(MIN($B$14,IF(SizeCalc="margin",E382*$E$13*$E$12/100000,E382*$I$13/$I$12/10)),2)</f>
        <v>3.67</v>
      </c>
      <c r="G382" s="15">
        <f t="shared" si="60"/>
        <v>10</v>
      </c>
      <c r="H382" s="15">
        <f t="shared" si="66"/>
        <v>367</v>
      </c>
      <c r="I382" s="6">
        <f t="shared" si="67"/>
        <v>37036</v>
      </c>
      <c r="J382" s="6">
        <f t="shared" si="69"/>
        <v>36036</v>
      </c>
      <c r="K382" s="18">
        <f t="shared" si="62"/>
        <v>1.0008454007472252E-2</v>
      </c>
      <c r="L382" s="18"/>
      <c r="M382" s="72"/>
      <c r="N382" s="2" t="str">
        <f>IF(M382="","",SUMIF('Daily Fills'!K360:K20346,'Growth Plan &amp; Statistics'!M382,'Daily Fills'!N360:N20346))</f>
        <v/>
      </c>
      <c r="O382" s="15" t="str">
        <f>IF(N382="","",SUMIF('Daily Fills'!K360:K20346,'Growth Plan &amp; Statistics'!M382,'Daily Fills'!O360:O20346))</f>
        <v/>
      </c>
      <c r="P382" s="15" t="str">
        <f>IF(O382="","",SUMIF('Daily Fills'!K360:K20358,'Growth Plan &amp; Statistics'!M382,'Daily Fills'!E360:E20358)/1000000)</f>
        <v/>
      </c>
      <c r="Q382" s="2"/>
      <c r="R382" s="2" t="str">
        <f t="shared" si="63"/>
        <v/>
      </c>
      <c r="S382" s="7"/>
    </row>
    <row r="383" spans="1:19">
      <c r="A383" s="2">
        <v>364</v>
      </c>
      <c r="B383" s="2">
        <f t="shared" si="61"/>
        <v>73</v>
      </c>
      <c r="C383" s="2">
        <f t="shared" ref="C383:C420" si="70">ROUNDUP(A383/20.83333333,0)</f>
        <v>18</v>
      </c>
      <c r="D383" s="51">
        <f t="shared" ca="1" si="64"/>
        <v>42322</v>
      </c>
      <c r="E383" s="2">
        <f t="shared" si="65"/>
        <v>37036</v>
      </c>
      <c r="F383" s="15">
        <f>ROUND(MIN($B$14,IF(SizeCalc="margin",E383*$E$13*$E$12/100000,E383*$I$13/$I$12/10)),2)</f>
        <v>3.7</v>
      </c>
      <c r="G383" s="15">
        <f t="shared" si="60"/>
        <v>10</v>
      </c>
      <c r="H383" s="15">
        <f t="shared" si="66"/>
        <v>370</v>
      </c>
      <c r="I383" s="6">
        <f t="shared" si="67"/>
        <v>37406</v>
      </c>
      <c r="J383" s="6">
        <f t="shared" ref="J383:J420" si="71">J382+(I383-I382)</f>
        <v>36406</v>
      </c>
      <c r="K383" s="18">
        <f t="shared" si="62"/>
        <v>9.9902797278323789E-3</v>
      </c>
      <c r="L383" s="18"/>
      <c r="M383" s="72"/>
      <c r="N383" s="2" t="str">
        <f>IF(M383="","",SUMIF('Daily Fills'!K361:K20347,'Growth Plan &amp; Statistics'!M383,'Daily Fills'!N361:N20347))</f>
        <v/>
      </c>
      <c r="O383" s="15" t="str">
        <f>IF(N383="","",SUMIF('Daily Fills'!K361:K20347,'Growth Plan &amp; Statistics'!M383,'Daily Fills'!O361:O20347))</f>
        <v/>
      </c>
      <c r="P383" s="15" t="str">
        <f>IF(O383="","",SUMIF('Daily Fills'!K361:K20359,'Growth Plan &amp; Statistics'!M383,'Daily Fills'!E361:E20359)/1000000)</f>
        <v/>
      </c>
      <c r="Q383" s="2"/>
      <c r="R383" s="2" t="str">
        <f t="shared" si="63"/>
        <v/>
      </c>
      <c r="S383" s="7"/>
    </row>
    <row r="384" spans="1:19">
      <c r="A384" s="2">
        <v>365</v>
      </c>
      <c r="B384" s="2">
        <f t="shared" si="61"/>
        <v>73</v>
      </c>
      <c r="C384" s="2">
        <f t="shared" si="70"/>
        <v>18</v>
      </c>
      <c r="D384" s="51">
        <f t="shared" ca="1" si="64"/>
        <v>42322</v>
      </c>
      <c r="E384" s="2">
        <f t="shared" si="65"/>
        <v>37406</v>
      </c>
      <c r="F384" s="15">
        <f>ROUND(MIN($B$14,IF(SizeCalc="margin",E384*$E$13*$E$12/100000,E384*$I$13/$I$12/10)),2)</f>
        <v>3.74</v>
      </c>
      <c r="G384" s="15">
        <f t="shared" si="60"/>
        <v>10</v>
      </c>
      <c r="H384" s="15">
        <f t="shared" si="66"/>
        <v>374.00000000000006</v>
      </c>
      <c r="I384" s="6">
        <f t="shared" si="67"/>
        <v>37780</v>
      </c>
      <c r="J384" s="6">
        <f t="shared" si="71"/>
        <v>36780</v>
      </c>
      <c r="K384" s="18">
        <f t="shared" si="62"/>
        <v>9.9983959792546671E-3</v>
      </c>
      <c r="L384" s="18"/>
      <c r="M384" s="72"/>
      <c r="N384" s="2" t="str">
        <f>IF(M384="","",SUMIF('Daily Fills'!K362:K20348,'Growth Plan &amp; Statistics'!M384,'Daily Fills'!N362:N20348))</f>
        <v/>
      </c>
      <c r="O384" s="15" t="str">
        <f>IF(N384="","",SUMIF('Daily Fills'!K362:K20348,'Growth Plan &amp; Statistics'!M384,'Daily Fills'!O362:O20348))</f>
        <v/>
      </c>
      <c r="P384" s="15" t="str">
        <f>IF(O384="","",SUMIF('Daily Fills'!K362:K20360,'Growth Plan &amp; Statistics'!M384,'Daily Fills'!E362:E20360)/1000000)</f>
        <v/>
      </c>
      <c r="Q384" s="2"/>
      <c r="R384" s="2" t="str">
        <f t="shared" si="63"/>
        <v/>
      </c>
      <c r="S384" s="7"/>
    </row>
    <row r="385" spans="1:19">
      <c r="A385" s="2">
        <v>366</v>
      </c>
      <c r="B385" s="2">
        <f t="shared" si="61"/>
        <v>74</v>
      </c>
      <c r="C385" s="2">
        <f t="shared" si="70"/>
        <v>18</v>
      </c>
      <c r="D385" s="51">
        <f t="shared" ca="1" si="64"/>
        <v>42322</v>
      </c>
      <c r="E385" s="2">
        <f t="shared" si="65"/>
        <v>37780</v>
      </c>
      <c r="F385" s="15">
        <f>ROUND(MIN($B$14,IF(SizeCalc="margin",E385*$E$13*$E$12/100000,E385*$I$13/$I$12/10)),2)</f>
        <v>3.78</v>
      </c>
      <c r="G385" s="15">
        <f t="shared" si="60"/>
        <v>10</v>
      </c>
      <c r="H385" s="15">
        <f t="shared" si="66"/>
        <v>378</v>
      </c>
      <c r="I385" s="6">
        <f t="shared" si="67"/>
        <v>38158</v>
      </c>
      <c r="J385" s="6">
        <f t="shared" si="71"/>
        <v>37158</v>
      </c>
      <c r="K385" s="18">
        <f t="shared" si="62"/>
        <v>1.0005293806246691E-2</v>
      </c>
      <c r="L385" s="18"/>
      <c r="M385" s="72"/>
      <c r="N385" s="2" t="str">
        <f>IF(M385="","",SUMIF('Daily Fills'!K363:K20349,'Growth Plan &amp; Statistics'!M385,'Daily Fills'!N363:N20349))</f>
        <v/>
      </c>
      <c r="O385" s="15" t="str">
        <f>IF(N385="","",SUMIF('Daily Fills'!K363:K20349,'Growth Plan &amp; Statistics'!M385,'Daily Fills'!O363:O20349))</f>
        <v/>
      </c>
      <c r="P385" s="15" t="str">
        <f>IF(O385="","",SUMIF('Daily Fills'!K363:K20361,'Growth Plan &amp; Statistics'!M385,'Daily Fills'!E363:E20361)/1000000)</f>
        <v/>
      </c>
      <c r="Q385" s="2"/>
      <c r="R385" s="2" t="str">
        <f t="shared" si="63"/>
        <v/>
      </c>
      <c r="S385" s="7"/>
    </row>
    <row r="386" spans="1:19">
      <c r="A386" s="2">
        <v>367</v>
      </c>
      <c r="B386" s="2">
        <f t="shared" si="61"/>
        <v>74</v>
      </c>
      <c r="C386" s="2">
        <f t="shared" si="70"/>
        <v>18</v>
      </c>
      <c r="D386" s="51">
        <f t="shared" ca="1" si="64"/>
        <v>42322</v>
      </c>
      <c r="E386" s="2">
        <f t="shared" si="65"/>
        <v>38158</v>
      </c>
      <c r="F386" s="15">
        <f>ROUND(MIN($B$14,IF(SizeCalc="margin",E386*$E$13*$E$12/100000,E386*$I$13/$I$12/10)),2)</f>
        <v>3.82</v>
      </c>
      <c r="G386" s="15">
        <f t="shared" si="60"/>
        <v>10</v>
      </c>
      <c r="H386" s="15">
        <f t="shared" si="66"/>
        <v>381.99999999999994</v>
      </c>
      <c r="I386" s="6">
        <f t="shared" si="67"/>
        <v>38540</v>
      </c>
      <c r="J386" s="6">
        <f t="shared" si="71"/>
        <v>37540</v>
      </c>
      <c r="K386" s="18">
        <f t="shared" si="62"/>
        <v>1.0011006866187954E-2</v>
      </c>
      <c r="L386" s="18"/>
      <c r="M386" s="72"/>
      <c r="N386" s="2" t="str">
        <f>IF(M386="","",SUMIF('Daily Fills'!K364:K20350,'Growth Plan &amp; Statistics'!M386,'Daily Fills'!N364:N20350))</f>
        <v/>
      </c>
      <c r="O386" s="15" t="str">
        <f>IF(N386="","",SUMIF('Daily Fills'!K364:K20350,'Growth Plan &amp; Statistics'!M386,'Daily Fills'!O364:O20350))</f>
        <v/>
      </c>
      <c r="P386" s="15" t="str">
        <f>IF(O386="","",SUMIF('Daily Fills'!K364:K20362,'Growth Plan &amp; Statistics'!M386,'Daily Fills'!E364:E20362)/1000000)</f>
        <v/>
      </c>
      <c r="Q386" s="2"/>
      <c r="R386" s="2" t="str">
        <f t="shared" si="63"/>
        <v/>
      </c>
      <c r="S386" s="7"/>
    </row>
    <row r="387" spans="1:19">
      <c r="A387" s="2">
        <v>368</v>
      </c>
      <c r="B387" s="2">
        <f t="shared" si="61"/>
        <v>74</v>
      </c>
      <c r="C387" s="2">
        <f t="shared" si="70"/>
        <v>18</v>
      </c>
      <c r="D387" s="51">
        <f t="shared" ca="1" si="64"/>
        <v>42322</v>
      </c>
      <c r="E387" s="2">
        <f t="shared" si="65"/>
        <v>38540</v>
      </c>
      <c r="F387" s="15">
        <f>ROUND(MIN($B$14,IF(SizeCalc="margin",E387*$E$13*$E$12/100000,E387*$I$13/$I$12/10)),2)</f>
        <v>3.85</v>
      </c>
      <c r="G387" s="15">
        <f t="shared" si="60"/>
        <v>10</v>
      </c>
      <c r="H387" s="15">
        <f t="shared" si="66"/>
        <v>385</v>
      </c>
      <c r="I387" s="6">
        <f t="shared" si="67"/>
        <v>38925</v>
      </c>
      <c r="J387" s="6">
        <f t="shared" si="71"/>
        <v>37925</v>
      </c>
      <c r="K387" s="18">
        <f t="shared" si="62"/>
        <v>9.9896211728074721E-3</v>
      </c>
      <c r="L387" s="18"/>
      <c r="M387" s="72"/>
      <c r="N387" s="2" t="str">
        <f>IF(M387="","",SUMIF('Daily Fills'!K365:K20351,'Growth Plan &amp; Statistics'!M387,'Daily Fills'!N365:N20351))</f>
        <v/>
      </c>
      <c r="O387" s="15" t="str">
        <f>IF(N387="","",SUMIF('Daily Fills'!K365:K20351,'Growth Plan &amp; Statistics'!M387,'Daily Fills'!O365:O20351))</f>
        <v/>
      </c>
      <c r="P387" s="15" t="str">
        <f>IF(O387="","",SUMIF('Daily Fills'!K365:K20363,'Growth Plan &amp; Statistics'!M387,'Daily Fills'!E365:E20363)/1000000)</f>
        <v/>
      </c>
      <c r="Q387" s="2"/>
      <c r="R387" s="2" t="str">
        <f t="shared" si="63"/>
        <v/>
      </c>
      <c r="S387" s="7"/>
    </row>
    <row r="388" spans="1:19">
      <c r="A388" s="2">
        <v>369</v>
      </c>
      <c r="B388" s="2">
        <f t="shared" si="61"/>
        <v>74</v>
      </c>
      <c r="C388" s="2">
        <f t="shared" si="70"/>
        <v>18</v>
      </c>
      <c r="D388" s="51">
        <f t="shared" ca="1" si="64"/>
        <v>42322</v>
      </c>
      <c r="E388" s="2">
        <f t="shared" si="65"/>
        <v>38925</v>
      </c>
      <c r="F388" s="15">
        <f>ROUND(MIN($B$14,IF(SizeCalc="margin",E388*$E$13*$E$12/100000,E388*$I$13/$I$12/10)),2)</f>
        <v>3.89</v>
      </c>
      <c r="G388" s="15">
        <f t="shared" si="60"/>
        <v>10</v>
      </c>
      <c r="H388" s="15">
        <f t="shared" si="66"/>
        <v>389</v>
      </c>
      <c r="I388" s="6">
        <f t="shared" si="67"/>
        <v>39314</v>
      </c>
      <c r="J388" s="6">
        <f t="shared" si="71"/>
        <v>38314</v>
      </c>
      <c r="K388" s="18">
        <f t="shared" si="62"/>
        <v>9.9935773924213229E-3</v>
      </c>
      <c r="L388" s="18"/>
      <c r="M388" s="72"/>
      <c r="N388" s="2" t="str">
        <f>IF(M388="","",SUMIF('Daily Fills'!K366:K20352,'Growth Plan &amp; Statistics'!M388,'Daily Fills'!N366:N20352))</f>
        <v/>
      </c>
      <c r="O388" s="15" t="str">
        <f>IF(N388="","",SUMIF('Daily Fills'!K366:K20352,'Growth Plan &amp; Statistics'!M388,'Daily Fills'!O366:O20352))</f>
        <v/>
      </c>
      <c r="P388" s="15" t="str">
        <f>IF(O388="","",SUMIF('Daily Fills'!K366:K20364,'Growth Plan &amp; Statistics'!M388,'Daily Fills'!E366:E20364)/1000000)</f>
        <v/>
      </c>
      <c r="Q388" s="2"/>
      <c r="R388" s="2" t="str">
        <f t="shared" si="63"/>
        <v/>
      </c>
      <c r="S388" s="7"/>
    </row>
    <row r="389" spans="1:19">
      <c r="A389" s="2">
        <v>370</v>
      </c>
      <c r="B389" s="2">
        <f t="shared" si="61"/>
        <v>74</v>
      </c>
      <c r="C389" s="2">
        <f t="shared" si="70"/>
        <v>18</v>
      </c>
      <c r="D389" s="51">
        <f t="shared" ca="1" si="64"/>
        <v>42322</v>
      </c>
      <c r="E389" s="2">
        <f t="shared" si="65"/>
        <v>39314</v>
      </c>
      <c r="F389" s="15">
        <f>ROUND(MIN($B$14,IF(SizeCalc="margin",E389*$E$13*$E$12/100000,E389*$I$13/$I$12/10)),2)</f>
        <v>3.93</v>
      </c>
      <c r="G389" s="15">
        <f t="shared" si="60"/>
        <v>10</v>
      </c>
      <c r="H389" s="15">
        <f t="shared" si="66"/>
        <v>393.00000000000006</v>
      </c>
      <c r="I389" s="6">
        <f t="shared" si="67"/>
        <v>39707</v>
      </c>
      <c r="J389" s="6">
        <f t="shared" si="71"/>
        <v>38707</v>
      </c>
      <c r="K389" s="18">
        <f t="shared" si="62"/>
        <v>9.9964389276084864E-3</v>
      </c>
      <c r="L389" s="18"/>
      <c r="M389" s="72"/>
      <c r="N389" s="2" t="str">
        <f>IF(M389="","",SUMIF('Daily Fills'!K367:K20353,'Growth Plan &amp; Statistics'!M389,'Daily Fills'!N367:N20353))</f>
        <v/>
      </c>
      <c r="O389" s="15" t="str">
        <f>IF(N389="","",SUMIF('Daily Fills'!K367:K20353,'Growth Plan &amp; Statistics'!M389,'Daily Fills'!O367:O20353))</f>
        <v/>
      </c>
      <c r="P389" s="15" t="str">
        <f>IF(O389="","",SUMIF('Daily Fills'!K367:K20365,'Growth Plan &amp; Statistics'!M389,'Daily Fills'!E367:E20365)/1000000)</f>
        <v/>
      </c>
      <c r="Q389" s="2"/>
      <c r="R389" s="2" t="str">
        <f t="shared" si="63"/>
        <v/>
      </c>
      <c r="S389" s="7"/>
    </row>
    <row r="390" spans="1:19">
      <c r="A390" s="2">
        <v>371</v>
      </c>
      <c r="B390" s="2">
        <f t="shared" si="61"/>
        <v>75</v>
      </c>
      <c r="C390" s="2">
        <f t="shared" si="70"/>
        <v>18</v>
      </c>
      <c r="D390" s="51">
        <f t="shared" ca="1" si="64"/>
        <v>42322</v>
      </c>
      <c r="E390" s="2">
        <f t="shared" si="65"/>
        <v>39707</v>
      </c>
      <c r="F390" s="15">
        <f>ROUND(MIN($B$14,IF(SizeCalc="margin",E390*$E$13*$E$12/100000,E390*$I$13/$I$12/10)),2)</f>
        <v>3.97</v>
      </c>
      <c r="G390" s="15">
        <f t="shared" si="60"/>
        <v>10</v>
      </c>
      <c r="H390" s="15">
        <f t="shared" si="66"/>
        <v>397</v>
      </c>
      <c r="I390" s="6">
        <f t="shared" si="67"/>
        <v>40104</v>
      </c>
      <c r="J390" s="6">
        <f t="shared" si="71"/>
        <v>39104</v>
      </c>
      <c r="K390" s="18">
        <f t="shared" si="62"/>
        <v>9.9982370866597836E-3</v>
      </c>
      <c r="L390" s="18"/>
      <c r="M390" s="72"/>
      <c r="N390" s="2" t="str">
        <f>IF(M390="","",SUMIF('Daily Fills'!K368:K20354,'Growth Plan &amp; Statistics'!M390,'Daily Fills'!N368:N20354))</f>
        <v/>
      </c>
      <c r="O390" s="15" t="str">
        <f>IF(N390="","",SUMIF('Daily Fills'!K368:K20354,'Growth Plan &amp; Statistics'!M390,'Daily Fills'!O368:O20354))</f>
        <v/>
      </c>
      <c r="P390" s="15" t="str">
        <f>IF(O390="","",SUMIF('Daily Fills'!K368:K20366,'Growth Plan &amp; Statistics'!M390,'Daily Fills'!E368:E20366)/1000000)</f>
        <v/>
      </c>
      <c r="Q390" s="2"/>
      <c r="R390" s="2" t="str">
        <f t="shared" si="63"/>
        <v/>
      </c>
      <c r="S390" s="7"/>
    </row>
    <row r="391" spans="1:19">
      <c r="A391" s="2">
        <v>372</v>
      </c>
      <c r="B391" s="2">
        <f t="shared" si="61"/>
        <v>75</v>
      </c>
      <c r="C391" s="2">
        <f t="shared" si="70"/>
        <v>18</v>
      </c>
      <c r="D391" s="51">
        <f t="shared" ca="1" si="64"/>
        <v>42322</v>
      </c>
      <c r="E391" s="2">
        <f t="shared" si="65"/>
        <v>40104</v>
      </c>
      <c r="F391" s="15">
        <f>ROUND(MIN($B$14,IF(SizeCalc="margin",E391*$E$13*$E$12/100000,E391*$I$13/$I$12/10)),2)</f>
        <v>4.01</v>
      </c>
      <c r="G391" s="15">
        <f t="shared" si="60"/>
        <v>10</v>
      </c>
      <c r="H391" s="15">
        <f t="shared" si="66"/>
        <v>400.99999999999994</v>
      </c>
      <c r="I391" s="6">
        <f t="shared" si="67"/>
        <v>40505</v>
      </c>
      <c r="J391" s="6">
        <f t="shared" si="71"/>
        <v>39505</v>
      </c>
      <c r="K391" s="18">
        <f t="shared" si="62"/>
        <v>9.9990025932575298E-3</v>
      </c>
      <c r="L391" s="18"/>
      <c r="M391" s="72"/>
      <c r="N391" s="2" t="str">
        <f>IF(M391="","",SUMIF('Daily Fills'!K369:K20355,'Growth Plan &amp; Statistics'!M391,'Daily Fills'!N369:N20355))</f>
        <v/>
      </c>
      <c r="O391" s="15" t="str">
        <f>IF(N391="","",SUMIF('Daily Fills'!K369:K20355,'Growth Plan &amp; Statistics'!M391,'Daily Fills'!O369:O20355))</f>
        <v/>
      </c>
      <c r="P391" s="15" t="str">
        <f>IF(O391="","",SUMIF('Daily Fills'!K369:K20367,'Growth Plan &amp; Statistics'!M391,'Daily Fills'!E369:E20367)/1000000)</f>
        <v/>
      </c>
      <c r="Q391" s="2"/>
      <c r="R391" s="2" t="str">
        <f t="shared" si="63"/>
        <v/>
      </c>
      <c r="S391" s="7"/>
    </row>
    <row r="392" spans="1:19">
      <c r="A392" s="2">
        <v>373</v>
      </c>
      <c r="B392" s="2">
        <f t="shared" si="61"/>
        <v>75</v>
      </c>
      <c r="C392" s="2">
        <f t="shared" si="70"/>
        <v>18</v>
      </c>
      <c r="D392" s="51">
        <f t="shared" ca="1" si="64"/>
        <v>42322</v>
      </c>
      <c r="E392" s="2">
        <f t="shared" si="65"/>
        <v>40505</v>
      </c>
      <c r="F392" s="15">
        <f>ROUND(MIN($B$14,IF(SizeCalc="margin",E392*$E$13*$E$12/100000,E392*$I$13/$I$12/10)),2)</f>
        <v>4.05</v>
      </c>
      <c r="G392" s="15">
        <f t="shared" si="60"/>
        <v>10</v>
      </c>
      <c r="H392" s="15">
        <f t="shared" si="66"/>
        <v>405</v>
      </c>
      <c r="I392" s="6">
        <f t="shared" si="67"/>
        <v>40910</v>
      </c>
      <c r="J392" s="6">
        <f t="shared" si="71"/>
        <v>39910</v>
      </c>
      <c r="K392" s="18">
        <f t="shared" si="62"/>
        <v>9.9987655844957415E-3</v>
      </c>
      <c r="L392" s="18"/>
      <c r="M392" s="72"/>
      <c r="N392" s="2" t="str">
        <f>IF(M392="","",SUMIF('Daily Fills'!K370:K20356,'Growth Plan &amp; Statistics'!M392,'Daily Fills'!N370:N20356))</f>
        <v/>
      </c>
      <c r="O392" s="15" t="str">
        <f>IF(N392="","",SUMIF('Daily Fills'!K370:K20356,'Growth Plan &amp; Statistics'!M392,'Daily Fills'!O370:O20356))</f>
        <v/>
      </c>
      <c r="P392" s="15" t="str">
        <f>IF(O392="","",SUMIF('Daily Fills'!K370:K20368,'Growth Plan &amp; Statistics'!M392,'Daily Fills'!E370:E20368)/1000000)</f>
        <v/>
      </c>
      <c r="Q392" s="2"/>
      <c r="R392" s="2" t="str">
        <f t="shared" si="63"/>
        <v/>
      </c>
      <c r="S392" s="7"/>
    </row>
    <row r="393" spans="1:19">
      <c r="A393" s="2">
        <v>374</v>
      </c>
      <c r="B393" s="2">
        <f t="shared" si="61"/>
        <v>75</v>
      </c>
      <c r="C393" s="2">
        <f t="shared" si="70"/>
        <v>18</v>
      </c>
      <c r="D393" s="51">
        <f t="shared" ca="1" si="64"/>
        <v>42322</v>
      </c>
      <c r="E393" s="2">
        <f t="shared" si="65"/>
        <v>40910</v>
      </c>
      <c r="F393" s="15">
        <f>ROUND(MIN($B$14,IF(SizeCalc="margin",E393*$E$13*$E$12/100000,E393*$I$13/$I$12/10)),2)</f>
        <v>4.09</v>
      </c>
      <c r="G393" s="15">
        <f t="shared" si="60"/>
        <v>10</v>
      </c>
      <c r="H393" s="15">
        <f t="shared" si="66"/>
        <v>409</v>
      </c>
      <c r="I393" s="6">
        <f t="shared" si="67"/>
        <v>41319</v>
      </c>
      <c r="J393" s="6">
        <f t="shared" si="71"/>
        <v>40319</v>
      </c>
      <c r="K393" s="18">
        <f t="shared" si="62"/>
        <v>9.997555609875336E-3</v>
      </c>
      <c r="L393" s="18"/>
      <c r="M393" s="72"/>
      <c r="N393" s="2" t="str">
        <f>IF(M393="","",SUMIF('Daily Fills'!K371:K20357,'Growth Plan &amp; Statistics'!M393,'Daily Fills'!N371:N20357))</f>
        <v/>
      </c>
      <c r="O393" s="15" t="str">
        <f>IF(N393="","",SUMIF('Daily Fills'!K371:K20357,'Growth Plan &amp; Statistics'!M393,'Daily Fills'!O371:O20357))</f>
        <v/>
      </c>
      <c r="P393" s="15" t="str">
        <f>IF(O393="","",SUMIF('Daily Fills'!K371:K20369,'Growth Plan &amp; Statistics'!M393,'Daily Fills'!E371:E20369)/1000000)</f>
        <v/>
      </c>
      <c r="Q393" s="2"/>
      <c r="R393" s="2" t="str">
        <f t="shared" si="63"/>
        <v/>
      </c>
      <c r="S393" s="7"/>
    </row>
    <row r="394" spans="1:19">
      <c r="A394" s="2">
        <v>375</v>
      </c>
      <c r="B394" s="2">
        <f t="shared" si="61"/>
        <v>75</v>
      </c>
      <c r="C394" s="2">
        <f t="shared" si="70"/>
        <v>19</v>
      </c>
      <c r="D394" s="51">
        <f t="shared" ca="1" si="64"/>
        <v>42352</v>
      </c>
      <c r="E394" s="2">
        <f t="shared" si="65"/>
        <v>41319</v>
      </c>
      <c r="F394" s="15">
        <f>ROUND(MIN($B$14,IF(SizeCalc="margin",E394*$E$13*$E$12/100000,E394*$I$13/$I$12/10)),2)</f>
        <v>4.13</v>
      </c>
      <c r="G394" s="15">
        <f t="shared" si="60"/>
        <v>10</v>
      </c>
      <c r="H394" s="15">
        <f t="shared" si="66"/>
        <v>413</v>
      </c>
      <c r="I394" s="6">
        <f t="shared" si="67"/>
        <v>41732</v>
      </c>
      <c r="J394" s="6">
        <f t="shared" si="71"/>
        <v>40732</v>
      </c>
      <c r="K394" s="18">
        <f t="shared" si="62"/>
        <v>9.9954016312108224E-3</v>
      </c>
      <c r="L394" s="18"/>
      <c r="M394" s="72"/>
      <c r="N394" s="2" t="str">
        <f>IF(M394="","",SUMIF('Daily Fills'!K372:K20358,'Growth Plan &amp; Statistics'!M394,'Daily Fills'!N372:N20358))</f>
        <v/>
      </c>
      <c r="O394" s="15" t="str">
        <f>IF(N394="","",SUMIF('Daily Fills'!K372:K20358,'Growth Plan &amp; Statistics'!M394,'Daily Fills'!O372:O20358))</f>
        <v/>
      </c>
      <c r="P394" s="15" t="str">
        <f>IF(O394="","",SUMIF('Daily Fills'!K372:K20370,'Growth Plan &amp; Statistics'!M394,'Daily Fills'!E372:E20370)/1000000)</f>
        <v/>
      </c>
      <c r="Q394" s="2"/>
      <c r="R394" s="2" t="str">
        <f t="shared" si="63"/>
        <v/>
      </c>
      <c r="S394" s="7"/>
    </row>
    <row r="395" spans="1:19">
      <c r="A395" s="2">
        <v>376</v>
      </c>
      <c r="B395" s="2">
        <f t="shared" si="61"/>
        <v>76</v>
      </c>
      <c r="C395" s="2">
        <f t="shared" si="70"/>
        <v>19</v>
      </c>
      <c r="D395" s="51">
        <f t="shared" ca="1" si="64"/>
        <v>42352</v>
      </c>
      <c r="E395" s="2">
        <f t="shared" si="65"/>
        <v>41732</v>
      </c>
      <c r="F395" s="15">
        <f>ROUND(MIN($B$14,IF(SizeCalc="margin",E395*$E$13*$E$12/100000,E395*$I$13/$I$12/10)),2)</f>
        <v>4.17</v>
      </c>
      <c r="G395" s="15">
        <f t="shared" si="60"/>
        <v>10</v>
      </c>
      <c r="H395" s="15">
        <f t="shared" si="66"/>
        <v>417</v>
      </c>
      <c r="I395" s="6">
        <f t="shared" si="67"/>
        <v>42149</v>
      </c>
      <c r="J395" s="6">
        <f t="shared" si="71"/>
        <v>41149</v>
      </c>
      <c r="K395" s="18">
        <f t="shared" si="62"/>
        <v>9.9923320233873281E-3</v>
      </c>
      <c r="L395" s="18"/>
      <c r="M395" s="72"/>
      <c r="N395" s="2" t="str">
        <f>IF(M395="","",SUMIF('Daily Fills'!K373:K20359,'Growth Plan &amp; Statistics'!M395,'Daily Fills'!N373:N20359))</f>
        <v/>
      </c>
      <c r="O395" s="15" t="str">
        <f>IF(N395="","",SUMIF('Daily Fills'!K373:K20359,'Growth Plan &amp; Statistics'!M395,'Daily Fills'!O373:O20359))</f>
        <v/>
      </c>
      <c r="P395" s="15" t="str">
        <f>IF(O395="","",SUMIF('Daily Fills'!K373:K20371,'Growth Plan &amp; Statistics'!M395,'Daily Fills'!E373:E20371)/1000000)</f>
        <v/>
      </c>
      <c r="Q395" s="2"/>
      <c r="R395" s="2" t="str">
        <f t="shared" si="63"/>
        <v/>
      </c>
      <c r="S395" s="7"/>
    </row>
    <row r="396" spans="1:19">
      <c r="A396" s="2">
        <v>377</v>
      </c>
      <c r="B396" s="2">
        <f t="shared" si="61"/>
        <v>76</v>
      </c>
      <c r="C396" s="2">
        <f t="shared" si="70"/>
        <v>19</v>
      </c>
      <c r="D396" s="51">
        <f t="shared" ca="1" si="64"/>
        <v>42352</v>
      </c>
      <c r="E396" s="2">
        <f t="shared" si="65"/>
        <v>42149</v>
      </c>
      <c r="F396" s="15">
        <f>ROUND(MIN($B$14,IF(SizeCalc="margin",E396*$E$13*$E$12/100000,E396*$I$13/$I$12/10)),2)</f>
        <v>4.21</v>
      </c>
      <c r="G396" s="15">
        <f t="shared" si="60"/>
        <v>10</v>
      </c>
      <c r="H396" s="15">
        <f t="shared" si="66"/>
        <v>421</v>
      </c>
      <c r="I396" s="6">
        <f t="shared" si="67"/>
        <v>42570</v>
      </c>
      <c r="J396" s="6">
        <f t="shared" si="71"/>
        <v>41570</v>
      </c>
      <c r="K396" s="18">
        <f t="shared" si="62"/>
        <v>9.9883745759092746E-3</v>
      </c>
      <c r="L396" s="18"/>
      <c r="M396" s="72"/>
      <c r="N396" s="2" t="str">
        <f>IF(M396="","",SUMIF('Daily Fills'!K374:K20360,'Growth Plan &amp; Statistics'!M396,'Daily Fills'!N374:N20360))</f>
        <v/>
      </c>
      <c r="O396" s="15" t="str">
        <f>IF(N396="","",SUMIF('Daily Fills'!K374:K20360,'Growth Plan &amp; Statistics'!M396,'Daily Fills'!O374:O20360))</f>
        <v/>
      </c>
      <c r="P396" s="15" t="str">
        <f>IF(O396="","",SUMIF('Daily Fills'!K374:K20372,'Growth Plan &amp; Statistics'!M396,'Daily Fills'!E374:E20372)/1000000)</f>
        <v/>
      </c>
      <c r="Q396" s="2"/>
      <c r="R396" s="2" t="str">
        <f t="shared" si="63"/>
        <v/>
      </c>
      <c r="S396" s="7"/>
    </row>
    <row r="397" spans="1:19">
      <c r="A397" s="2">
        <v>378</v>
      </c>
      <c r="B397" s="2">
        <f t="shared" si="61"/>
        <v>76</v>
      </c>
      <c r="C397" s="2">
        <f t="shared" si="70"/>
        <v>19</v>
      </c>
      <c r="D397" s="51">
        <f t="shared" ca="1" si="64"/>
        <v>42352</v>
      </c>
      <c r="E397" s="2">
        <f t="shared" si="65"/>
        <v>42570</v>
      </c>
      <c r="F397" s="15">
        <f>ROUND(MIN($B$14,IF(SizeCalc="margin",E397*$E$13*$E$12/100000,E397*$I$13/$I$12/10)),2)</f>
        <v>4.26</v>
      </c>
      <c r="G397" s="15">
        <f t="shared" si="60"/>
        <v>10</v>
      </c>
      <c r="H397" s="15">
        <f t="shared" si="66"/>
        <v>425.99999999999994</v>
      </c>
      <c r="I397" s="6">
        <f t="shared" si="67"/>
        <v>42996</v>
      </c>
      <c r="J397" s="6">
        <f t="shared" si="71"/>
        <v>41996</v>
      </c>
      <c r="K397" s="18">
        <f t="shared" si="62"/>
        <v>1.0007047216349541E-2</v>
      </c>
      <c r="L397" s="18"/>
      <c r="M397" s="72"/>
      <c r="N397" s="2" t="str">
        <f>IF(M397="","",SUMIF('Daily Fills'!K375:K20361,'Growth Plan &amp; Statistics'!M397,'Daily Fills'!N375:N20361))</f>
        <v/>
      </c>
      <c r="O397" s="15" t="str">
        <f>IF(N397="","",SUMIF('Daily Fills'!K375:K20361,'Growth Plan &amp; Statistics'!M397,'Daily Fills'!O375:O20361))</f>
        <v/>
      </c>
      <c r="P397" s="15" t="str">
        <f>IF(O397="","",SUMIF('Daily Fills'!K375:K20373,'Growth Plan &amp; Statistics'!M397,'Daily Fills'!E375:E20373)/1000000)</f>
        <v/>
      </c>
      <c r="Q397" s="2"/>
      <c r="R397" s="2" t="str">
        <f t="shared" si="63"/>
        <v/>
      </c>
      <c r="S397" s="7"/>
    </row>
    <row r="398" spans="1:19">
      <c r="A398" s="2">
        <v>379</v>
      </c>
      <c r="B398" s="2">
        <f t="shared" si="61"/>
        <v>76</v>
      </c>
      <c r="C398" s="2">
        <f t="shared" si="70"/>
        <v>19</v>
      </c>
      <c r="D398" s="51">
        <f t="shared" ca="1" si="64"/>
        <v>42352</v>
      </c>
      <c r="E398" s="2">
        <f t="shared" si="65"/>
        <v>42996</v>
      </c>
      <c r="F398" s="15">
        <f>ROUND(MIN($B$14,IF(SizeCalc="margin",E398*$E$13*$E$12/100000,E398*$I$13/$I$12/10)),2)</f>
        <v>4.3</v>
      </c>
      <c r="G398" s="15">
        <f t="shared" si="60"/>
        <v>10</v>
      </c>
      <c r="H398" s="15">
        <f t="shared" si="66"/>
        <v>430</v>
      </c>
      <c r="I398" s="6">
        <f t="shared" si="67"/>
        <v>43426</v>
      </c>
      <c r="J398" s="6">
        <f t="shared" si="71"/>
        <v>42426</v>
      </c>
      <c r="K398" s="18">
        <f t="shared" si="62"/>
        <v>1.0000930319099452E-2</v>
      </c>
      <c r="L398" s="18"/>
      <c r="M398" s="72"/>
      <c r="N398" s="2" t="str">
        <f>IF(M398="","",SUMIF('Daily Fills'!K376:K20362,'Growth Plan &amp; Statistics'!M398,'Daily Fills'!N376:N20362))</f>
        <v/>
      </c>
      <c r="O398" s="15" t="str">
        <f>IF(N398="","",SUMIF('Daily Fills'!K376:K20362,'Growth Plan &amp; Statistics'!M398,'Daily Fills'!O376:O20362))</f>
        <v/>
      </c>
      <c r="P398" s="15" t="str">
        <f>IF(O398="","",SUMIF('Daily Fills'!K376:K20374,'Growth Plan &amp; Statistics'!M398,'Daily Fills'!E376:E20374)/1000000)</f>
        <v/>
      </c>
      <c r="Q398" s="2"/>
      <c r="R398" s="2" t="str">
        <f t="shared" si="63"/>
        <v/>
      </c>
      <c r="S398" s="7"/>
    </row>
    <row r="399" spans="1:19">
      <c r="A399" s="2">
        <v>380</v>
      </c>
      <c r="B399" s="2">
        <f t="shared" si="61"/>
        <v>76</v>
      </c>
      <c r="C399" s="2">
        <f t="shared" si="70"/>
        <v>19</v>
      </c>
      <c r="D399" s="51">
        <f t="shared" ca="1" si="64"/>
        <v>42352</v>
      </c>
      <c r="E399" s="2">
        <f t="shared" si="65"/>
        <v>43426</v>
      </c>
      <c r="F399" s="15">
        <f>ROUND(MIN($B$14,IF(SizeCalc="margin",E399*$E$13*$E$12/100000,E399*$I$13/$I$12/10)),2)</f>
        <v>4.34</v>
      </c>
      <c r="G399" s="15">
        <f t="shared" si="60"/>
        <v>10</v>
      </c>
      <c r="H399" s="15">
        <f t="shared" si="66"/>
        <v>434</v>
      </c>
      <c r="I399" s="6">
        <f t="shared" si="67"/>
        <v>43860</v>
      </c>
      <c r="J399" s="6">
        <f t="shared" si="71"/>
        <v>42860</v>
      </c>
      <c r="K399" s="18">
        <f t="shared" si="62"/>
        <v>9.9940128033896743E-3</v>
      </c>
      <c r="L399" s="18"/>
      <c r="M399" s="72"/>
      <c r="N399" s="2" t="str">
        <f>IF(M399="","",SUMIF('Daily Fills'!K377:K20363,'Growth Plan &amp; Statistics'!M399,'Daily Fills'!N377:N20363))</f>
        <v/>
      </c>
      <c r="O399" s="15" t="str">
        <f>IF(N399="","",SUMIF('Daily Fills'!K377:K20363,'Growth Plan &amp; Statistics'!M399,'Daily Fills'!O377:O20363))</f>
        <v/>
      </c>
      <c r="P399" s="15" t="str">
        <f>IF(O399="","",SUMIF('Daily Fills'!K377:K20375,'Growth Plan &amp; Statistics'!M399,'Daily Fills'!E377:E20375)/1000000)</f>
        <v/>
      </c>
      <c r="Q399" s="2"/>
      <c r="R399" s="2" t="str">
        <f t="shared" si="63"/>
        <v/>
      </c>
      <c r="S399" s="7"/>
    </row>
    <row r="400" spans="1:19">
      <c r="A400" s="2">
        <v>381</v>
      </c>
      <c r="B400" s="2">
        <f t="shared" si="61"/>
        <v>77</v>
      </c>
      <c r="C400" s="2">
        <f t="shared" si="70"/>
        <v>19</v>
      </c>
      <c r="D400" s="51">
        <f t="shared" ca="1" si="64"/>
        <v>42352</v>
      </c>
      <c r="E400" s="2">
        <f t="shared" si="65"/>
        <v>43860</v>
      </c>
      <c r="F400" s="15">
        <f>ROUND(MIN($B$14,IF(SizeCalc="margin",E400*$E$13*$E$12/100000,E400*$I$13/$I$12/10)),2)</f>
        <v>4.3899999999999997</v>
      </c>
      <c r="G400" s="15">
        <f t="shared" si="60"/>
        <v>10</v>
      </c>
      <c r="H400" s="15">
        <f t="shared" si="66"/>
        <v>439</v>
      </c>
      <c r="I400" s="6">
        <f t="shared" si="67"/>
        <v>44299</v>
      </c>
      <c r="J400" s="6">
        <f t="shared" si="71"/>
        <v>43299</v>
      </c>
      <c r="K400" s="18">
        <f t="shared" si="62"/>
        <v>1.0009119927040584E-2</v>
      </c>
      <c r="L400" s="18"/>
      <c r="M400" s="72"/>
      <c r="N400" s="2" t="str">
        <f>IF(M400="","",SUMIF('Daily Fills'!K378:K20364,'Growth Plan &amp; Statistics'!M400,'Daily Fills'!N378:N20364))</f>
        <v/>
      </c>
      <c r="O400" s="15" t="str">
        <f>IF(N400="","",SUMIF('Daily Fills'!K378:K20364,'Growth Plan &amp; Statistics'!M400,'Daily Fills'!O378:O20364))</f>
        <v/>
      </c>
      <c r="P400" s="15" t="str">
        <f>IF(O400="","",SUMIF('Daily Fills'!K378:K20376,'Growth Plan &amp; Statistics'!M400,'Daily Fills'!E378:E20376)/1000000)</f>
        <v/>
      </c>
      <c r="Q400" s="2"/>
      <c r="R400" s="2" t="str">
        <f t="shared" si="63"/>
        <v/>
      </c>
      <c r="S400" s="7"/>
    </row>
    <row r="401" spans="1:19">
      <c r="A401" s="2">
        <v>382</v>
      </c>
      <c r="B401" s="2">
        <f t="shared" si="61"/>
        <v>77</v>
      </c>
      <c r="C401" s="2">
        <f t="shared" si="70"/>
        <v>19</v>
      </c>
      <c r="D401" s="51">
        <f t="shared" ca="1" si="64"/>
        <v>42352</v>
      </c>
      <c r="E401" s="2">
        <f t="shared" si="65"/>
        <v>44299</v>
      </c>
      <c r="F401" s="15">
        <f>ROUND(MIN($B$14,IF(SizeCalc="margin",E401*$E$13*$E$12/100000,E401*$I$13/$I$12/10)),2)</f>
        <v>4.43</v>
      </c>
      <c r="G401" s="15">
        <f t="shared" si="60"/>
        <v>10</v>
      </c>
      <c r="H401" s="15">
        <f t="shared" si="66"/>
        <v>443</v>
      </c>
      <c r="I401" s="6">
        <f t="shared" si="67"/>
        <v>44742</v>
      </c>
      <c r="J401" s="6">
        <f t="shared" si="71"/>
        <v>43742</v>
      </c>
      <c r="K401" s="18">
        <f t="shared" si="62"/>
        <v>1.0000225738729994E-2</v>
      </c>
      <c r="L401" s="18"/>
      <c r="M401" s="72"/>
      <c r="N401" s="2" t="str">
        <f>IF(M401="","",SUMIF('Daily Fills'!K379:K20365,'Growth Plan &amp; Statistics'!M401,'Daily Fills'!N379:N20365))</f>
        <v/>
      </c>
      <c r="O401" s="15" t="str">
        <f>IF(N401="","",SUMIF('Daily Fills'!K379:K20365,'Growth Plan &amp; Statistics'!M401,'Daily Fills'!O379:O20365))</f>
        <v/>
      </c>
      <c r="P401" s="15" t="str">
        <f>IF(O401="","",SUMIF('Daily Fills'!K379:K20377,'Growth Plan &amp; Statistics'!M401,'Daily Fills'!E379:E20377)/1000000)</f>
        <v/>
      </c>
      <c r="Q401" s="2"/>
      <c r="R401" s="2" t="str">
        <f t="shared" si="63"/>
        <v/>
      </c>
      <c r="S401" s="7"/>
    </row>
    <row r="402" spans="1:19">
      <c r="A402" s="2">
        <v>383</v>
      </c>
      <c r="B402" s="2">
        <f t="shared" si="61"/>
        <v>77</v>
      </c>
      <c r="C402" s="2">
        <f t="shared" si="70"/>
        <v>19</v>
      </c>
      <c r="D402" s="51">
        <f t="shared" ca="1" si="64"/>
        <v>42352</v>
      </c>
      <c r="E402" s="2">
        <f t="shared" si="65"/>
        <v>44742</v>
      </c>
      <c r="F402" s="15">
        <f>ROUND(MIN($B$14,IF(SizeCalc="margin",E402*$E$13*$E$12/100000,E402*$I$13/$I$12/10)),2)</f>
        <v>4.47</v>
      </c>
      <c r="G402" s="15">
        <f t="shared" si="60"/>
        <v>10</v>
      </c>
      <c r="H402" s="15">
        <f t="shared" si="66"/>
        <v>446.99999999999994</v>
      </c>
      <c r="I402" s="6">
        <f t="shared" si="67"/>
        <v>45189</v>
      </c>
      <c r="J402" s="6">
        <f t="shared" si="71"/>
        <v>44189</v>
      </c>
      <c r="K402" s="18">
        <f t="shared" si="62"/>
        <v>9.9906128469894051E-3</v>
      </c>
      <c r="L402" s="18"/>
      <c r="M402" s="72"/>
      <c r="N402" s="2" t="str">
        <f>IF(M402="","",SUMIF('Daily Fills'!K380:K20366,'Growth Plan &amp; Statistics'!M402,'Daily Fills'!N380:N20366))</f>
        <v/>
      </c>
      <c r="O402" s="15" t="str">
        <f>IF(N402="","",SUMIF('Daily Fills'!K380:K20366,'Growth Plan &amp; Statistics'!M402,'Daily Fills'!O380:O20366))</f>
        <v/>
      </c>
      <c r="P402" s="15" t="str">
        <f>IF(O402="","",SUMIF('Daily Fills'!K380:K20378,'Growth Plan &amp; Statistics'!M402,'Daily Fills'!E380:E20378)/1000000)</f>
        <v/>
      </c>
      <c r="Q402" s="2"/>
      <c r="R402" s="2" t="str">
        <f t="shared" si="63"/>
        <v/>
      </c>
      <c r="S402" s="7"/>
    </row>
    <row r="403" spans="1:19">
      <c r="A403" s="2">
        <v>384</v>
      </c>
      <c r="B403" s="2">
        <f t="shared" si="61"/>
        <v>77</v>
      </c>
      <c r="C403" s="2">
        <f t="shared" si="70"/>
        <v>19</v>
      </c>
      <c r="D403" s="51">
        <f t="shared" ca="1" si="64"/>
        <v>42352</v>
      </c>
      <c r="E403" s="2">
        <f t="shared" si="65"/>
        <v>45189</v>
      </c>
      <c r="F403" s="15">
        <f>ROUND(MIN($B$14,IF(SizeCalc="margin",E403*$E$13*$E$12/100000,E403*$I$13/$I$12/10)),2)</f>
        <v>4.5199999999999996</v>
      </c>
      <c r="G403" s="15">
        <f t="shared" si="60"/>
        <v>10</v>
      </c>
      <c r="H403" s="15">
        <f t="shared" si="66"/>
        <v>451.99999999999994</v>
      </c>
      <c r="I403" s="6">
        <f t="shared" si="67"/>
        <v>45641</v>
      </c>
      <c r="J403" s="6">
        <f t="shared" si="71"/>
        <v>44641</v>
      </c>
      <c r="K403" s="18">
        <f t="shared" si="62"/>
        <v>1.000243422071743E-2</v>
      </c>
      <c r="L403" s="18"/>
      <c r="M403" s="72"/>
      <c r="N403" s="2" t="str">
        <f>IF(M403="","",SUMIF('Daily Fills'!K381:K20367,'Growth Plan &amp; Statistics'!M403,'Daily Fills'!N381:N20367))</f>
        <v/>
      </c>
      <c r="O403" s="15" t="str">
        <f>IF(N403="","",SUMIF('Daily Fills'!K381:K20367,'Growth Plan &amp; Statistics'!M403,'Daily Fills'!O381:O20367))</f>
        <v/>
      </c>
      <c r="P403" s="15" t="str">
        <f>IF(O403="","",SUMIF('Daily Fills'!K381:K20379,'Growth Plan &amp; Statistics'!M403,'Daily Fills'!E381:E20379)/1000000)</f>
        <v/>
      </c>
      <c r="Q403" s="2"/>
      <c r="R403" s="2" t="str">
        <f t="shared" si="63"/>
        <v/>
      </c>
      <c r="S403" s="7"/>
    </row>
    <row r="404" spans="1:19">
      <c r="A404" s="2">
        <v>385</v>
      </c>
      <c r="B404" s="2">
        <f t="shared" si="61"/>
        <v>77</v>
      </c>
      <c r="C404" s="2">
        <f t="shared" si="70"/>
        <v>19</v>
      </c>
      <c r="D404" s="51">
        <f t="shared" ca="1" si="64"/>
        <v>42352</v>
      </c>
      <c r="E404" s="2">
        <f t="shared" si="65"/>
        <v>45641</v>
      </c>
      <c r="F404" s="15">
        <f>ROUND(MIN($B$14,IF(SizeCalc="margin",E404*$E$13*$E$12/100000,E404*$I$13/$I$12/10)),2)</f>
        <v>4.5599999999999996</v>
      </c>
      <c r="G404" s="15">
        <f t="shared" ref="G404:G467" si="72">$B$12*$B$13</f>
        <v>10</v>
      </c>
      <c r="H404" s="15">
        <f t="shared" si="66"/>
        <v>455.99999999999994</v>
      </c>
      <c r="I404" s="6">
        <f t="shared" si="67"/>
        <v>46097</v>
      </c>
      <c r="J404" s="6">
        <f t="shared" si="71"/>
        <v>45097</v>
      </c>
      <c r="K404" s="18">
        <f t="shared" si="62"/>
        <v>9.9910168488858697E-3</v>
      </c>
      <c r="L404" s="18"/>
      <c r="M404" s="72"/>
      <c r="N404" s="2" t="str">
        <f>IF(M404="","",SUMIF('Daily Fills'!K382:K20368,'Growth Plan &amp; Statistics'!M404,'Daily Fills'!N382:N20368))</f>
        <v/>
      </c>
      <c r="O404" s="15" t="str">
        <f>IF(N404="","",SUMIF('Daily Fills'!K382:K20368,'Growth Plan &amp; Statistics'!M404,'Daily Fills'!O382:O20368))</f>
        <v/>
      </c>
      <c r="P404" s="15" t="str">
        <f>IF(O404="","",SUMIF('Daily Fills'!K382:K20380,'Growth Plan &amp; Statistics'!M404,'Daily Fills'!E382:E20380)/1000000)</f>
        <v/>
      </c>
      <c r="Q404" s="2"/>
      <c r="R404" s="2" t="str">
        <f t="shared" si="63"/>
        <v/>
      </c>
      <c r="S404" s="7"/>
    </row>
    <row r="405" spans="1:19">
      <c r="A405" s="2">
        <v>386</v>
      </c>
      <c r="B405" s="2">
        <f t="shared" ref="B405:B468" si="73">ROUNDUP(A405/5,0)</f>
        <v>78</v>
      </c>
      <c r="C405" s="2">
        <f t="shared" si="70"/>
        <v>19</v>
      </c>
      <c r="D405" s="51">
        <f t="shared" ca="1" si="64"/>
        <v>42352</v>
      </c>
      <c r="E405" s="2">
        <f t="shared" si="65"/>
        <v>46097</v>
      </c>
      <c r="F405" s="15">
        <f>ROUND(MIN($B$14,IF(SizeCalc="margin",E405*$E$13*$E$12/100000,E405*$I$13/$I$12/10)),2)</f>
        <v>4.6100000000000003</v>
      </c>
      <c r="G405" s="15">
        <f t="shared" si="72"/>
        <v>10</v>
      </c>
      <c r="H405" s="15">
        <f t="shared" si="66"/>
        <v>461</v>
      </c>
      <c r="I405" s="6">
        <f t="shared" si="67"/>
        <v>46558</v>
      </c>
      <c r="J405" s="6">
        <f t="shared" si="71"/>
        <v>45558</v>
      </c>
      <c r="K405" s="18">
        <f t="shared" ref="K405:K468" si="74">H405/E405</f>
        <v>1.0000650801570601E-2</v>
      </c>
      <c r="L405" s="18"/>
      <c r="M405" s="72"/>
      <c r="N405" s="2" t="str">
        <f>IF(M405="","",SUMIF('Daily Fills'!K383:K20369,'Growth Plan &amp; Statistics'!M405,'Daily Fills'!N383:N20369))</f>
        <v/>
      </c>
      <c r="O405" s="15" t="str">
        <f>IF(N405="","",SUMIF('Daily Fills'!K383:K20369,'Growth Plan &amp; Statistics'!M405,'Daily Fills'!O383:O20369))</f>
        <v/>
      </c>
      <c r="P405" s="15" t="str">
        <f>IF(O405="","",SUMIF('Daily Fills'!K383:K20381,'Growth Plan &amp; Statistics'!M405,'Daily Fills'!E383:E20381)/1000000)</f>
        <v/>
      </c>
      <c r="Q405" s="2"/>
      <c r="R405" s="2" t="str">
        <f t="shared" ref="R405:R468" si="75">IF(N405="","",F405)</f>
        <v/>
      </c>
      <c r="S405" s="7"/>
    </row>
    <row r="406" spans="1:19">
      <c r="A406" s="2">
        <v>387</v>
      </c>
      <c r="B406" s="2">
        <f t="shared" si="73"/>
        <v>78</v>
      </c>
      <c r="C406" s="2">
        <f t="shared" si="70"/>
        <v>19</v>
      </c>
      <c r="D406" s="51">
        <f t="shared" ref="D406:D469" ca="1" si="76">IF(M406="",IF(C406=C405,D405,EDATE(D405,1)),M406)</f>
        <v>42352</v>
      </c>
      <c r="E406" s="2">
        <f t="shared" ref="E406:E469" si="77">I405</f>
        <v>46558</v>
      </c>
      <c r="F406" s="15">
        <f>ROUND(MIN($B$14,IF(SizeCalc="margin",E406*$E$13*$E$12/100000,E406*$I$13/$I$12/10)),2)</f>
        <v>4.66</v>
      </c>
      <c r="G406" s="15">
        <f t="shared" si="72"/>
        <v>10</v>
      </c>
      <c r="H406" s="15">
        <f t="shared" ref="H406:H469" si="78">IF(Q406="",G406*F406*10,Q406)</f>
        <v>466</v>
      </c>
      <c r="I406" s="6">
        <f t="shared" ref="I406:I469" si="79">E406+H406</f>
        <v>47024</v>
      </c>
      <c r="J406" s="6">
        <f t="shared" si="71"/>
        <v>46024</v>
      </c>
      <c r="K406" s="18">
        <f t="shared" si="74"/>
        <v>1.000902100605696E-2</v>
      </c>
      <c r="L406" s="18"/>
      <c r="M406" s="72"/>
      <c r="N406" s="2" t="str">
        <f>IF(M406="","",SUMIF('Daily Fills'!K384:K20370,'Growth Plan &amp; Statistics'!M406,'Daily Fills'!N384:N20370))</f>
        <v/>
      </c>
      <c r="O406" s="15" t="str">
        <f>IF(N406="","",SUMIF('Daily Fills'!K384:K20370,'Growth Plan &amp; Statistics'!M406,'Daily Fills'!O384:O20370))</f>
        <v/>
      </c>
      <c r="P406" s="15" t="str">
        <f>IF(O406="","",SUMIF('Daily Fills'!K384:K20382,'Growth Plan &amp; Statistics'!M406,'Daily Fills'!E384:E20382)/1000000)</f>
        <v/>
      </c>
      <c r="Q406" s="2"/>
      <c r="R406" s="2" t="str">
        <f t="shared" si="75"/>
        <v/>
      </c>
      <c r="S406" s="7"/>
    </row>
    <row r="407" spans="1:19">
      <c r="A407" s="2">
        <v>388</v>
      </c>
      <c r="B407" s="2">
        <f t="shared" si="73"/>
        <v>78</v>
      </c>
      <c r="C407" s="2">
        <f t="shared" si="70"/>
        <v>19</v>
      </c>
      <c r="D407" s="51">
        <f t="shared" ca="1" si="76"/>
        <v>42352</v>
      </c>
      <c r="E407" s="2">
        <f t="shared" si="77"/>
        <v>47024</v>
      </c>
      <c r="F407" s="15">
        <f>ROUND(MIN($B$14,IF(SizeCalc="margin",E407*$E$13*$E$12/100000,E407*$I$13/$I$12/10)),2)</f>
        <v>4.7</v>
      </c>
      <c r="G407" s="15">
        <f t="shared" si="72"/>
        <v>10</v>
      </c>
      <c r="H407" s="15">
        <f t="shared" si="78"/>
        <v>470</v>
      </c>
      <c r="I407" s="6">
        <f t="shared" si="79"/>
        <v>47494</v>
      </c>
      <c r="J407" s="6">
        <f t="shared" si="71"/>
        <v>46494</v>
      </c>
      <c r="K407" s="18">
        <f t="shared" si="74"/>
        <v>9.994896223205171E-3</v>
      </c>
      <c r="L407" s="18"/>
      <c r="M407" s="72"/>
      <c r="N407" s="2" t="str">
        <f>IF(M407="","",SUMIF('Daily Fills'!K385:K20371,'Growth Plan &amp; Statistics'!M407,'Daily Fills'!N385:N20371))</f>
        <v/>
      </c>
      <c r="O407" s="15" t="str">
        <f>IF(N407="","",SUMIF('Daily Fills'!K385:K20371,'Growth Plan &amp; Statistics'!M407,'Daily Fills'!O385:O20371))</f>
        <v/>
      </c>
      <c r="P407" s="15" t="str">
        <f>IF(O407="","",SUMIF('Daily Fills'!K385:K20383,'Growth Plan &amp; Statistics'!M407,'Daily Fills'!E385:E20383)/1000000)</f>
        <v/>
      </c>
      <c r="Q407" s="2"/>
      <c r="R407" s="2" t="str">
        <f t="shared" si="75"/>
        <v/>
      </c>
      <c r="S407" s="7"/>
    </row>
    <row r="408" spans="1:19">
      <c r="A408" s="2">
        <v>389</v>
      </c>
      <c r="B408" s="2">
        <f t="shared" si="73"/>
        <v>78</v>
      </c>
      <c r="C408" s="2">
        <f t="shared" si="70"/>
        <v>19</v>
      </c>
      <c r="D408" s="51">
        <f t="shared" ca="1" si="76"/>
        <v>42352</v>
      </c>
      <c r="E408" s="2">
        <f t="shared" si="77"/>
        <v>47494</v>
      </c>
      <c r="F408" s="15">
        <f>ROUND(MIN($B$14,IF(SizeCalc="margin",E408*$E$13*$E$12/100000,E408*$I$13/$I$12/10)),2)</f>
        <v>4.75</v>
      </c>
      <c r="G408" s="15">
        <f t="shared" si="72"/>
        <v>10</v>
      </c>
      <c r="H408" s="15">
        <f t="shared" si="78"/>
        <v>475</v>
      </c>
      <c r="I408" s="6">
        <f t="shared" si="79"/>
        <v>47969</v>
      </c>
      <c r="J408" s="6">
        <f t="shared" si="71"/>
        <v>46969</v>
      </c>
      <c r="K408" s="18">
        <f t="shared" si="74"/>
        <v>1.0001263317471681E-2</v>
      </c>
      <c r="L408" s="18"/>
      <c r="M408" s="72"/>
      <c r="N408" s="2" t="str">
        <f>IF(M408="","",SUMIF('Daily Fills'!K386:K20372,'Growth Plan &amp; Statistics'!M408,'Daily Fills'!N386:N20372))</f>
        <v/>
      </c>
      <c r="O408" s="15" t="str">
        <f>IF(N408="","",SUMIF('Daily Fills'!K386:K20372,'Growth Plan &amp; Statistics'!M408,'Daily Fills'!O386:O20372))</f>
        <v/>
      </c>
      <c r="P408" s="15" t="str">
        <f>IF(O408="","",SUMIF('Daily Fills'!K386:K20384,'Growth Plan &amp; Statistics'!M408,'Daily Fills'!E386:E20384)/1000000)</f>
        <v/>
      </c>
      <c r="Q408" s="2"/>
      <c r="R408" s="2" t="str">
        <f t="shared" si="75"/>
        <v/>
      </c>
      <c r="S408" s="7"/>
    </row>
    <row r="409" spans="1:19">
      <c r="A409" s="2">
        <v>390</v>
      </c>
      <c r="B409" s="2">
        <f t="shared" si="73"/>
        <v>78</v>
      </c>
      <c r="C409" s="2">
        <f t="shared" si="70"/>
        <v>19</v>
      </c>
      <c r="D409" s="51">
        <f t="shared" ca="1" si="76"/>
        <v>42352</v>
      </c>
      <c r="E409" s="2">
        <f t="shared" si="77"/>
        <v>47969</v>
      </c>
      <c r="F409" s="15">
        <f>ROUND(MIN($B$14,IF(SizeCalc="margin",E409*$E$13*$E$12/100000,E409*$I$13/$I$12/10)),2)</f>
        <v>4.8</v>
      </c>
      <c r="G409" s="15">
        <f t="shared" si="72"/>
        <v>10</v>
      </c>
      <c r="H409" s="15">
        <f t="shared" si="78"/>
        <v>480</v>
      </c>
      <c r="I409" s="6">
        <f t="shared" si="79"/>
        <v>48449</v>
      </c>
      <c r="J409" s="6">
        <f t="shared" si="71"/>
        <v>47449</v>
      </c>
      <c r="K409" s="18">
        <f t="shared" si="74"/>
        <v>1.0006462507035794E-2</v>
      </c>
      <c r="L409" s="18"/>
      <c r="M409" s="72"/>
      <c r="N409" s="2" t="str">
        <f>IF(M409="","",SUMIF('Daily Fills'!K387:K20373,'Growth Plan &amp; Statistics'!M409,'Daily Fills'!N387:N20373))</f>
        <v/>
      </c>
      <c r="O409" s="15" t="str">
        <f>IF(N409="","",SUMIF('Daily Fills'!K387:K20373,'Growth Plan &amp; Statistics'!M409,'Daily Fills'!O387:O20373))</f>
        <v/>
      </c>
      <c r="P409" s="15" t="str">
        <f>IF(O409="","",SUMIF('Daily Fills'!K387:K20385,'Growth Plan &amp; Statistics'!M409,'Daily Fills'!E387:E20385)/1000000)</f>
        <v/>
      </c>
      <c r="Q409" s="2"/>
      <c r="R409" s="2" t="str">
        <f t="shared" si="75"/>
        <v/>
      </c>
      <c r="S409" s="7"/>
    </row>
    <row r="410" spans="1:19">
      <c r="A410" s="2">
        <v>391</v>
      </c>
      <c r="B410" s="2">
        <f t="shared" si="73"/>
        <v>79</v>
      </c>
      <c r="C410" s="2">
        <f t="shared" si="70"/>
        <v>19</v>
      </c>
      <c r="D410" s="51">
        <f t="shared" ca="1" si="76"/>
        <v>42352</v>
      </c>
      <c r="E410" s="2">
        <f t="shared" si="77"/>
        <v>48449</v>
      </c>
      <c r="F410" s="15">
        <f>ROUND(MIN($B$14,IF(SizeCalc="margin",E410*$E$13*$E$12/100000,E410*$I$13/$I$12/10)),2)</f>
        <v>4.84</v>
      </c>
      <c r="G410" s="15">
        <f t="shared" si="72"/>
        <v>10</v>
      </c>
      <c r="H410" s="15">
        <f t="shared" si="78"/>
        <v>484</v>
      </c>
      <c r="I410" s="6">
        <f t="shared" si="79"/>
        <v>48933</v>
      </c>
      <c r="J410" s="6">
        <f t="shared" si="71"/>
        <v>47933</v>
      </c>
      <c r="K410" s="18">
        <f t="shared" si="74"/>
        <v>9.98988627216248E-3</v>
      </c>
      <c r="L410" s="18"/>
      <c r="M410" s="72"/>
      <c r="N410" s="2" t="str">
        <f>IF(M410="","",SUMIF('Daily Fills'!K388:K20374,'Growth Plan &amp; Statistics'!M410,'Daily Fills'!N388:N20374))</f>
        <v/>
      </c>
      <c r="O410" s="15" t="str">
        <f>IF(N410="","",SUMIF('Daily Fills'!K388:K20374,'Growth Plan &amp; Statistics'!M410,'Daily Fills'!O388:O20374))</f>
        <v/>
      </c>
      <c r="P410" s="15" t="str">
        <f>IF(O410="","",SUMIF('Daily Fills'!K388:K20386,'Growth Plan &amp; Statistics'!M410,'Daily Fills'!E388:E20386)/1000000)</f>
        <v/>
      </c>
      <c r="Q410" s="2"/>
      <c r="R410" s="2" t="str">
        <f t="shared" si="75"/>
        <v/>
      </c>
      <c r="S410" s="7"/>
    </row>
    <row r="411" spans="1:19">
      <c r="A411" s="2">
        <v>392</v>
      </c>
      <c r="B411" s="2">
        <f t="shared" si="73"/>
        <v>79</v>
      </c>
      <c r="C411" s="2">
        <f t="shared" si="70"/>
        <v>19</v>
      </c>
      <c r="D411" s="51">
        <f t="shared" ca="1" si="76"/>
        <v>42352</v>
      </c>
      <c r="E411" s="2">
        <f t="shared" si="77"/>
        <v>48933</v>
      </c>
      <c r="F411" s="15">
        <f>ROUND(MIN($B$14,IF(SizeCalc="margin",E411*$E$13*$E$12/100000,E411*$I$13/$I$12/10)),2)</f>
        <v>4.8899999999999997</v>
      </c>
      <c r="G411" s="15">
        <f t="shared" si="72"/>
        <v>10</v>
      </c>
      <c r="H411" s="15">
        <f t="shared" si="78"/>
        <v>489</v>
      </c>
      <c r="I411" s="6">
        <f t="shared" si="79"/>
        <v>49422</v>
      </c>
      <c r="J411" s="6">
        <f t="shared" si="71"/>
        <v>48422</v>
      </c>
      <c r="K411" s="18">
        <f t="shared" si="74"/>
        <v>9.993256084850714E-3</v>
      </c>
      <c r="L411" s="18"/>
      <c r="M411" s="72"/>
      <c r="N411" s="2" t="str">
        <f>IF(M411="","",SUMIF('Daily Fills'!K389:K20375,'Growth Plan &amp; Statistics'!M411,'Daily Fills'!N389:N20375))</f>
        <v/>
      </c>
      <c r="O411" s="15" t="str">
        <f>IF(N411="","",SUMIF('Daily Fills'!K389:K20375,'Growth Plan &amp; Statistics'!M411,'Daily Fills'!O389:O20375))</f>
        <v/>
      </c>
      <c r="P411" s="15" t="str">
        <f>IF(O411="","",SUMIF('Daily Fills'!K389:K20387,'Growth Plan &amp; Statistics'!M411,'Daily Fills'!E389:E20387)/1000000)</f>
        <v/>
      </c>
      <c r="Q411" s="2"/>
      <c r="R411" s="2" t="str">
        <f t="shared" si="75"/>
        <v/>
      </c>
      <c r="S411" s="7"/>
    </row>
    <row r="412" spans="1:19">
      <c r="A412" s="2">
        <v>393</v>
      </c>
      <c r="B412" s="2">
        <f t="shared" si="73"/>
        <v>79</v>
      </c>
      <c r="C412" s="2">
        <f t="shared" si="70"/>
        <v>19</v>
      </c>
      <c r="D412" s="51">
        <f t="shared" ca="1" si="76"/>
        <v>42352</v>
      </c>
      <c r="E412" s="2">
        <f t="shared" si="77"/>
        <v>49422</v>
      </c>
      <c r="F412" s="15">
        <f>ROUND(MIN($B$14,IF(SizeCalc="margin",E412*$E$13*$E$12/100000,E412*$I$13/$I$12/10)),2)</f>
        <v>4.9400000000000004</v>
      </c>
      <c r="G412" s="15">
        <f t="shared" si="72"/>
        <v>10</v>
      </c>
      <c r="H412" s="15">
        <f t="shared" si="78"/>
        <v>494.00000000000006</v>
      </c>
      <c r="I412" s="6">
        <f t="shared" si="79"/>
        <v>49916</v>
      </c>
      <c r="J412" s="6">
        <f t="shared" si="71"/>
        <v>48916</v>
      </c>
      <c r="K412" s="18">
        <f t="shared" si="74"/>
        <v>9.9955485411355287E-3</v>
      </c>
      <c r="L412" s="18"/>
      <c r="M412" s="72"/>
      <c r="N412" s="2" t="str">
        <f>IF(M412="","",SUMIF('Daily Fills'!K390:K20376,'Growth Plan &amp; Statistics'!M412,'Daily Fills'!N390:N20376))</f>
        <v/>
      </c>
      <c r="O412" s="15" t="str">
        <f>IF(N412="","",SUMIF('Daily Fills'!K390:K20376,'Growth Plan &amp; Statistics'!M412,'Daily Fills'!O390:O20376))</f>
        <v/>
      </c>
      <c r="P412" s="15" t="str">
        <f>IF(O412="","",SUMIF('Daily Fills'!K390:K20388,'Growth Plan &amp; Statistics'!M412,'Daily Fills'!E390:E20388)/1000000)</f>
        <v/>
      </c>
      <c r="Q412" s="2"/>
      <c r="R412" s="2" t="str">
        <f t="shared" si="75"/>
        <v/>
      </c>
      <c r="S412" s="7"/>
    </row>
    <row r="413" spans="1:19">
      <c r="A413" s="2">
        <v>394</v>
      </c>
      <c r="B413" s="2">
        <f t="shared" si="73"/>
        <v>79</v>
      </c>
      <c r="C413" s="2">
        <f t="shared" si="70"/>
        <v>19</v>
      </c>
      <c r="D413" s="51">
        <f t="shared" ca="1" si="76"/>
        <v>42352</v>
      </c>
      <c r="E413" s="2">
        <f t="shared" si="77"/>
        <v>49916</v>
      </c>
      <c r="F413" s="15">
        <f>ROUND(MIN($B$14,IF(SizeCalc="margin",E413*$E$13*$E$12/100000,E413*$I$13/$I$12/10)),2)</f>
        <v>4.99</v>
      </c>
      <c r="G413" s="15">
        <f t="shared" si="72"/>
        <v>10</v>
      </c>
      <c r="H413" s="15">
        <f t="shared" si="78"/>
        <v>499.00000000000006</v>
      </c>
      <c r="I413" s="6">
        <f t="shared" si="79"/>
        <v>50415</v>
      </c>
      <c r="J413" s="6">
        <f t="shared" si="71"/>
        <v>49415</v>
      </c>
      <c r="K413" s="18">
        <f t="shared" si="74"/>
        <v>9.996794614953123E-3</v>
      </c>
      <c r="L413" s="18"/>
      <c r="M413" s="72"/>
      <c r="N413" s="2" t="str">
        <f>IF(M413="","",SUMIF('Daily Fills'!K391:K20377,'Growth Plan &amp; Statistics'!M413,'Daily Fills'!N391:N20377))</f>
        <v/>
      </c>
      <c r="O413" s="15" t="str">
        <f>IF(N413="","",SUMIF('Daily Fills'!K391:K20377,'Growth Plan &amp; Statistics'!M413,'Daily Fills'!O391:O20377))</f>
        <v/>
      </c>
      <c r="P413" s="15" t="str">
        <f>IF(O413="","",SUMIF('Daily Fills'!K391:K20389,'Growth Plan &amp; Statistics'!M413,'Daily Fills'!E391:E20389)/1000000)</f>
        <v/>
      </c>
      <c r="Q413" s="2"/>
      <c r="R413" s="2" t="str">
        <f t="shared" si="75"/>
        <v/>
      </c>
      <c r="S413" s="7"/>
    </row>
    <row r="414" spans="1:19">
      <c r="A414" s="2">
        <v>395</v>
      </c>
      <c r="B414" s="2">
        <f t="shared" si="73"/>
        <v>79</v>
      </c>
      <c r="C414" s="2">
        <f t="shared" si="70"/>
        <v>19</v>
      </c>
      <c r="D414" s="51">
        <f t="shared" ca="1" si="76"/>
        <v>42352</v>
      </c>
      <c r="E414" s="2">
        <f t="shared" si="77"/>
        <v>50415</v>
      </c>
      <c r="F414" s="15">
        <f>ROUND(MIN($B$14,IF(SizeCalc="margin",E414*$E$13*$E$12/100000,E414*$I$13/$I$12/10)),2)</f>
        <v>5.04</v>
      </c>
      <c r="G414" s="15">
        <f t="shared" si="72"/>
        <v>10</v>
      </c>
      <c r="H414" s="15">
        <f t="shared" si="78"/>
        <v>504</v>
      </c>
      <c r="I414" s="6">
        <f t="shared" si="79"/>
        <v>50919</v>
      </c>
      <c r="J414" s="6">
        <f t="shared" si="71"/>
        <v>49919</v>
      </c>
      <c r="K414" s="18">
        <f t="shared" si="74"/>
        <v>9.9970246950312411E-3</v>
      </c>
      <c r="L414" s="18"/>
      <c r="M414" s="72"/>
      <c r="N414" s="2" t="str">
        <f>IF(M414="","",SUMIF('Daily Fills'!K392:K20378,'Growth Plan &amp; Statistics'!M414,'Daily Fills'!N392:N20378))</f>
        <v/>
      </c>
      <c r="O414" s="15" t="str">
        <f>IF(N414="","",SUMIF('Daily Fills'!K392:K20378,'Growth Plan &amp; Statistics'!M414,'Daily Fills'!O392:O20378))</f>
        <v/>
      </c>
      <c r="P414" s="15" t="str">
        <f>IF(O414="","",SUMIF('Daily Fills'!K392:K20390,'Growth Plan &amp; Statistics'!M414,'Daily Fills'!E392:E20390)/1000000)</f>
        <v/>
      </c>
      <c r="Q414" s="2"/>
      <c r="R414" s="2" t="str">
        <f t="shared" si="75"/>
        <v/>
      </c>
      <c r="S414" s="7"/>
    </row>
    <row r="415" spans="1:19">
      <c r="A415" s="2">
        <v>396</v>
      </c>
      <c r="B415" s="2">
        <f t="shared" si="73"/>
        <v>80</v>
      </c>
      <c r="C415" s="2">
        <f t="shared" si="70"/>
        <v>20</v>
      </c>
      <c r="D415" s="51">
        <f t="shared" ca="1" si="76"/>
        <v>42383</v>
      </c>
      <c r="E415" s="2">
        <f t="shared" si="77"/>
        <v>50919</v>
      </c>
      <c r="F415" s="15">
        <f>ROUND(MIN($B$14,IF(SizeCalc="margin",E415*$E$13*$E$12/100000,E415*$I$13/$I$12/10)),2)</f>
        <v>5.09</v>
      </c>
      <c r="G415" s="15">
        <f t="shared" si="72"/>
        <v>10</v>
      </c>
      <c r="H415" s="15">
        <f t="shared" si="78"/>
        <v>509</v>
      </c>
      <c r="I415" s="6">
        <f t="shared" si="79"/>
        <v>51428</v>
      </c>
      <c r="J415" s="6">
        <f t="shared" si="71"/>
        <v>50428</v>
      </c>
      <c r="K415" s="18">
        <f t="shared" si="74"/>
        <v>9.9962685834364389E-3</v>
      </c>
      <c r="L415" s="18"/>
      <c r="M415" s="72"/>
      <c r="N415" s="2" t="str">
        <f>IF(M415="","",SUMIF('Daily Fills'!K393:K20379,'Growth Plan &amp; Statistics'!M415,'Daily Fills'!N393:N20379))</f>
        <v/>
      </c>
      <c r="O415" s="15" t="str">
        <f>IF(N415="","",SUMIF('Daily Fills'!K393:K20379,'Growth Plan &amp; Statistics'!M415,'Daily Fills'!O393:O20379))</f>
        <v/>
      </c>
      <c r="P415" s="15" t="str">
        <f>IF(O415="","",SUMIF('Daily Fills'!K393:K20391,'Growth Plan &amp; Statistics'!M415,'Daily Fills'!E393:E20391)/1000000)</f>
        <v/>
      </c>
      <c r="Q415" s="2"/>
      <c r="R415" s="2" t="str">
        <f t="shared" si="75"/>
        <v/>
      </c>
      <c r="S415" s="7"/>
    </row>
    <row r="416" spans="1:19">
      <c r="A416" s="2">
        <v>397</v>
      </c>
      <c r="B416" s="2">
        <f t="shared" si="73"/>
        <v>80</v>
      </c>
      <c r="C416" s="2">
        <f t="shared" si="70"/>
        <v>20</v>
      </c>
      <c r="D416" s="51">
        <f t="shared" ca="1" si="76"/>
        <v>42383</v>
      </c>
      <c r="E416" s="2">
        <f t="shared" si="77"/>
        <v>51428</v>
      </c>
      <c r="F416" s="15">
        <f>ROUND(MIN($B$14,IF(SizeCalc="margin",E416*$E$13*$E$12/100000,E416*$I$13/$I$12/10)),2)</f>
        <v>5.14</v>
      </c>
      <c r="G416" s="15">
        <f t="shared" si="72"/>
        <v>10</v>
      </c>
      <c r="H416" s="15">
        <f t="shared" si="78"/>
        <v>514</v>
      </c>
      <c r="I416" s="6">
        <f t="shared" si="79"/>
        <v>51942</v>
      </c>
      <c r="J416" s="6">
        <f t="shared" si="71"/>
        <v>50942</v>
      </c>
      <c r="K416" s="18">
        <f t="shared" si="74"/>
        <v>9.9945554950610568E-3</v>
      </c>
      <c r="L416" s="18"/>
      <c r="M416" s="72"/>
      <c r="N416" s="2" t="str">
        <f>IF(M416="","",SUMIF('Daily Fills'!K394:K20380,'Growth Plan &amp; Statistics'!M416,'Daily Fills'!N394:N20380))</f>
        <v/>
      </c>
      <c r="O416" s="15" t="str">
        <f>IF(N416="","",SUMIF('Daily Fills'!K394:K20380,'Growth Plan &amp; Statistics'!M416,'Daily Fills'!O394:O20380))</f>
        <v/>
      </c>
      <c r="P416" s="15" t="str">
        <f>IF(O416="","",SUMIF('Daily Fills'!K394:K20392,'Growth Plan &amp; Statistics'!M416,'Daily Fills'!E394:E20392)/1000000)</f>
        <v/>
      </c>
      <c r="Q416" s="2"/>
      <c r="R416" s="2" t="str">
        <f t="shared" si="75"/>
        <v/>
      </c>
      <c r="S416" s="7"/>
    </row>
    <row r="417" spans="1:19">
      <c r="A417" s="2">
        <v>398</v>
      </c>
      <c r="B417" s="2">
        <f t="shared" si="73"/>
        <v>80</v>
      </c>
      <c r="C417" s="2">
        <f t="shared" si="70"/>
        <v>20</v>
      </c>
      <c r="D417" s="51">
        <f t="shared" ca="1" si="76"/>
        <v>42383</v>
      </c>
      <c r="E417" s="2">
        <f t="shared" si="77"/>
        <v>51942</v>
      </c>
      <c r="F417" s="15">
        <f>ROUND(MIN($B$14,IF(SizeCalc="margin",E417*$E$13*$E$12/100000,E417*$I$13/$I$12/10)),2)</f>
        <v>5.19</v>
      </c>
      <c r="G417" s="15">
        <f t="shared" si="72"/>
        <v>10</v>
      </c>
      <c r="H417" s="15">
        <f t="shared" si="78"/>
        <v>519</v>
      </c>
      <c r="I417" s="6">
        <f t="shared" si="79"/>
        <v>52461</v>
      </c>
      <c r="J417" s="6">
        <f t="shared" si="71"/>
        <v>51461</v>
      </c>
      <c r="K417" s="18">
        <f t="shared" si="74"/>
        <v>9.9919140579877563E-3</v>
      </c>
      <c r="L417" s="18"/>
      <c r="M417" s="72"/>
      <c r="N417" s="2" t="str">
        <f>IF(M417="","",SUMIF('Daily Fills'!K395:K20381,'Growth Plan &amp; Statistics'!M417,'Daily Fills'!N395:N20381))</f>
        <v/>
      </c>
      <c r="O417" s="15" t="str">
        <f>IF(N417="","",SUMIF('Daily Fills'!K395:K20381,'Growth Plan &amp; Statistics'!M417,'Daily Fills'!O395:O20381))</f>
        <v/>
      </c>
      <c r="P417" s="15" t="str">
        <f>IF(O417="","",SUMIF('Daily Fills'!K395:K20393,'Growth Plan &amp; Statistics'!M417,'Daily Fills'!E395:E20393)/1000000)</f>
        <v/>
      </c>
      <c r="Q417" s="2"/>
      <c r="R417" s="2" t="str">
        <f t="shared" si="75"/>
        <v/>
      </c>
      <c r="S417" s="7"/>
    </row>
    <row r="418" spans="1:19">
      <c r="A418" s="2">
        <v>399</v>
      </c>
      <c r="B418" s="2">
        <f t="shared" si="73"/>
        <v>80</v>
      </c>
      <c r="C418" s="2">
        <f t="shared" si="70"/>
        <v>20</v>
      </c>
      <c r="D418" s="51">
        <f t="shared" ca="1" si="76"/>
        <v>42383</v>
      </c>
      <c r="E418" s="2">
        <f t="shared" si="77"/>
        <v>52461</v>
      </c>
      <c r="F418" s="15">
        <f>ROUND(MIN($B$14,IF(SizeCalc="margin",E418*$E$13*$E$12/100000,E418*$I$13/$I$12/10)),2)</f>
        <v>5.25</v>
      </c>
      <c r="G418" s="15">
        <f t="shared" si="72"/>
        <v>10</v>
      </c>
      <c r="H418" s="15">
        <f t="shared" si="78"/>
        <v>525</v>
      </c>
      <c r="I418" s="6">
        <f t="shared" si="79"/>
        <v>52986</v>
      </c>
      <c r="J418" s="6">
        <f t="shared" si="71"/>
        <v>51986</v>
      </c>
      <c r="K418" s="18">
        <f t="shared" si="74"/>
        <v>1.0007434093898324E-2</v>
      </c>
      <c r="L418" s="18"/>
      <c r="M418" s="72"/>
      <c r="N418" s="2" t="str">
        <f>IF(M418="","",SUMIF('Daily Fills'!K396:K20382,'Growth Plan &amp; Statistics'!M418,'Daily Fills'!N396:N20382))</f>
        <v/>
      </c>
      <c r="O418" s="15" t="str">
        <f>IF(N418="","",SUMIF('Daily Fills'!K396:K20382,'Growth Plan &amp; Statistics'!M418,'Daily Fills'!O396:O20382))</f>
        <v/>
      </c>
      <c r="P418" s="15" t="str">
        <f>IF(O418="","",SUMIF('Daily Fills'!K396:K20394,'Growth Plan &amp; Statistics'!M418,'Daily Fills'!E396:E20394)/1000000)</f>
        <v/>
      </c>
      <c r="Q418" s="2"/>
      <c r="R418" s="2" t="str">
        <f t="shared" si="75"/>
        <v/>
      </c>
      <c r="S418" s="7"/>
    </row>
    <row r="419" spans="1:19">
      <c r="A419" s="2">
        <v>400</v>
      </c>
      <c r="B419" s="2">
        <f t="shared" si="73"/>
        <v>80</v>
      </c>
      <c r="C419" s="2">
        <f t="shared" si="70"/>
        <v>20</v>
      </c>
      <c r="D419" s="51">
        <f t="shared" ca="1" si="76"/>
        <v>42383</v>
      </c>
      <c r="E419" s="2">
        <f t="shared" si="77"/>
        <v>52986</v>
      </c>
      <c r="F419" s="15">
        <f>ROUND(MIN($B$14,IF(SizeCalc="margin",E419*$E$13*$E$12/100000,E419*$I$13/$I$12/10)),2)</f>
        <v>5.3</v>
      </c>
      <c r="G419" s="15">
        <f t="shared" si="72"/>
        <v>10</v>
      </c>
      <c r="H419" s="15">
        <f t="shared" si="78"/>
        <v>530</v>
      </c>
      <c r="I419" s="6">
        <f t="shared" si="79"/>
        <v>53516</v>
      </c>
      <c r="J419" s="6">
        <f t="shared" si="71"/>
        <v>52516</v>
      </c>
      <c r="K419" s="18">
        <f t="shared" si="74"/>
        <v>1.0002642207375533E-2</v>
      </c>
      <c r="L419" s="18"/>
      <c r="M419" s="72"/>
      <c r="N419" s="2" t="str">
        <f>IF(M419="","",SUMIF('Daily Fills'!K397:K20383,'Growth Plan &amp; Statistics'!M419,'Daily Fills'!N397:N20383))</f>
        <v/>
      </c>
      <c r="O419" s="15" t="str">
        <f>IF(N419="","",SUMIF('Daily Fills'!K397:K20383,'Growth Plan &amp; Statistics'!M419,'Daily Fills'!O397:O20383))</f>
        <v/>
      </c>
      <c r="P419" s="15" t="str">
        <f>IF(O419="","",SUMIF('Daily Fills'!K397:K20395,'Growth Plan &amp; Statistics'!M419,'Daily Fills'!E397:E20395)/1000000)</f>
        <v/>
      </c>
      <c r="Q419" s="2"/>
      <c r="R419" s="2" t="str">
        <f t="shared" si="75"/>
        <v/>
      </c>
      <c r="S419" s="7"/>
    </row>
    <row r="420" spans="1:19">
      <c r="A420" s="2">
        <v>401</v>
      </c>
      <c r="B420" s="2">
        <f t="shared" si="73"/>
        <v>81</v>
      </c>
      <c r="C420" s="2">
        <f t="shared" si="70"/>
        <v>20</v>
      </c>
      <c r="D420" s="51">
        <f t="shared" ca="1" si="76"/>
        <v>42383</v>
      </c>
      <c r="E420" s="2">
        <f t="shared" si="77"/>
        <v>53516</v>
      </c>
      <c r="F420" s="15">
        <f>ROUND(MIN($B$14,IF(SizeCalc="margin",E420*$E$13*$E$12/100000,E420*$I$13/$I$12/10)),2)</f>
        <v>5.35</v>
      </c>
      <c r="G420" s="15">
        <f t="shared" si="72"/>
        <v>10</v>
      </c>
      <c r="H420" s="15">
        <f t="shared" si="78"/>
        <v>535</v>
      </c>
      <c r="I420" s="6">
        <f t="shared" si="79"/>
        <v>54051</v>
      </c>
      <c r="J420" s="6">
        <f t="shared" si="71"/>
        <v>53051</v>
      </c>
      <c r="K420" s="18">
        <f t="shared" si="74"/>
        <v>9.9970102399282463E-3</v>
      </c>
      <c r="L420" s="18"/>
      <c r="M420" s="72"/>
      <c r="N420" s="2" t="str">
        <f>IF(M420="","",SUMIF('Daily Fills'!K398:K20384,'Growth Plan &amp; Statistics'!M420,'Daily Fills'!N398:N20384))</f>
        <v/>
      </c>
      <c r="O420" s="15" t="str">
        <f>IF(N420="","",SUMIF('Daily Fills'!K398:K20384,'Growth Plan &amp; Statistics'!M420,'Daily Fills'!O398:O20384))</f>
        <v/>
      </c>
      <c r="P420" s="15" t="str">
        <f>IF(O420="","",SUMIF('Daily Fills'!K398:K20396,'Growth Plan &amp; Statistics'!M420,'Daily Fills'!E398:E20396)/1000000)</f>
        <v/>
      </c>
      <c r="Q420" s="2"/>
      <c r="R420" s="2" t="str">
        <f t="shared" si="75"/>
        <v/>
      </c>
      <c r="S420" s="7"/>
    </row>
    <row r="421" spans="1:19">
      <c r="A421" s="2">
        <v>402</v>
      </c>
      <c r="B421" s="2">
        <f t="shared" si="73"/>
        <v>81</v>
      </c>
      <c r="C421" s="2">
        <f t="shared" ref="C421:C484" si="80">ROUNDUP(A421/20.83333333,0)</f>
        <v>20</v>
      </c>
      <c r="D421" s="51">
        <f t="shared" ca="1" si="76"/>
        <v>42383</v>
      </c>
      <c r="E421" s="2">
        <f t="shared" si="77"/>
        <v>54051</v>
      </c>
      <c r="F421" s="15">
        <f>ROUND(MIN($B$14,IF(SizeCalc="margin",E421*$E$13*$E$12/100000,E421*$I$13/$I$12/10)),2)</f>
        <v>5.41</v>
      </c>
      <c r="G421" s="15">
        <f t="shared" si="72"/>
        <v>10</v>
      </c>
      <c r="H421" s="15">
        <f t="shared" si="78"/>
        <v>541</v>
      </c>
      <c r="I421" s="6">
        <f t="shared" si="79"/>
        <v>54592</v>
      </c>
      <c r="J421" s="6">
        <f t="shared" ref="J421:J484" si="81">J420+(I421-I420)</f>
        <v>53592</v>
      </c>
      <c r="K421" s="18">
        <f t="shared" si="74"/>
        <v>1.0009065512201439E-2</v>
      </c>
      <c r="L421" s="18"/>
      <c r="M421" s="72"/>
      <c r="N421" s="2" t="str">
        <f>IF(M421="","",SUMIF('Daily Fills'!K399:K20385,'Growth Plan &amp; Statistics'!M421,'Daily Fills'!N399:N20385))</f>
        <v/>
      </c>
      <c r="O421" s="15" t="str">
        <f>IF(N421="","",SUMIF('Daily Fills'!K399:K20385,'Growth Plan &amp; Statistics'!M421,'Daily Fills'!O399:O20385))</f>
        <v/>
      </c>
      <c r="P421" s="15" t="str">
        <f>IF(O421="","",SUMIF('Daily Fills'!K399:K20397,'Growth Plan &amp; Statistics'!M421,'Daily Fills'!E399:E20397)/1000000)</f>
        <v/>
      </c>
      <c r="Q421" s="2"/>
      <c r="R421" s="2" t="str">
        <f t="shared" si="75"/>
        <v/>
      </c>
      <c r="S421" s="7"/>
    </row>
    <row r="422" spans="1:19">
      <c r="A422" s="2">
        <v>403</v>
      </c>
      <c r="B422" s="2">
        <f t="shared" si="73"/>
        <v>81</v>
      </c>
      <c r="C422" s="2">
        <f t="shared" si="80"/>
        <v>20</v>
      </c>
      <c r="D422" s="51">
        <f t="shared" ca="1" si="76"/>
        <v>42383</v>
      </c>
      <c r="E422" s="2">
        <f t="shared" si="77"/>
        <v>54592</v>
      </c>
      <c r="F422" s="15">
        <f>ROUND(MIN($B$14,IF(SizeCalc="margin",E422*$E$13*$E$12/100000,E422*$I$13/$I$12/10)),2)</f>
        <v>5.46</v>
      </c>
      <c r="G422" s="15">
        <f t="shared" si="72"/>
        <v>10</v>
      </c>
      <c r="H422" s="15">
        <f t="shared" si="78"/>
        <v>546</v>
      </c>
      <c r="I422" s="6">
        <f t="shared" si="79"/>
        <v>55138</v>
      </c>
      <c r="J422" s="6">
        <f t="shared" si="81"/>
        <v>54138</v>
      </c>
      <c r="K422" s="18">
        <f t="shared" si="74"/>
        <v>1.0001465416178195E-2</v>
      </c>
      <c r="L422" s="18"/>
      <c r="M422" s="72"/>
      <c r="N422" s="2" t="str">
        <f>IF(M422="","",SUMIF('Daily Fills'!K400:K20386,'Growth Plan &amp; Statistics'!M422,'Daily Fills'!N400:N20386))</f>
        <v/>
      </c>
      <c r="O422" s="15" t="str">
        <f>IF(N422="","",SUMIF('Daily Fills'!K400:K20386,'Growth Plan &amp; Statistics'!M422,'Daily Fills'!O400:O20386))</f>
        <v/>
      </c>
      <c r="P422" s="15" t="str">
        <f>IF(O422="","",SUMIF('Daily Fills'!K400:K20398,'Growth Plan &amp; Statistics'!M422,'Daily Fills'!E400:E20398)/1000000)</f>
        <v/>
      </c>
      <c r="Q422" s="2"/>
      <c r="R422" s="2" t="str">
        <f t="shared" si="75"/>
        <v/>
      </c>
      <c r="S422" s="7"/>
    </row>
    <row r="423" spans="1:19">
      <c r="A423" s="2">
        <v>404</v>
      </c>
      <c r="B423" s="2">
        <f t="shared" si="73"/>
        <v>81</v>
      </c>
      <c r="C423" s="2">
        <f t="shared" si="80"/>
        <v>20</v>
      </c>
      <c r="D423" s="51">
        <f t="shared" ca="1" si="76"/>
        <v>42383</v>
      </c>
      <c r="E423" s="2">
        <f t="shared" si="77"/>
        <v>55138</v>
      </c>
      <c r="F423" s="15">
        <f>ROUND(MIN($B$14,IF(SizeCalc="margin",E423*$E$13*$E$12/100000,E423*$I$13/$I$12/10)),2)</f>
        <v>5.51</v>
      </c>
      <c r="G423" s="15">
        <f t="shared" si="72"/>
        <v>10</v>
      </c>
      <c r="H423" s="15">
        <f t="shared" si="78"/>
        <v>551</v>
      </c>
      <c r="I423" s="6">
        <f t="shared" si="79"/>
        <v>55689</v>
      </c>
      <c r="J423" s="6">
        <f t="shared" si="81"/>
        <v>54689</v>
      </c>
      <c r="K423" s="18">
        <f t="shared" si="74"/>
        <v>9.9931082012405231E-3</v>
      </c>
      <c r="L423" s="18"/>
      <c r="M423" s="72"/>
      <c r="N423" s="2" t="str">
        <f>IF(M423="","",SUMIF('Daily Fills'!K401:K20387,'Growth Plan &amp; Statistics'!M423,'Daily Fills'!N401:N20387))</f>
        <v/>
      </c>
      <c r="O423" s="15" t="str">
        <f>IF(N423="","",SUMIF('Daily Fills'!K401:K20387,'Growth Plan &amp; Statistics'!M423,'Daily Fills'!O401:O20387))</f>
        <v/>
      </c>
      <c r="P423" s="15" t="str">
        <f>IF(O423="","",SUMIF('Daily Fills'!K401:K20399,'Growth Plan &amp; Statistics'!M423,'Daily Fills'!E401:E20399)/1000000)</f>
        <v/>
      </c>
      <c r="Q423" s="2"/>
      <c r="R423" s="2" t="str">
        <f t="shared" si="75"/>
        <v/>
      </c>
      <c r="S423" s="7"/>
    </row>
    <row r="424" spans="1:19">
      <c r="A424" s="2">
        <v>405</v>
      </c>
      <c r="B424" s="2">
        <f t="shared" si="73"/>
        <v>81</v>
      </c>
      <c r="C424" s="2">
        <f t="shared" si="80"/>
        <v>20</v>
      </c>
      <c r="D424" s="51">
        <f t="shared" ca="1" si="76"/>
        <v>42383</v>
      </c>
      <c r="E424" s="2">
        <f t="shared" si="77"/>
        <v>55689</v>
      </c>
      <c r="F424" s="15">
        <f>ROUND(MIN($B$14,IF(SizeCalc="margin",E424*$E$13*$E$12/100000,E424*$I$13/$I$12/10)),2)</f>
        <v>5.57</v>
      </c>
      <c r="G424" s="15">
        <f t="shared" si="72"/>
        <v>10</v>
      </c>
      <c r="H424" s="15">
        <f t="shared" si="78"/>
        <v>557</v>
      </c>
      <c r="I424" s="6">
        <f t="shared" si="79"/>
        <v>56246</v>
      </c>
      <c r="J424" s="6">
        <f t="shared" si="81"/>
        <v>55246</v>
      </c>
      <c r="K424" s="18">
        <f t="shared" si="74"/>
        <v>1.0001975255436441E-2</v>
      </c>
      <c r="L424" s="18"/>
      <c r="M424" s="72"/>
      <c r="N424" s="2" t="str">
        <f>IF(M424="","",SUMIF('Daily Fills'!K402:K20388,'Growth Plan &amp; Statistics'!M424,'Daily Fills'!N402:N20388))</f>
        <v/>
      </c>
      <c r="O424" s="15" t="str">
        <f>IF(N424="","",SUMIF('Daily Fills'!K402:K20388,'Growth Plan &amp; Statistics'!M424,'Daily Fills'!O402:O20388))</f>
        <v/>
      </c>
      <c r="P424" s="15" t="str">
        <f>IF(O424="","",SUMIF('Daily Fills'!K402:K20400,'Growth Plan &amp; Statistics'!M424,'Daily Fills'!E402:E20400)/1000000)</f>
        <v/>
      </c>
      <c r="Q424" s="2"/>
      <c r="R424" s="2" t="str">
        <f t="shared" si="75"/>
        <v/>
      </c>
      <c r="S424" s="7"/>
    </row>
    <row r="425" spans="1:19">
      <c r="A425" s="2">
        <v>406</v>
      </c>
      <c r="B425" s="2">
        <f t="shared" si="73"/>
        <v>82</v>
      </c>
      <c r="C425" s="2">
        <f t="shared" si="80"/>
        <v>20</v>
      </c>
      <c r="D425" s="51">
        <f t="shared" ca="1" si="76"/>
        <v>42383</v>
      </c>
      <c r="E425" s="2">
        <f t="shared" si="77"/>
        <v>56246</v>
      </c>
      <c r="F425" s="15">
        <f>ROUND(MIN($B$14,IF(SizeCalc="margin",E425*$E$13*$E$12/100000,E425*$I$13/$I$12/10)),2)</f>
        <v>5.62</v>
      </c>
      <c r="G425" s="15">
        <f t="shared" si="72"/>
        <v>10</v>
      </c>
      <c r="H425" s="15">
        <f t="shared" si="78"/>
        <v>562</v>
      </c>
      <c r="I425" s="6">
        <f t="shared" si="79"/>
        <v>56808</v>
      </c>
      <c r="J425" s="6">
        <f t="shared" si="81"/>
        <v>55808</v>
      </c>
      <c r="K425" s="18">
        <f t="shared" si="74"/>
        <v>9.9918216406500015E-3</v>
      </c>
      <c r="L425" s="18"/>
      <c r="M425" s="72"/>
      <c r="N425" s="2" t="str">
        <f>IF(M425="","",SUMIF('Daily Fills'!K403:K20389,'Growth Plan &amp; Statistics'!M425,'Daily Fills'!N403:N20389))</f>
        <v/>
      </c>
      <c r="O425" s="15" t="str">
        <f>IF(N425="","",SUMIF('Daily Fills'!K403:K20389,'Growth Plan &amp; Statistics'!M425,'Daily Fills'!O403:O20389))</f>
        <v/>
      </c>
      <c r="P425" s="15" t="str">
        <f>IF(O425="","",SUMIF('Daily Fills'!K403:K20401,'Growth Plan &amp; Statistics'!M425,'Daily Fills'!E403:E20401)/1000000)</f>
        <v/>
      </c>
      <c r="Q425" s="2"/>
      <c r="R425" s="2" t="str">
        <f t="shared" si="75"/>
        <v/>
      </c>
      <c r="S425" s="7"/>
    </row>
    <row r="426" spans="1:19">
      <c r="A426" s="2">
        <v>407</v>
      </c>
      <c r="B426" s="2">
        <f t="shared" si="73"/>
        <v>82</v>
      </c>
      <c r="C426" s="2">
        <f t="shared" si="80"/>
        <v>20</v>
      </c>
      <c r="D426" s="51">
        <f t="shared" ca="1" si="76"/>
        <v>42383</v>
      </c>
      <c r="E426" s="2">
        <f t="shared" si="77"/>
        <v>56808</v>
      </c>
      <c r="F426" s="15">
        <f>ROUND(MIN($B$14,IF(SizeCalc="margin",E426*$E$13*$E$12/100000,E426*$I$13/$I$12/10)),2)</f>
        <v>5.68</v>
      </c>
      <c r="G426" s="15">
        <f t="shared" si="72"/>
        <v>10</v>
      </c>
      <c r="H426" s="15">
        <f t="shared" si="78"/>
        <v>568</v>
      </c>
      <c r="I426" s="6">
        <f t="shared" si="79"/>
        <v>57376</v>
      </c>
      <c r="J426" s="6">
        <f t="shared" si="81"/>
        <v>56376</v>
      </c>
      <c r="K426" s="18">
        <f t="shared" si="74"/>
        <v>9.9985917476411775E-3</v>
      </c>
      <c r="L426" s="18"/>
      <c r="M426" s="72"/>
      <c r="N426" s="2" t="str">
        <f>IF(M426="","",SUMIF('Daily Fills'!K404:K20390,'Growth Plan &amp; Statistics'!M426,'Daily Fills'!N404:N20390))</f>
        <v/>
      </c>
      <c r="O426" s="15" t="str">
        <f>IF(N426="","",SUMIF('Daily Fills'!K404:K20390,'Growth Plan &amp; Statistics'!M426,'Daily Fills'!O404:O20390))</f>
        <v/>
      </c>
      <c r="P426" s="15" t="str">
        <f>IF(O426="","",SUMIF('Daily Fills'!K404:K20402,'Growth Plan &amp; Statistics'!M426,'Daily Fills'!E404:E20402)/1000000)</f>
        <v/>
      </c>
      <c r="Q426" s="2"/>
      <c r="R426" s="2" t="str">
        <f t="shared" si="75"/>
        <v/>
      </c>
      <c r="S426" s="7"/>
    </row>
    <row r="427" spans="1:19">
      <c r="A427" s="2">
        <v>408</v>
      </c>
      <c r="B427" s="2">
        <f t="shared" si="73"/>
        <v>82</v>
      </c>
      <c r="C427" s="2">
        <f t="shared" si="80"/>
        <v>20</v>
      </c>
      <c r="D427" s="51">
        <f t="shared" ca="1" si="76"/>
        <v>42383</v>
      </c>
      <c r="E427" s="2">
        <f t="shared" si="77"/>
        <v>57376</v>
      </c>
      <c r="F427" s="15">
        <f>ROUND(MIN($B$14,IF(SizeCalc="margin",E427*$E$13*$E$12/100000,E427*$I$13/$I$12/10)),2)</f>
        <v>5.74</v>
      </c>
      <c r="G427" s="15">
        <f t="shared" si="72"/>
        <v>10</v>
      </c>
      <c r="H427" s="15">
        <f t="shared" si="78"/>
        <v>574</v>
      </c>
      <c r="I427" s="6">
        <f t="shared" si="79"/>
        <v>57950</v>
      </c>
      <c r="J427" s="6">
        <f t="shared" si="81"/>
        <v>56950</v>
      </c>
      <c r="K427" s="18">
        <f t="shared" si="74"/>
        <v>1.0004182933630786E-2</v>
      </c>
      <c r="L427" s="18"/>
      <c r="M427" s="72"/>
      <c r="N427" s="2" t="str">
        <f>IF(M427="","",SUMIF('Daily Fills'!K405:K20391,'Growth Plan &amp; Statistics'!M427,'Daily Fills'!N405:N20391))</f>
        <v/>
      </c>
      <c r="O427" s="15" t="str">
        <f>IF(N427="","",SUMIF('Daily Fills'!K405:K20391,'Growth Plan &amp; Statistics'!M427,'Daily Fills'!O405:O20391))</f>
        <v/>
      </c>
      <c r="P427" s="15" t="str">
        <f>IF(O427="","",SUMIF('Daily Fills'!K405:K20403,'Growth Plan &amp; Statistics'!M427,'Daily Fills'!E405:E20403)/1000000)</f>
        <v/>
      </c>
      <c r="Q427" s="2"/>
      <c r="R427" s="2" t="str">
        <f t="shared" si="75"/>
        <v/>
      </c>
      <c r="S427" s="7"/>
    </row>
    <row r="428" spans="1:19">
      <c r="A428" s="2">
        <v>409</v>
      </c>
      <c r="B428" s="2">
        <f t="shared" si="73"/>
        <v>82</v>
      </c>
      <c r="C428" s="2">
        <f t="shared" si="80"/>
        <v>20</v>
      </c>
      <c r="D428" s="51">
        <f t="shared" ca="1" si="76"/>
        <v>42383</v>
      </c>
      <c r="E428" s="2">
        <f t="shared" si="77"/>
        <v>57950</v>
      </c>
      <c r="F428" s="15">
        <f>ROUND(MIN($B$14,IF(SizeCalc="margin",E428*$E$13*$E$12/100000,E428*$I$13/$I$12/10)),2)</f>
        <v>5.8</v>
      </c>
      <c r="G428" s="15">
        <f t="shared" si="72"/>
        <v>10</v>
      </c>
      <c r="H428" s="15">
        <f t="shared" si="78"/>
        <v>580</v>
      </c>
      <c r="I428" s="6">
        <f t="shared" si="79"/>
        <v>58530</v>
      </c>
      <c r="J428" s="6">
        <f t="shared" si="81"/>
        <v>57530</v>
      </c>
      <c r="K428" s="18">
        <f t="shared" si="74"/>
        <v>1.000862812769629E-2</v>
      </c>
      <c r="L428" s="18"/>
      <c r="M428" s="72"/>
      <c r="N428" s="2" t="str">
        <f>IF(M428="","",SUMIF('Daily Fills'!K406:K20392,'Growth Plan &amp; Statistics'!M428,'Daily Fills'!N406:N20392))</f>
        <v/>
      </c>
      <c r="O428" s="15" t="str">
        <f>IF(N428="","",SUMIF('Daily Fills'!K406:K20392,'Growth Plan &amp; Statistics'!M428,'Daily Fills'!O406:O20392))</f>
        <v/>
      </c>
      <c r="P428" s="15" t="str">
        <f>IF(O428="","",SUMIF('Daily Fills'!K406:K20404,'Growth Plan &amp; Statistics'!M428,'Daily Fills'!E406:E20404)/1000000)</f>
        <v/>
      </c>
      <c r="Q428" s="2"/>
      <c r="R428" s="2" t="str">
        <f t="shared" si="75"/>
        <v/>
      </c>
      <c r="S428" s="7"/>
    </row>
    <row r="429" spans="1:19">
      <c r="A429" s="2">
        <v>410</v>
      </c>
      <c r="B429" s="2">
        <f t="shared" si="73"/>
        <v>82</v>
      </c>
      <c r="C429" s="2">
        <f t="shared" si="80"/>
        <v>20</v>
      </c>
      <c r="D429" s="51">
        <f t="shared" ca="1" si="76"/>
        <v>42383</v>
      </c>
      <c r="E429" s="2">
        <f t="shared" si="77"/>
        <v>58530</v>
      </c>
      <c r="F429" s="15">
        <f>ROUND(MIN($B$14,IF(SizeCalc="margin",E429*$E$13*$E$12/100000,E429*$I$13/$I$12/10)),2)</f>
        <v>5.85</v>
      </c>
      <c r="G429" s="15">
        <f t="shared" si="72"/>
        <v>10</v>
      </c>
      <c r="H429" s="15">
        <f t="shared" si="78"/>
        <v>585</v>
      </c>
      <c r="I429" s="6">
        <f t="shared" si="79"/>
        <v>59115</v>
      </c>
      <c r="J429" s="6">
        <f t="shared" si="81"/>
        <v>58115</v>
      </c>
      <c r="K429" s="18">
        <f t="shared" si="74"/>
        <v>9.9948744233726294E-3</v>
      </c>
      <c r="L429" s="18"/>
      <c r="M429" s="72"/>
      <c r="N429" s="2" t="str">
        <f>IF(M429="","",SUMIF('Daily Fills'!K407:K20393,'Growth Plan &amp; Statistics'!M429,'Daily Fills'!N407:N20393))</f>
        <v/>
      </c>
      <c r="O429" s="15" t="str">
        <f>IF(N429="","",SUMIF('Daily Fills'!K407:K20393,'Growth Plan &amp; Statistics'!M429,'Daily Fills'!O407:O20393))</f>
        <v/>
      </c>
      <c r="P429" s="15" t="str">
        <f>IF(O429="","",SUMIF('Daily Fills'!K407:K20405,'Growth Plan &amp; Statistics'!M429,'Daily Fills'!E407:E20405)/1000000)</f>
        <v/>
      </c>
      <c r="Q429" s="2"/>
      <c r="R429" s="2" t="str">
        <f t="shared" si="75"/>
        <v/>
      </c>
      <c r="S429" s="7"/>
    </row>
    <row r="430" spans="1:19">
      <c r="A430" s="2">
        <v>411</v>
      </c>
      <c r="B430" s="2">
        <f t="shared" si="73"/>
        <v>83</v>
      </c>
      <c r="C430" s="2">
        <f t="shared" si="80"/>
        <v>20</v>
      </c>
      <c r="D430" s="51">
        <f t="shared" ca="1" si="76"/>
        <v>42383</v>
      </c>
      <c r="E430" s="2">
        <f t="shared" si="77"/>
        <v>59115</v>
      </c>
      <c r="F430" s="15">
        <f>ROUND(MIN($B$14,IF(SizeCalc="margin",E430*$E$13*$E$12/100000,E430*$I$13/$I$12/10)),2)</f>
        <v>5.91</v>
      </c>
      <c r="G430" s="15">
        <f t="shared" si="72"/>
        <v>10</v>
      </c>
      <c r="H430" s="15">
        <f t="shared" si="78"/>
        <v>591</v>
      </c>
      <c r="I430" s="6">
        <f t="shared" si="79"/>
        <v>59706</v>
      </c>
      <c r="J430" s="6">
        <f t="shared" si="81"/>
        <v>58706</v>
      </c>
      <c r="K430" s="18">
        <f t="shared" si="74"/>
        <v>9.9974625729510273E-3</v>
      </c>
      <c r="L430" s="18"/>
      <c r="M430" s="72"/>
      <c r="N430" s="2" t="str">
        <f>IF(M430="","",SUMIF('Daily Fills'!K408:K20394,'Growth Plan &amp; Statistics'!M430,'Daily Fills'!N408:N20394))</f>
        <v/>
      </c>
      <c r="O430" s="15" t="str">
        <f>IF(N430="","",SUMIF('Daily Fills'!K408:K20394,'Growth Plan &amp; Statistics'!M430,'Daily Fills'!O408:O20394))</f>
        <v/>
      </c>
      <c r="P430" s="15" t="str">
        <f>IF(O430="","",SUMIF('Daily Fills'!K408:K20406,'Growth Plan &amp; Statistics'!M430,'Daily Fills'!E408:E20406)/1000000)</f>
        <v/>
      </c>
      <c r="Q430" s="2"/>
      <c r="R430" s="2" t="str">
        <f t="shared" si="75"/>
        <v/>
      </c>
      <c r="S430" s="7"/>
    </row>
    <row r="431" spans="1:19">
      <c r="A431" s="2">
        <v>412</v>
      </c>
      <c r="B431" s="2">
        <f t="shared" si="73"/>
        <v>83</v>
      </c>
      <c r="C431" s="2">
        <f t="shared" si="80"/>
        <v>20</v>
      </c>
      <c r="D431" s="51">
        <f t="shared" ca="1" si="76"/>
        <v>42383</v>
      </c>
      <c r="E431" s="2">
        <f t="shared" si="77"/>
        <v>59706</v>
      </c>
      <c r="F431" s="15">
        <f>ROUND(MIN($B$14,IF(SizeCalc="margin",E431*$E$13*$E$12/100000,E431*$I$13/$I$12/10)),2)</f>
        <v>5.97</v>
      </c>
      <c r="G431" s="15">
        <f t="shared" si="72"/>
        <v>10</v>
      </c>
      <c r="H431" s="15">
        <f t="shared" si="78"/>
        <v>597</v>
      </c>
      <c r="I431" s="6">
        <f t="shared" si="79"/>
        <v>60303</v>
      </c>
      <c r="J431" s="6">
        <f t="shared" si="81"/>
        <v>59303</v>
      </c>
      <c r="K431" s="18">
        <f t="shared" si="74"/>
        <v>9.9989950758717725E-3</v>
      </c>
      <c r="L431" s="18"/>
      <c r="M431" s="72"/>
      <c r="N431" s="2" t="str">
        <f>IF(M431="","",SUMIF('Daily Fills'!K409:K20395,'Growth Plan &amp; Statistics'!M431,'Daily Fills'!N409:N20395))</f>
        <v/>
      </c>
      <c r="O431" s="15" t="str">
        <f>IF(N431="","",SUMIF('Daily Fills'!K409:K20395,'Growth Plan &amp; Statistics'!M431,'Daily Fills'!O409:O20395))</f>
        <v/>
      </c>
      <c r="P431" s="15" t="str">
        <f>IF(O431="","",SUMIF('Daily Fills'!K409:K20407,'Growth Plan &amp; Statistics'!M431,'Daily Fills'!E409:E20407)/1000000)</f>
        <v/>
      </c>
      <c r="Q431" s="2"/>
      <c r="R431" s="2" t="str">
        <f t="shared" si="75"/>
        <v/>
      </c>
      <c r="S431" s="7"/>
    </row>
    <row r="432" spans="1:19">
      <c r="A432" s="2">
        <v>413</v>
      </c>
      <c r="B432" s="2">
        <f t="shared" si="73"/>
        <v>83</v>
      </c>
      <c r="C432" s="2">
        <f t="shared" si="80"/>
        <v>20</v>
      </c>
      <c r="D432" s="51">
        <f t="shared" ca="1" si="76"/>
        <v>42383</v>
      </c>
      <c r="E432" s="2">
        <f t="shared" si="77"/>
        <v>60303</v>
      </c>
      <c r="F432" s="15">
        <f>ROUND(MIN($B$14,IF(SizeCalc="margin",E432*$E$13*$E$12/100000,E432*$I$13/$I$12/10)),2)</f>
        <v>6.03</v>
      </c>
      <c r="G432" s="15">
        <f t="shared" si="72"/>
        <v>10</v>
      </c>
      <c r="H432" s="15">
        <f t="shared" si="78"/>
        <v>603</v>
      </c>
      <c r="I432" s="6">
        <f t="shared" si="79"/>
        <v>60906</v>
      </c>
      <c r="J432" s="6">
        <f t="shared" si="81"/>
        <v>59906</v>
      </c>
      <c r="K432" s="18">
        <f t="shared" si="74"/>
        <v>9.999502512312821E-3</v>
      </c>
      <c r="L432" s="18"/>
      <c r="M432" s="72"/>
      <c r="N432" s="2" t="str">
        <f>IF(M432="","",SUMIF('Daily Fills'!K410:K20396,'Growth Plan &amp; Statistics'!M432,'Daily Fills'!N410:N20396))</f>
        <v/>
      </c>
      <c r="O432" s="15" t="str">
        <f>IF(N432="","",SUMIF('Daily Fills'!K410:K20396,'Growth Plan &amp; Statistics'!M432,'Daily Fills'!O410:O20396))</f>
        <v/>
      </c>
      <c r="P432" s="15" t="str">
        <f>IF(O432="","",SUMIF('Daily Fills'!K410:K20408,'Growth Plan &amp; Statistics'!M432,'Daily Fills'!E410:E20408)/1000000)</f>
        <v/>
      </c>
      <c r="Q432" s="2"/>
      <c r="R432" s="2" t="str">
        <f t="shared" si="75"/>
        <v/>
      </c>
      <c r="S432" s="7"/>
    </row>
    <row r="433" spans="1:19">
      <c r="A433" s="2">
        <v>414</v>
      </c>
      <c r="B433" s="2">
        <f t="shared" si="73"/>
        <v>83</v>
      </c>
      <c r="C433" s="2">
        <f t="shared" si="80"/>
        <v>20</v>
      </c>
      <c r="D433" s="51">
        <f t="shared" ca="1" si="76"/>
        <v>42383</v>
      </c>
      <c r="E433" s="2">
        <f t="shared" si="77"/>
        <v>60906</v>
      </c>
      <c r="F433" s="15">
        <f>ROUND(MIN($B$14,IF(SizeCalc="margin",E433*$E$13*$E$12/100000,E433*$I$13/$I$12/10)),2)</f>
        <v>6.09</v>
      </c>
      <c r="G433" s="15">
        <f t="shared" si="72"/>
        <v>10</v>
      </c>
      <c r="H433" s="15">
        <f t="shared" si="78"/>
        <v>609</v>
      </c>
      <c r="I433" s="6">
        <f t="shared" si="79"/>
        <v>61515</v>
      </c>
      <c r="J433" s="6">
        <f t="shared" si="81"/>
        <v>60515</v>
      </c>
      <c r="K433" s="18">
        <f t="shared" si="74"/>
        <v>9.9990148753817364E-3</v>
      </c>
      <c r="L433" s="18"/>
      <c r="M433" s="72"/>
      <c r="N433" s="2" t="str">
        <f>IF(M433="","",SUMIF('Daily Fills'!K411:K20397,'Growth Plan &amp; Statistics'!M433,'Daily Fills'!N411:N20397))</f>
        <v/>
      </c>
      <c r="O433" s="15" t="str">
        <f>IF(N433="","",SUMIF('Daily Fills'!K411:K20397,'Growth Plan &amp; Statistics'!M433,'Daily Fills'!O411:O20397))</f>
        <v/>
      </c>
      <c r="P433" s="15" t="str">
        <f>IF(O433="","",SUMIF('Daily Fills'!K411:K20409,'Growth Plan &amp; Statistics'!M433,'Daily Fills'!E411:E20409)/1000000)</f>
        <v/>
      </c>
      <c r="Q433" s="2"/>
      <c r="R433" s="2" t="str">
        <f t="shared" si="75"/>
        <v/>
      </c>
      <c r="S433" s="7"/>
    </row>
    <row r="434" spans="1:19">
      <c r="A434" s="2">
        <v>415</v>
      </c>
      <c r="B434" s="2">
        <f t="shared" si="73"/>
        <v>83</v>
      </c>
      <c r="C434" s="2">
        <f t="shared" si="80"/>
        <v>20</v>
      </c>
      <c r="D434" s="51">
        <f t="shared" ca="1" si="76"/>
        <v>42383</v>
      </c>
      <c r="E434" s="2">
        <f t="shared" si="77"/>
        <v>61515</v>
      </c>
      <c r="F434" s="15">
        <f>ROUND(MIN($B$14,IF(SizeCalc="margin",E434*$E$13*$E$12/100000,E434*$I$13/$I$12/10)),2)</f>
        <v>6.15</v>
      </c>
      <c r="G434" s="15">
        <f t="shared" si="72"/>
        <v>10</v>
      </c>
      <c r="H434" s="15">
        <f t="shared" si="78"/>
        <v>615</v>
      </c>
      <c r="I434" s="6">
        <f t="shared" si="79"/>
        <v>62130</v>
      </c>
      <c r="J434" s="6">
        <f t="shared" si="81"/>
        <v>61130</v>
      </c>
      <c r="K434" s="18">
        <f t="shared" si="74"/>
        <v>9.9975615703486957E-3</v>
      </c>
      <c r="L434" s="18"/>
      <c r="M434" s="72"/>
      <c r="N434" s="2" t="str">
        <f>IF(M434="","",SUMIF('Daily Fills'!K412:K20398,'Growth Plan &amp; Statistics'!M434,'Daily Fills'!N412:N20398))</f>
        <v/>
      </c>
      <c r="O434" s="15" t="str">
        <f>IF(N434="","",SUMIF('Daily Fills'!K412:K20398,'Growth Plan &amp; Statistics'!M434,'Daily Fills'!O412:O20398))</f>
        <v/>
      </c>
      <c r="P434" s="15" t="str">
        <f>IF(O434="","",SUMIF('Daily Fills'!K412:K20410,'Growth Plan &amp; Statistics'!M434,'Daily Fills'!E412:E20410)/1000000)</f>
        <v/>
      </c>
      <c r="Q434" s="2"/>
      <c r="R434" s="2" t="str">
        <f t="shared" si="75"/>
        <v/>
      </c>
      <c r="S434" s="7"/>
    </row>
    <row r="435" spans="1:19">
      <c r="A435" s="2">
        <v>416</v>
      </c>
      <c r="B435" s="2">
        <f t="shared" si="73"/>
        <v>84</v>
      </c>
      <c r="C435" s="2">
        <f t="shared" si="80"/>
        <v>20</v>
      </c>
      <c r="D435" s="51">
        <f t="shared" ca="1" si="76"/>
        <v>42383</v>
      </c>
      <c r="E435" s="2">
        <f t="shared" si="77"/>
        <v>62130</v>
      </c>
      <c r="F435" s="15">
        <f>ROUND(MIN($B$14,IF(SizeCalc="margin",E435*$E$13*$E$12/100000,E435*$I$13/$I$12/10)),2)</f>
        <v>6.21</v>
      </c>
      <c r="G435" s="15">
        <f t="shared" si="72"/>
        <v>10</v>
      </c>
      <c r="H435" s="15">
        <f t="shared" si="78"/>
        <v>621</v>
      </c>
      <c r="I435" s="6">
        <f t="shared" si="79"/>
        <v>62751</v>
      </c>
      <c r="J435" s="6">
        <f t="shared" si="81"/>
        <v>61751</v>
      </c>
      <c r="K435" s="18">
        <f t="shared" si="74"/>
        <v>9.9951714147754715E-3</v>
      </c>
      <c r="L435" s="18"/>
      <c r="M435" s="72"/>
      <c r="N435" s="2" t="str">
        <f>IF(M435="","",SUMIF('Daily Fills'!K413:K20399,'Growth Plan &amp; Statistics'!M435,'Daily Fills'!N413:N20399))</f>
        <v/>
      </c>
      <c r="O435" s="15" t="str">
        <f>IF(N435="","",SUMIF('Daily Fills'!K413:K20399,'Growth Plan &amp; Statistics'!M435,'Daily Fills'!O413:O20399))</f>
        <v/>
      </c>
      <c r="P435" s="15" t="str">
        <f>IF(O435="","",SUMIF('Daily Fills'!K413:K20411,'Growth Plan &amp; Statistics'!M435,'Daily Fills'!E413:E20411)/1000000)</f>
        <v/>
      </c>
      <c r="Q435" s="2"/>
      <c r="R435" s="2" t="str">
        <f t="shared" si="75"/>
        <v/>
      </c>
      <c r="S435" s="7"/>
    </row>
    <row r="436" spans="1:19">
      <c r="A436" s="2">
        <v>417</v>
      </c>
      <c r="B436" s="2">
        <f t="shared" si="73"/>
        <v>84</v>
      </c>
      <c r="C436" s="2">
        <f t="shared" si="80"/>
        <v>21</v>
      </c>
      <c r="D436" s="51">
        <f t="shared" ca="1" si="76"/>
        <v>42414</v>
      </c>
      <c r="E436" s="2">
        <f t="shared" si="77"/>
        <v>62751</v>
      </c>
      <c r="F436" s="15">
        <f>ROUND(MIN($B$14,IF(SizeCalc="margin",E436*$E$13*$E$12/100000,E436*$I$13/$I$12/10)),2)</f>
        <v>6.28</v>
      </c>
      <c r="G436" s="15">
        <f t="shared" si="72"/>
        <v>10</v>
      </c>
      <c r="H436" s="15">
        <f t="shared" si="78"/>
        <v>628</v>
      </c>
      <c r="I436" s="6">
        <f t="shared" si="79"/>
        <v>63379</v>
      </c>
      <c r="J436" s="6">
        <f t="shared" si="81"/>
        <v>62379</v>
      </c>
      <c r="K436" s="18">
        <f t="shared" si="74"/>
        <v>1.0007808640499752E-2</v>
      </c>
      <c r="L436" s="18"/>
      <c r="M436" s="72"/>
      <c r="N436" s="2" t="str">
        <f>IF(M436="","",SUMIF('Daily Fills'!K414:K20400,'Growth Plan &amp; Statistics'!M436,'Daily Fills'!N414:N20400))</f>
        <v/>
      </c>
      <c r="O436" s="15" t="str">
        <f>IF(N436="","",SUMIF('Daily Fills'!K414:K20400,'Growth Plan &amp; Statistics'!M436,'Daily Fills'!O414:O20400))</f>
        <v/>
      </c>
      <c r="P436" s="15" t="str">
        <f>IF(O436="","",SUMIF('Daily Fills'!K414:K20412,'Growth Plan &amp; Statistics'!M436,'Daily Fills'!E414:E20412)/1000000)</f>
        <v/>
      </c>
      <c r="Q436" s="2"/>
      <c r="R436" s="2" t="str">
        <f t="shared" si="75"/>
        <v/>
      </c>
      <c r="S436" s="7"/>
    </row>
    <row r="437" spans="1:19">
      <c r="A437" s="2">
        <v>418</v>
      </c>
      <c r="B437" s="2">
        <f t="shared" si="73"/>
        <v>84</v>
      </c>
      <c r="C437" s="2">
        <f t="shared" si="80"/>
        <v>21</v>
      </c>
      <c r="D437" s="51">
        <f t="shared" ca="1" si="76"/>
        <v>42414</v>
      </c>
      <c r="E437" s="2">
        <f t="shared" si="77"/>
        <v>63379</v>
      </c>
      <c r="F437" s="15">
        <f>ROUND(MIN($B$14,IF(SizeCalc="margin",E437*$E$13*$E$12/100000,E437*$I$13/$I$12/10)),2)</f>
        <v>6.34</v>
      </c>
      <c r="G437" s="15">
        <f t="shared" si="72"/>
        <v>10</v>
      </c>
      <c r="H437" s="15">
        <f t="shared" si="78"/>
        <v>634</v>
      </c>
      <c r="I437" s="6">
        <f t="shared" si="79"/>
        <v>64013</v>
      </c>
      <c r="J437" s="6">
        <f t="shared" si="81"/>
        <v>63013</v>
      </c>
      <c r="K437" s="18">
        <f t="shared" si="74"/>
        <v>1.0003313400337652E-2</v>
      </c>
      <c r="L437" s="18"/>
      <c r="M437" s="72"/>
      <c r="N437" s="2" t="str">
        <f>IF(M437="","",SUMIF('Daily Fills'!K415:K20401,'Growth Plan &amp; Statistics'!M437,'Daily Fills'!N415:N20401))</f>
        <v/>
      </c>
      <c r="O437" s="15" t="str">
        <f>IF(N437="","",SUMIF('Daily Fills'!K415:K20401,'Growth Plan &amp; Statistics'!M437,'Daily Fills'!O415:O20401))</f>
        <v/>
      </c>
      <c r="P437" s="15" t="str">
        <f>IF(O437="","",SUMIF('Daily Fills'!K415:K20413,'Growth Plan &amp; Statistics'!M437,'Daily Fills'!E415:E20413)/1000000)</f>
        <v/>
      </c>
      <c r="Q437" s="2"/>
      <c r="R437" s="2" t="str">
        <f t="shared" si="75"/>
        <v/>
      </c>
      <c r="S437" s="7"/>
    </row>
    <row r="438" spans="1:19">
      <c r="A438" s="2">
        <v>419</v>
      </c>
      <c r="B438" s="2">
        <f t="shared" si="73"/>
        <v>84</v>
      </c>
      <c r="C438" s="2">
        <f t="shared" si="80"/>
        <v>21</v>
      </c>
      <c r="D438" s="51">
        <f t="shared" ca="1" si="76"/>
        <v>42414</v>
      </c>
      <c r="E438" s="2">
        <f t="shared" si="77"/>
        <v>64013</v>
      </c>
      <c r="F438" s="15">
        <f>ROUND(MIN($B$14,IF(SizeCalc="margin",E438*$E$13*$E$12/100000,E438*$I$13/$I$12/10)),2)</f>
        <v>6.4</v>
      </c>
      <c r="G438" s="15">
        <f t="shared" si="72"/>
        <v>10</v>
      </c>
      <c r="H438" s="15">
        <f t="shared" si="78"/>
        <v>640</v>
      </c>
      <c r="I438" s="6">
        <f t="shared" si="79"/>
        <v>64653</v>
      </c>
      <c r="J438" s="6">
        <f t="shared" si="81"/>
        <v>63653</v>
      </c>
      <c r="K438" s="18">
        <f t="shared" si="74"/>
        <v>9.9979691625138641E-3</v>
      </c>
      <c r="L438" s="18"/>
      <c r="M438" s="72"/>
      <c r="N438" s="2" t="str">
        <f>IF(M438="","",SUMIF('Daily Fills'!K416:K20402,'Growth Plan &amp; Statistics'!M438,'Daily Fills'!N416:N20402))</f>
        <v/>
      </c>
      <c r="O438" s="15" t="str">
        <f>IF(N438="","",SUMIF('Daily Fills'!K416:K20402,'Growth Plan &amp; Statistics'!M438,'Daily Fills'!O416:O20402))</f>
        <v/>
      </c>
      <c r="P438" s="15" t="str">
        <f>IF(O438="","",SUMIF('Daily Fills'!K416:K20414,'Growth Plan &amp; Statistics'!M438,'Daily Fills'!E416:E20414)/1000000)</f>
        <v/>
      </c>
      <c r="Q438" s="2"/>
      <c r="R438" s="2" t="str">
        <f t="shared" si="75"/>
        <v/>
      </c>
      <c r="S438" s="7"/>
    </row>
    <row r="439" spans="1:19">
      <c r="A439" s="2">
        <v>420</v>
      </c>
      <c r="B439" s="2">
        <f t="shared" si="73"/>
        <v>84</v>
      </c>
      <c r="C439" s="2">
        <f t="shared" si="80"/>
        <v>21</v>
      </c>
      <c r="D439" s="51">
        <f t="shared" ca="1" si="76"/>
        <v>42414</v>
      </c>
      <c r="E439" s="2">
        <f t="shared" si="77"/>
        <v>64653</v>
      </c>
      <c r="F439" s="15">
        <f>ROUND(MIN($B$14,IF(SizeCalc="margin",E439*$E$13*$E$12/100000,E439*$I$13/$I$12/10)),2)</f>
        <v>6.47</v>
      </c>
      <c r="G439" s="15">
        <f t="shared" si="72"/>
        <v>10</v>
      </c>
      <c r="H439" s="15">
        <f t="shared" si="78"/>
        <v>647</v>
      </c>
      <c r="I439" s="6">
        <f t="shared" si="79"/>
        <v>65300</v>
      </c>
      <c r="J439" s="6">
        <f t="shared" si="81"/>
        <v>64300</v>
      </c>
      <c r="K439" s="18">
        <f t="shared" si="74"/>
        <v>1.0007269577591141E-2</v>
      </c>
      <c r="L439" s="18"/>
      <c r="M439" s="72"/>
      <c r="N439" s="2" t="str">
        <f>IF(M439="","",SUMIF('Daily Fills'!K417:K20403,'Growth Plan &amp; Statistics'!M439,'Daily Fills'!N417:N20403))</f>
        <v/>
      </c>
      <c r="O439" s="15" t="str">
        <f>IF(N439="","",SUMIF('Daily Fills'!K417:K20403,'Growth Plan &amp; Statistics'!M439,'Daily Fills'!O417:O20403))</f>
        <v/>
      </c>
      <c r="P439" s="15" t="str">
        <f>IF(O439="","",SUMIF('Daily Fills'!K417:K20415,'Growth Plan &amp; Statistics'!M439,'Daily Fills'!E417:E20415)/1000000)</f>
        <v/>
      </c>
      <c r="Q439" s="2"/>
      <c r="R439" s="2" t="str">
        <f t="shared" si="75"/>
        <v/>
      </c>
      <c r="S439" s="7"/>
    </row>
    <row r="440" spans="1:19">
      <c r="A440" s="2">
        <v>421</v>
      </c>
      <c r="B440" s="2">
        <f t="shared" si="73"/>
        <v>85</v>
      </c>
      <c r="C440" s="2">
        <f t="shared" si="80"/>
        <v>21</v>
      </c>
      <c r="D440" s="51">
        <f t="shared" ca="1" si="76"/>
        <v>42414</v>
      </c>
      <c r="E440" s="2">
        <f t="shared" si="77"/>
        <v>65300</v>
      </c>
      <c r="F440" s="15">
        <f>ROUND(MIN($B$14,IF(SizeCalc="margin",E440*$E$13*$E$12/100000,E440*$I$13/$I$12/10)),2)</f>
        <v>6.53</v>
      </c>
      <c r="G440" s="15">
        <f t="shared" si="72"/>
        <v>10</v>
      </c>
      <c r="H440" s="15">
        <f t="shared" si="78"/>
        <v>653</v>
      </c>
      <c r="I440" s="6">
        <f t="shared" si="79"/>
        <v>65953</v>
      </c>
      <c r="J440" s="6">
        <f t="shared" si="81"/>
        <v>64953</v>
      </c>
      <c r="K440" s="18">
        <f t="shared" si="74"/>
        <v>0.01</v>
      </c>
      <c r="L440" s="18"/>
      <c r="M440" s="72"/>
      <c r="N440" s="2" t="str">
        <f>IF(M440="","",SUMIF('Daily Fills'!K418:K20404,'Growth Plan &amp; Statistics'!M440,'Daily Fills'!N418:N20404))</f>
        <v/>
      </c>
      <c r="O440" s="15" t="str">
        <f>IF(N440="","",SUMIF('Daily Fills'!K418:K20404,'Growth Plan &amp; Statistics'!M440,'Daily Fills'!O418:O20404))</f>
        <v/>
      </c>
      <c r="P440" s="15" t="str">
        <f>IF(O440="","",SUMIF('Daily Fills'!K418:K20416,'Growth Plan &amp; Statistics'!M440,'Daily Fills'!E418:E20416)/1000000)</f>
        <v/>
      </c>
      <c r="Q440" s="2"/>
      <c r="R440" s="2" t="str">
        <f t="shared" si="75"/>
        <v/>
      </c>
      <c r="S440" s="7"/>
    </row>
    <row r="441" spans="1:19">
      <c r="A441" s="2">
        <v>422</v>
      </c>
      <c r="B441" s="2">
        <f t="shared" si="73"/>
        <v>85</v>
      </c>
      <c r="C441" s="2">
        <f t="shared" si="80"/>
        <v>21</v>
      </c>
      <c r="D441" s="51">
        <f t="shared" ca="1" si="76"/>
        <v>42414</v>
      </c>
      <c r="E441" s="2">
        <f t="shared" si="77"/>
        <v>65953</v>
      </c>
      <c r="F441" s="15">
        <f>ROUND(MIN($B$14,IF(SizeCalc="margin",E441*$E$13*$E$12/100000,E441*$I$13/$I$12/10)),2)</f>
        <v>6.6</v>
      </c>
      <c r="G441" s="15">
        <f t="shared" si="72"/>
        <v>10</v>
      </c>
      <c r="H441" s="15">
        <f t="shared" si="78"/>
        <v>660</v>
      </c>
      <c r="I441" s="6">
        <f t="shared" si="79"/>
        <v>66613</v>
      </c>
      <c r="J441" s="6">
        <f t="shared" si="81"/>
        <v>65613</v>
      </c>
      <c r="K441" s="18">
        <f t="shared" si="74"/>
        <v>1.0007126286901279E-2</v>
      </c>
      <c r="L441" s="18"/>
      <c r="M441" s="72"/>
      <c r="N441" s="2" t="str">
        <f>IF(M441="","",SUMIF('Daily Fills'!K419:K20405,'Growth Plan &amp; Statistics'!M441,'Daily Fills'!N419:N20405))</f>
        <v/>
      </c>
      <c r="O441" s="15" t="str">
        <f>IF(N441="","",SUMIF('Daily Fills'!K419:K20405,'Growth Plan &amp; Statistics'!M441,'Daily Fills'!O419:O20405))</f>
        <v/>
      </c>
      <c r="P441" s="15" t="str">
        <f>IF(O441="","",SUMIF('Daily Fills'!K419:K20417,'Growth Plan &amp; Statistics'!M441,'Daily Fills'!E419:E20417)/1000000)</f>
        <v/>
      </c>
      <c r="Q441" s="2"/>
      <c r="R441" s="2" t="str">
        <f t="shared" si="75"/>
        <v/>
      </c>
      <c r="S441" s="7"/>
    </row>
    <row r="442" spans="1:19">
      <c r="A442" s="2">
        <v>423</v>
      </c>
      <c r="B442" s="2">
        <f t="shared" si="73"/>
        <v>85</v>
      </c>
      <c r="C442" s="2">
        <f t="shared" si="80"/>
        <v>21</v>
      </c>
      <c r="D442" s="51">
        <f t="shared" ca="1" si="76"/>
        <v>42414</v>
      </c>
      <c r="E442" s="2">
        <f t="shared" si="77"/>
        <v>66613</v>
      </c>
      <c r="F442" s="15">
        <f>ROUND(MIN($B$14,IF(SizeCalc="margin",E442*$E$13*$E$12/100000,E442*$I$13/$I$12/10)),2)</f>
        <v>6.66</v>
      </c>
      <c r="G442" s="15">
        <f t="shared" si="72"/>
        <v>10</v>
      </c>
      <c r="H442" s="15">
        <f t="shared" si="78"/>
        <v>666</v>
      </c>
      <c r="I442" s="6">
        <f t="shared" si="79"/>
        <v>67279</v>
      </c>
      <c r="J442" s="6">
        <f t="shared" si="81"/>
        <v>66279</v>
      </c>
      <c r="K442" s="18">
        <f t="shared" si="74"/>
        <v>9.9980484289853323E-3</v>
      </c>
      <c r="L442" s="18"/>
      <c r="M442" s="72"/>
      <c r="N442" s="2" t="str">
        <f>IF(M442="","",SUMIF('Daily Fills'!K420:K20406,'Growth Plan &amp; Statistics'!M442,'Daily Fills'!N420:N20406))</f>
        <v/>
      </c>
      <c r="O442" s="15" t="str">
        <f>IF(N442="","",SUMIF('Daily Fills'!K420:K20406,'Growth Plan &amp; Statistics'!M442,'Daily Fills'!O420:O20406))</f>
        <v/>
      </c>
      <c r="P442" s="15" t="str">
        <f>IF(O442="","",SUMIF('Daily Fills'!K420:K20418,'Growth Plan &amp; Statistics'!M442,'Daily Fills'!E420:E20418)/1000000)</f>
        <v/>
      </c>
      <c r="Q442" s="2"/>
      <c r="R442" s="2" t="str">
        <f t="shared" si="75"/>
        <v/>
      </c>
      <c r="S442" s="7"/>
    </row>
    <row r="443" spans="1:19">
      <c r="A443" s="2">
        <v>424</v>
      </c>
      <c r="B443" s="2">
        <f t="shared" si="73"/>
        <v>85</v>
      </c>
      <c r="C443" s="2">
        <f t="shared" si="80"/>
        <v>21</v>
      </c>
      <c r="D443" s="51">
        <f t="shared" ca="1" si="76"/>
        <v>42414</v>
      </c>
      <c r="E443" s="2">
        <f t="shared" si="77"/>
        <v>67279</v>
      </c>
      <c r="F443" s="15">
        <f>ROUND(MIN($B$14,IF(SizeCalc="margin",E443*$E$13*$E$12/100000,E443*$I$13/$I$12/10)),2)</f>
        <v>6.73</v>
      </c>
      <c r="G443" s="15">
        <f t="shared" si="72"/>
        <v>10</v>
      </c>
      <c r="H443" s="15">
        <f t="shared" si="78"/>
        <v>673.00000000000011</v>
      </c>
      <c r="I443" s="6">
        <f t="shared" si="79"/>
        <v>67952</v>
      </c>
      <c r="J443" s="6">
        <f t="shared" si="81"/>
        <v>66952</v>
      </c>
      <c r="K443" s="18">
        <f t="shared" si="74"/>
        <v>1.0003121330578638E-2</v>
      </c>
      <c r="L443" s="18"/>
      <c r="M443" s="72"/>
      <c r="N443" s="2" t="str">
        <f>IF(M443="","",SUMIF('Daily Fills'!K421:K20407,'Growth Plan &amp; Statistics'!M443,'Daily Fills'!N421:N20407))</f>
        <v/>
      </c>
      <c r="O443" s="15" t="str">
        <f>IF(N443="","",SUMIF('Daily Fills'!K421:K20407,'Growth Plan &amp; Statistics'!M443,'Daily Fills'!O421:O20407))</f>
        <v/>
      </c>
      <c r="P443" s="15" t="str">
        <f>IF(O443="","",SUMIF('Daily Fills'!K421:K20419,'Growth Plan &amp; Statistics'!M443,'Daily Fills'!E421:E20419)/1000000)</f>
        <v/>
      </c>
      <c r="Q443" s="2"/>
      <c r="R443" s="2" t="str">
        <f t="shared" si="75"/>
        <v/>
      </c>
      <c r="S443" s="7"/>
    </row>
    <row r="444" spans="1:19">
      <c r="A444" s="2">
        <v>425</v>
      </c>
      <c r="B444" s="2">
        <f t="shared" si="73"/>
        <v>85</v>
      </c>
      <c r="C444" s="2">
        <f t="shared" si="80"/>
        <v>21</v>
      </c>
      <c r="D444" s="51">
        <f t="shared" ca="1" si="76"/>
        <v>42414</v>
      </c>
      <c r="E444" s="2">
        <f t="shared" si="77"/>
        <v>67952</v>
      </c>
      <c r="F444" s="15">
        <f>ROUND(MIN($B$14,IF(SizeCalc="margin",E444*$E$13*$E$12/100000,E444*$I$13/$I$12/10)),2)</f>
        <v>6.8</v>
      </c>
      <c r="G444" s="15">
        <f t="shared" si="72"/>
        <v>10</v>
      </c>
      <c r="H444" s="15">
        <f t="shared" si="78"/>
        <v>680</v>
      </c>
      <c r="I444" s="6">
        <f t="shared" si="79"/>
        <v>68632</v>
      </c>
      <c r="J444" s="6">
        <f t="shared" si="81"/>
        <v>67632</v>
      </c>
      <c r="K444" s="18">
        <f t="shared" si="74"/>
        <v>1.0007063809748057E-2</v>
      </c>
      <c r="L444" s="18"/>
      <c r="M444" s="72"/>
      <c r="N444" s="2" t="str">
        <f>IF(M444="","",SUMIF('Daily Fills'!K422:K20408,'Growth Plan &amp; Statistics'!M444,'Daily Fills'!N422:N20408))</f>
        <v/>
      </c>
      <c r="O444" s="15" t="str">
        <f>IF(N444="","",SUMIF('Daily Fills'!K422:K20408,'Growth Plan &amp; Statistics'!M444,'Daily Fills'!O422:O20408))</f>
        <v/>
      </c>
      <c r="P444" s="15" t="str">
        <f>IF(O444="","",SUMIF('Daily Fills'!K422:K20420,'Growth Plan &amp; Statistics'!M444,'Daily Fills'!E422:E20420)/1000000)</f>
        <v/>
      </c>
      <c r="Q444" s="2"/>
      <c r="R444" s="2" t="str">
        <f t="shared" si="75"/>
        <v/>
      </c>
      <c r="S444" s="7"/>
    </row>
    <row r="445" spans="1:19">
      <c r="A445" s="2">
        <v>426</v>
      </c>
      <c r="B445" s="2">
        <f t="shared" si="73"/>
        <v>86</v>
      </c>
      <c r="C445" s="2">
        <f t="shared" si="80"/>
        <v>21</v>
      </c>
      <c r="D445" s="51">
        <f t="shared" ca="1" si="76"/>
        <v>42414</v>
      </c>
      <c r="E445" s="2">
        <f t="shared" si="77"/>
        <v>68632</v>
      </c>
      <c r="F445" s="15">
        <f>ROUND(MIN($B$14,IF(SizeCalc="margin",E445*$E$13*$E$12/100000,E445*$I$13/$I$12/10)),2)</f>
        <v>6.86</v>
      </c>
      <c r="G445" s="15">
        <f t="shared" si="72"/>
        <v>10</v>
      </c>
      <c r="H445" s="15">
        <f t="shared" si="78"/>
        <v>686.00000000000011</v>
      </c>
      <c r="I445" s="6">
        <f t="shared" si="79"/>
        <v>69318</v>
      </c>
      <c r="J445" s="6">
        <f t="shared" si="81"/>
        <v>68318</v>
      </c>
      <c r="K445" s="18">
        <f t="shared" si="74"/>
        <v>9.9953374519174739E-3</v>
      </c>
      <c r="L445" s="18"/>
      <c r="M445" s="72"/>
      <c r="N445" s="2" t="str">
        <f>IF(M445="","",SUMIF('Daily Fills'!K423:K20409,'Growth Plan &amp; Statistics'!M445,'Daily Fills'!N423:N20409))</f>
        <v/>
      </c>
      <c r="O445" s="15" t="str">
        <f>IF(N445="","",SUMIF('Daily Fills'!K423:K20409,'Growth Plan &amp; Statistics'!M445,'Daily Fills'!O423:O20409))</f>
        <v/>
      </c>
      <c r="P445" s="15" t="str">
        <f>IF(O445="","",SUMIF('Daily Fills'!K423:K20421,'Growth Plan &amp; Statistics'!M445,'Daily Fills'!E423:E20421)/1000000)</f>
        <v/>
      </c>
      <c r="Q445" s="2"/>
      <c r="R445" s="2" t="str">
        <f t="shared" si="75"/>
        <v/>
      </c>
      <c r="S445" s="7"/>
    </row>
    <row r="446" spans="1:19">
      <c r="A446" s="2">
        <v>427</v>
      </c>
      <c r="B446" s="2">
        <f t="shared" si="73"/>
        <v>86</v>
      </c>
      <c r="C446" s="2">
        <f t="shared" si="80"/>
        <v>21</v>
      </c>
      <c r="D446" s="51">
        <f t="shared" ca="1" si="76"/>
        <v>42414</v>
      </c>
      <c r="E446" s="2">
        <f t="shared" si="77"/>
        <v>69318</v>
      </c>
      <c r="F446" s="15">
        <f>ROUND(MIN($B$14,IF(SizeCalc="margin",E446*$E$13*$E$12/100000,E446*$I$13/$I$12/10)),2)</f>
        <v>6.93</v>
      </c>
      <c r="G446" s="15">
        <f t="shared" si="72"/>
        <v>10</v>
      </c>
      <c r="H446" s="15">
        <f t="shared" si="78"/>
        <v>693</v>
      </c>
      <c r="I446" s="6">
        <f t="shared" si="79"/>
        <v>70011</v>
      </c>
      <c r="J446" s="6">
        <f t="shared" si="81"/>
        <v>69011</v>
      </c>
      <c r="K446" s="18">
        <f t="shared" si="74"/>
        <v>9.997403271877434E-3</v>
      </c>
      <c r="L446" s="18"/>
      <c r="M446" s="72"/>
      <c r="N446" s="2" t="str">
        <f>IF(M446="","",SUMIF('Daily Fills'!K424:K20410,'Growth Plan &amp; Statistics'!M446,'Daily Fills'!N424:N20410))</f>
        <v/>
      </c>
      <c r="O446" s="15" t="str">
        <f>IF(N446="","",SUMIF('Daily Fills'!K424:K20410,'Growth Plan &amp; Statistics'!M446,'Daily Fills'!O424:O20410))</f>
        <v/>
      </c>
      <c r="P446" s="15" t="str">
        <f>IF(O446="","",SUMIF('Daily Fills'!K424:K20422,'Growth Plan &amp; Statistics'!M446,'Daily Fills'!E424:E20422)/1000000)</f>
        <v/>
      </c>
      <c r="Q446" s="2"/>
      <c r="R446" s="2" t="str">
        <f t="shared" si="75"/>
        <v/>
      </c>
      <c r="S446" s="7"/>
    </row>
    <row r="447" spans="1:19">
      <c r="A447" s="2">
        <v>428</v>
      </c>
      <c r="B447" s="2">
        <f t="shared" si="73"/>
        <v>86</v>
      </c>
      <c r="C447" s="2">
        <f t="shared" si="80"/>
        <v>21</v>
      </c>
      <c r="D447" s="51">
        <f t="shared" ca="1" si="76"/>
        <v>42414</v>
      </c>
      <c r="E447" s="2">
        <f t="shared" si="77"/>
        <v>70011</v>
      </c>
      <c r="F447" s="15">
        <f>ROUND(MIN($B$14,IF(SizeCalc="margin",E447*$E$13*$E$12/100000,E447*$I$13/$I$12/10)),2)</f>
        <v>7</v>
      </c>
      <c r="G447" s="15">
        <f t="shared" si="72"/>
        <v>10</v>
      </c>
      <c r="H447" s="15">
        <f t="shared" si="78"/>
        <v>700</v>
      </c>
      <c r="I447" s="6">
        <f t="shared" si="79"/>
        <v>70711</v>
      </c>
      <c r="J447" s="6">
        <f t="shared" si="81"/>
        <v>69711</v>
      </c>
      <c r="K447" s="18">
        <f t="shared" si="74"/>
        <v>9.9984288183285492E-3</v>
      </c>
      <c r="L447" s="18"/>
      <c r="M447" s="72"/>
      <c r="N447" s="2" t="str">
        <f>IF(M447="","",SUMIF('Daily Fills'!K425:K20411,'Growth Plan &amp; Statistics'!M447,'Daily Fills'!N425:N20411))</f>
        <v/>
      </c>
      <c r="O447" s="15" t="str">
        <f>IF(N447="","",SUMIF('Daily Fills'!K425:K20411,'Growth Plan &amp; Statistics'!M447,'Daily Fills'!O425:O20411))</f>
        <v/>
      </c>
      <c r="P447" s="15" t="str">
        <f>IF(O447="","",SUMIF('Daily Fills'!K425:K20423,'Growth Plan &amp; Statistics'!M447,'Daily Fills'!E425:E20423)/1000000)</f>
        <v/>
      </c>
      <c r="Q447" s="2"/>
      <c r="R447" s="2" t="str">
        <f t="shared" si="75"/>
        <v/>
      </c>
      <c r="S447" s="7"/>
    </row>
    <row r="448" spans="1:19">
      <c r="A448" s="2">
        <v>429</v>
      </c>
      <c r="B448" s="2">
        <f t="shared" si="73"/>
        <v>86</v>
      </c>
      <c r="C448" s="2">
        <f t="shared" si="80"/>
        <v>21</v>
      </c>
      <c r="D448" s="51">
        <f t="shared" ca="1" si="76"/>
        <v>42414</v>
      </c>
      <c r="E448" s="2">
        <f t="shared" si="77"/>
        <v>70711</v>
      </c>
      <c r="F448" s="15">
        <f>ROUND(MIN($B$14,IF(SizeCalc="margin",E448*$E$13*$E$12/100000,E448*$I$13/$I$12/10)),2)</f>
        <v>7.07</v>
      </c>
      <c r="G448" s="15">
        <f t="shared" si="72"/>
        <v>10</v>
      </c>
      <c r="H448" s="15">
        <f t="shared" si="78"/>
        <v>707</v>
      </c>
      <c r="I448" s="6">
        <f t="shared" si="79"/>
        <v>71418</v>
      </c>
      <c r="J448" s="6">
        <f t="shared" si="81"/>
        <v>70418</v>
      </c>
      <c r="K448" s="18">
        <f t="shared" si="74"/>
        <v>9.9984443721627472E-3</v>
      </c>
      <c r="L448" s="18"/>
      <c r="M448" s="72"/>
      <c r="N448" s="2" t="str">
        <f>IF(M448="","",SUMIF('Daily Fills'!K426:K20412,'Growth Plan &amp; Statistics'!M448,'Daily Fills'!N426:N20412))</f>
        <v/>
      </c>
      <c r="O448" s="15" t="str">
        <f>IF(N448="","",SUMIF('Daily Fills'!K426:K20412,'Growth Plan &amp; Statistics'!M448,'Daily Fills'!O426:O20412))</f>
        <v/>
      </c>
      <c r="P448" s="15" t="str">
        <f>IF(O448="","",SUMIF('Daily Fills'!K426:K20424,'Growth Plan &amp; Statistics'!M448,'Daily Fills'!E426:E20424)/1000000)</f>
        <v/>
      </c>
      <c r="Q448" s="2"/>
      <c r="R448" s="2" t="str">
        <f t="shared" si="75"/>
        <v/>
      </c>
      <c r="S448" s="7"/>
    </row>
    <row r="449" spans="1:19">
      <c r="A449" s="2">
        <v>430</v>
      </c>
      <c r="B449" s="2">
        <f t="shared" si="73"/>
        <v>86</v>
      </c>
      <c r="C449" s="2">
        <f t="shared" si="80"/>
        <v>21</v>
      </c>
      <c r="D449" s="51">
        <f t="shared" ca="1" si="76"/>
        <v>42414</v>
      </c>
      <c r="E449" s="2">
        <f t="shared" si="77"/>
        <v>71418</v>
      </c>
      <c r="F449" s="15">
        <f>ROUND(MIN($B$14,IF(SizeCalc="margin",E449*$E$13*$E$12/100000,E449*$I$13/$I$12/10)),2)</f>
        <v>7.14</v>
      </c>
      <c r="G449" s="15">
        <f t="shared" si="72"/>
        <v>10</v>
      </c>
      <c r="H449" s="15">
        <f t="shared" si="78"/>
        <v>713.99999999999989</v>
      </c>
      <c r="I449" s="6">
        <f t="shared" si="79"/>
        <v>72132</v>
      </c>
      <c r="J449" s="6">
        <f t="shared" si="81"/>
        <v>71132</v>
      </c>
      <c r="K449" s="18">
        <f t="shared" si="74"/>
        <v>9.9974796269847923E-3</v>
      </c>
      <c r="L449" s="18"/>
      <c r="M449" s="72"/>
      <c r="N449" s="2" t="str">
        <f>IF(M449="","",SUMIF('Daily Fills'!K427:K20413,'Growth Plan &amp; Statistics'!M449,'Daily Fills'!N427:N20413))</f>
        <v/>
      </c>
      <c r="O449" s="15" t="str">
        <f>IF(N449="","",SUMIF('Daily Fills'!K427:K20413,'Growth Plan &amp; Statistics'!M449,'Daily Fills'!O427:O20413))</f>
        <v/>
      </c>
      <c r="P449" s="15" t="str">
        <f>IF(O449="","",SUMIF('Daily Fills'!K427:K20425,'Growth Plan &amp; Statistics'!M449,'Daily Fills'!E427:E20425)/1000000)</f>
        <v/>
      </c>
      <c r="Q449" s="2"/>
      <c r="R449" s="2" t="str">
        <f t="shared" si="75"/>
        <v/>
      </c>
      <c r="S449" s="7"/>
    </row>
    <row r="450" spans="1:19">
      <c r="A450" s="2">
        <v>431</v>
      </c>
      <c r="B450" s="2">
        <f t="shared" si="73"/>
        <v>87</v>
      </c>
      <c r="C450" s="2">
        <f t="shared" si="80"/>
        <v>21</v>
      </c>
      <c r="D450" s="51">
        <f t="shared" ca="1" si="76"/>
        <v>42414</v>
      </c>
      <c r="E450" s="2">
        <f t="shared" si="77"/>
        <v>72132</v>
      </c>
      <c r="F450" s="15">
        <f>ROUND(MIN($B$14,IF(SizeCalc="margin",E450*$E$13*$E$12/100000,E450*$I$13/$I$12/10)),2)</f>
        <v>7.21</v>
      </c>
      <c r="G450" s="15">
        <f t="shared" si="72"/>
        <v>10</v>
      </c>
      <c r="H450" s="15">
        <f t="shared" si="78"/>
        <v>721</v>
      </c>
      <c r="I450" s="6">
        <f t="shared" si="79"/>
        <v>72853</v>
      </c>
      <c r="J450" s="6">
        <f t="shared" si="81"/>
        <v>71853</v>
      </c>
      <c r="K450" s="18">
        <f t="shared" si="74"/>
        <v>9.9955636887927683E-3</v>
      </c>
      <c r="L450" s="18"/>
      <c r="M450" s="72"/>
      <c r="N450" s="2" t="str">
        <f>IF(M450="","",SUMIF('Daily Fills'!K428:K20414,'Growth Plan &amp; Statistics'!M450,'Daily Fills'!N428:N20414))</f>
        <v/>
      </c>
      <c r="O450" s="15" t="str">
        <f>IF(N450="","",SUMIF('Daily Fills'!K428:K20414,'Growth Plan &amp; Statistics'!M450,'Daily Fills'!O428:O20414))</f>
        <v/>
      </c>
      <c r="P450" s="15" t="str">
        <f>IF(O450="","",SUMIF('Daily Fills'!K428:K20426,'Growth Plan &amp; Statistics'!M450,'Daily Fills'!E428:E20426)/1000000)</f>
        <v/>
      </c>
      <c r="Q450" s="2"/>
      <c r="R450" s="2" t="str">
        <f t="shared" si="75"/>
        <v/>
      </c>
      <c r="S450" s="7"/>
    </row>
    <row r="451" spans="1:19">
      <c r="A451" s="2">
        <v>432</v>
      </c>
      <c r="B451" s="2">
        <f t="shared" si="73"/>
        <v>87</v>
      </c>
      <c r="C451" s="2">
        <f t="shared" si="80"/>
        <v>21</v>
      </c>
      <c r="D451" s="51">
        <f t="shared" ca="1" si="76"/>
        <v>42414</v>
      </c>
      <c r="E451" s="2">
        <f t="shared" si="77"/>
        <v>72853</v>
      </c>
      <c r="F451" s="15">
        <f>ROUND(MIN($B$14,IF(SizeCalc="margin",E451*$E$13*$E$12/100000,E451*$I$13/$I$12/10)),2)</f>
        <v>7.29</v>
      </c>
      <c r="G451" s="15">
        <f t="shared" si="72"/>
        <v>10</v>
      </c>
      <c r="H451" s="15">
        <f t="shared" si="78"/>
        <v>729</v>
      </c>
      <c r="I451" s="6">
        <f t="shared" si="79"/>
        <v>73582</v>
      </c>
      <c r="J451" s="6">
        <f t="shared" si="81"/>
        <v>72582</v>
      </c>
      <c r="K451" s="18">
        <f t="shared" si="74"/>
        <v>1.0006451347233471E-2</v>
      </c>
      <c r="L451" s="18"/>
      <c r="M451" s="72"/>
      <c r="N451" s="2" t="str">
        <f>IF(M451="","",SUMIF('Daily Fills'!K429:K20415,'Growth Plan &amp; Statistics'!M451,'Daily Fills'!N429:N20415))</f>
        <v/>
      </c>
      <c r="O451" s="15" t="str">
        <f>IF(N451="","",SUMIF('Daily Fills'!K429:K20415,'Growth Plan &amp; Statistics'!M451,'Daily Fills'!O429:O20415))</f>
        <v/>
      </c>
      <c r="P451" s="15" t="str">
        <f>IF(O451="","",SUMIF('Daily Fills'!K429:K20427,'Growth Plan &amp; Statistics'!M451,'Daily Fills'!E429:E20427)/1000000)</f>
        <v/>
      </c>
      <c r="Q451" s="2"/>
      <c r="R451" s="2" t="str">
        <f t="shared" si="75"/>
        <v/>
      </c>
      <c r="S451" s="7"/>
    </row>
    <row r="452" spans="1:19">
      <c r="A452" s="2">
        <v>433</v>
      </c>
      <c r="B452" s="2">
        <f t="shared" si="73"/>
        <v>87</v>
      </c>
      <c r="C452" s="2">
        <f t="shared" si="80"/>
        <v>21</v>
      </c>
      <c r="D452" s="51">
        <f t="shared" ca="1" si="76"/>
        <v>42414</v>
      </c>
      <c r="E452" s="2">
        <f t="shared" si="77"/>
        <v>73582</v>
      </c>
      <c r="F452" s="15">
        <f>ROUND(MIN($B$14,IF(SizeCalc="margin",E452*$E$13*$E$12/100000,E452*$I$13/$I$12/10)),2)</f>
        <v>7.36</v>
      </c>
      <c r="G452" s="15">
        <f t="shared" si="72"/>
        <v>10</v>
      </c>
      <c r="H452" s="15">
        <f t="shared" si="78"/>
        <v>736.00000000000011</v>
      </c>
      <c r="I452" s="6">
        <f t="shared" si="79"/>
        <v>74318</v>
      </c>
      <c r="J452" s="6">
        <f t="shared" si="81"/>
        <v>73318</v>
      </c>
      <c r="K452" s="18">
        <f t="shared" si="74"/>
        <v>1.0002446250441686E-2</v>
      </c>
      <c r="L452" s="18"/>
      <c r="M452" s="72"/>
      <c r="N452" s="2" t="str">
        <f>IF(M452="","",SUMIF('Daily Fills'!K430:K20416,'Growth Plan &amp; Statistics'!M452,'Daily Fills'!N430:N20416))</f>
        <v/>
      </c>
      <c r="O452" s="15" t="str">
        <f>IF(N452="","",SUMIF('Daily Fills'!K430:K20416,'Growth Plan &amp; Statistics'!M452,'Daily Fills'!O430:O20416))</f>
        <v/>
      </c>
      <c r="P452" s="15" t="str">
        <f>IF(O452="","",SUMIF('Daily Fills'!K430:K20428,'Growth Plan &amp; Statistics'!M452,'Daily Fills'!E430:E20428)/1000000)</f>
        <v/>
      </c>
      <c r="Q452" s="2"/>
      <c r="R452" s="2" t="str">
        <f t="shared" si="75"/>
        <v/>
      </c>
      <c r="S452" s="7"/>
    </row>
    <row r="453" spans="1:19">
      <c r="A453" s="2">
        <v>434</v>
      </c>
      <c r="B453" s="2">
        <f t="shared" si="73"/>
        <v>87</v>
      </c>
      <c r="C453" s="2">
        <f t="shared" si="80"/>
        <v>21</v>
      </c>
      <c r="D453" s="51">
        <f t="shared" ca="1" si="76"/>
        <v>42414</v>
      </c>
      <c r="E453" s="2">
        <f t="shared" si="77"/>
        <v>74318</v>
      </c>
      <c r="F453" s="15">
        <f>ROUND(MIN($B$14,IF(SizeCalc="margin",E453*$E$13*$E$12/100000,E453*$I$13/$I$12/10)),2)</f>
        <v>7.43</v>
      </c>
      <c r="G453" s="15">
        <f t="shared" si="72"/>
        <v>10</v>
      </c>
      <c r="H453" s="15">
        <f t="shared" si="78"/>
        <v>743</v>
      </c>
      <c r="I453" s="6">
        <f t="shared" si="79"/>
        <v>75061</v>
      </c>
      <c r="J453" s="6">
        <f t="shared" si="81"/>
        <v>74061</v>
      </c>
      <c r="K453" s="18">
        <f t="shared" si="74"/>
        <v>9.9975779757259346E-3</v>
      </c>
      <c r="L453" s="18"/>
      <c r="M453" s="72"/>
      <c r="N453" s="2" t="str">
        <f>IF(M453="","",SUMIF('Daily Fills'!K431:K20417,'Growth Plan &amp; Statistics'!M453,'Daily Fills'!N431:N20417))</f>
        <v/>
      </c>
      <c r="O453" s="15" t="str">
        <f>IF(N453="","",SUMIF('Daily Fills'!K431:K20417,'Growth Plan &amp; Statistics'!M453,'Daily Fills'!O431:O20417))</f>
        <v/>
      </c>
      <c r="P453" s="15" t="str">
        <f>IF(O453="","",SUMIF('Daily Fills'!K431:K20429,'Growth Plan &amp; Statistics'!M453,'Daily Fills'!E431:E20429)/1000000)</f>
        <v/>
      </c>
      <c r="Q453" s="2"/>
      <c r="R453" s="2" t="str">
        <f t="shared" si="75"/>
        <v/>
      </c>
      <c r="S453" s="7"/>
    </row>
    <row r="454" spans="1:19">
      <c r="A454" s="2">
        <v>435</v>
      </c>
      <c r="B454" s="2">
        <f t="shared" si="73"/>
        <v>87</v>
      </c>
      <c r="C454" s="2">
        <f t="shared" si="80"/>
        <v>21</v>
      </c>
      <c r="D454" s="51">
        <f t="shared" ca="1" si="76"/>
        <v>42414</v>
      </c>
      <c r="E454" s="2">
        <f t="shared" si="77"/>
        <v>75061</v>
      </c>
      <c r="F454" s="15">
        <f>ROUND(MIN($B$14,IF(SizeCalc="margin",E454*$E$13*$E$12/100000,E454*$I$13/$I$12/10)),2)</f>
        <v>7.51</v>
      </c>
      <c r="G454" s="15">
        <f t="shared" si="72"/>
        <v>10</v>
      </c>
      <c r="H454" s="15">
        <f t="shared" si="78"/>
        <v>751</v>
      </c>
      <c r="I454" s="6">
        <f t="shared" si="79"/>
        <v>75812</v>
      </c>
      <c r="J454" s="6">
        <f t="shared" si="81"/>
        <v>74812</v>
      </c>
      <c r="K454" s="18">
        <f t="shared" si="74"/>
        <v>1.0005195774103729E-2</v>
      </c>
      <c r="L454" s="18"/>
      <c r="M454" s="72"/>
      <c r="N454" s="2" t="str">
        <f>IF(M454="","",SUMIF('Daily Fills'!K432:K20418,'Growth Plan &amp; Statistics'!M454,'Daily Fills'!N432:N20418))</f>
        <v/>
      </c>
      <c r="O454" s="15" t="str">
        <f>IF(N454="","",SUMIF('Daily Fills'!K432:K20418,'Growth Plan &amp; Statistics'!M454,'Daily Fills'!O432:O20418))</f>
        <v/>
      </c>
      <c r="P454" s="15" t="str">
        <f>IF(O454="","",SUMIF('Daily Fills'!K432:K20430,'Growth Plan &amp; Statistics'!M454,'Daily Fills'!E432:E20430)/1000000)</f>
        <v/>
      </c>
      <c r="Q454" s="2"/>
      <c r="R454" s="2" t="str">
        <f t="shared" si="75"/>
        <v/>
      </c>
      <c r="S454" s="7"/>
    </row>
    <row r="455" spans="1:19">
      <c r="A455" s="2">
        <v>436</v>
      </c>
      <c r="B455" s="2">
        <f t="shared" si="73"/>
        <v>88</v>
      </c>
      <c r="C455" s="2">
        <f t="shared" si="80"/>
        <v>21</v>
      </c>
      <c r="D455" s="51">
        <f t="shared" ca="1" si="76"/>
        <v>42414</v>
      </c>
      <c r="E455" s="2">
        <f t="shared" si="77"/>
        <v>75812</v>
      </c>
      <c r="F455" s="15">
        <f>ROUND(MIN($B$14,IF(SizeCalc="margin",E455*$E$13*$E$12/100000,E455*$I$13/$I$12/10)),2)</f>
        <v>7.58</v>
      </c>
      <c r="G455" s="15">
        <f t="shared" si="72"/>
        <v>10</v>
      </c>
      <c r="H455" s="15">
        <f t="shared" si="78"/>
        <v>758</v>
      </c>
      <c r="I455" s="6">
        <f t="shared" si="79"/>
        <v>76570</v>
      </c>
      <c r="J455" s="6">
        <f t="shared" si="81"/>
        <v>75570</v>
      </c>
      <c r="K455" s="18">
        <f t="shared" si="74"/>
        <v>9.9984171371286859E-3</v>
      </c>
      <c r="L455" s="18"/>
      <c r="M455" s="72"/>
      <c r="N455" s="2" t="str">
        <f>IF(M455="","",SUMIF('Daily Fills'!K433:K20419,'Growth Plan &amp; Statistics'!M455,'Daily Fills'!N433:N20419))</f>
        <v/>
      </c>
      <c r="O455" s="15" t="str">
        <f>IF(N455="","",SUMIF('Daily Fills'!K433:K20419,'Growth Plan &amp; Statistics'!M455,'Daily Fills'!O433:O20419))</f>
        <v/>
      </c>
      <c r="P455" s="15" t="str">
        <f>IF(O455="","",SUMIF('Daily Fills'!K433:K20431,'Growth Plan &amp; Statistics'!M455,'Daily Fills'!E433:E20431)/1000000)</f>
        <v/>
      </c>
      <c r="Q455" s="2"/>
      <c r="R455" s="2" t="str">
        <f t="shared" si="75"/>
        <v/>
      </c>
      <c r="S455" s="7"/>
    </row>
    <row r="456" spans="1:19">
      <c r="A456" s="2">
        <v>437</v>
      </c>
      <c r="B456" s="2">
        <f t="shared" si="73"/>
        <v>88</v>
      </c>
      <c r="C456" s="2">
        <f t="shared" si="80"/>
        <v>21</v>
      </c>
      <c r="D456" s="51">
        <f t="shared" ca="1" si="76"/>
        <v>42414</v>
      </c>
      <c r="E456" s="2">
        <f t="shared" si="77"/>
        <v>76570</v>
      </c>
      <c r="F456" s="15">
        <f>ROUND(MIN($B$14,IF(SizeCalc="margin",E456*$E$13*$E$12/100000,E456*$I$13/$I$12/10)),2)</f>
        <v>7.66</v>
      </c>
      <c r="G456" s="15">
        <f t="shared" si="72"/>
        <v>10</v>
      </c>
      <c r="H456" s="15">
        <f t="shared" si="78"/>
        <v>766</v>
      </c>
      <c r="I456" s="6">
        <f t="shared" si="79"/>
        <v>77336</v>
      </c>
      <c r="J456" s="6">
        <f t="shared" si="81"/>
        <v>76336</v>
      </c>
      <c r="K456" s="18">
        <f t="shared" si="74"/>
        <v>1.0003917983544469E-2</v>
      </c>
      <c r="L456" s="18"/>
      <c r="M456" s="72"/>
      <c r="N456" s="2" t="str">
        <f>IF(M456="","",SUMIF('Daily Fills'!K434:K20420,'Growth Plan &amp; Statistics'!M456,'Daily Fills'!N434:N20420))</f>
        <v/>
      </c>
      <c r="O456" s="15" t="str">
        <f>IF(N456="","",SUMIF('Daily Fills'!K434:K20420,'Growth Plan &amp; Statistics'!M456,'Daily Fills'!O434:O20420))</f>
        <v/>
      </c>
      <c r="P456" s="15" t="str">
        <f>IF(O456="","",SUMIF('Daily Fills'!K434:K20432,'Growth Plan &amp; Statistics'!M456,'Daily Fills'!E434:E20432)/1000000)</f>
        <v/>
      </c>
      <c r="Q456" s="2"/>
      <c r="R456" s="2" t="str">
        <f t="shared" si="75"/>
        <v/>
      </c>
      <c r="S456" s="7"/>
    </row>
    <row r="457" spans="1:19">
      <c r="A457" s="2">
        <v>438</v>
      </c>
      <c r="B457" s="2">
        <f t="shared" si="73"/>
        <v>88</v>
      </c>
      <c r="C457" s="2">
        <f t="shared" si="80"/>
        <v>22</v>
      </c>
      <c r="D457" s="51">
        <f t="shared" ca="1" si="76"/>
        <v>42443</v>
      </c>
      <c r="E457" s="2">
        <f t="shared" si="77"/>
        <v>77336</v>
      </c>
      <c r="F457" s="15">
        <f>ROUND(MIN($B$14,IF(SizeCalc="margin",E457*$E$13*$E$12/100000,E457*$I$13/$I$12/10)),2)</f>
        <v>7.73</v>
      </c>
      <c r="G457" s="15">
        <f t="shared" si="72"/>
        <v>10</v>
      </c>
      <c r="H457" s="15">
        <f t="shared" si="78"/>
        <v>773.00000000000011</v>
      </c>
      <c r="I457" s="6">
        <f t="shared" si="79"/>
        <v>78109</v>
      </c>
      <c r="J457" s="6">
        <f t="shared" si="81"/>
        <v>77109</v>
      </c>
      <c r="K457" s="18">
        <f t="shared" si="74"/>
        <v>9.9953449881038606E-3</v>
      </c>
      <c r="L457" s="18"/>
      <c r="M457" s="72"/>
      <c r="N457" s="2" t="str">
        <f>IF(M457="","",SUMIF('Daily Fills'!K435:K20421,'Growth Plan &amp; Statistics'!M457,'Daily Fills'!N435:N20421))</f>
        <v/>
      </c>
      <c r="O457" s="15" t="str">
        <f>IF(N457="","",SUMIF('Daily Fills'!K435:K20421,'Growth Plan &amp; Statistics'!M457,'Daily Fills'!O435:O20421))</f>
        <v/>
      </c>
      <c r="P457" s="15" t="str">
        <f>IF(O457="","",SUMIF('Daily Fills'!K435:K20433,'Growth Plan &amp; Statistics'!M457,'Daily Fills'!E435:E20433)/1000000)</f>
        <v/>
      </c>
      <c r="Q457" s="2"/>
      <c r="R457" s="2" t="str">
        <f t="shared" si="75"/>
        <v/>
      </c>
      <c r="S457" s="7"/>
    </row>
    <row r="458" spans="1:19">
      <c r="A458" s="2">
        <v>439</v>
      </c>
      <c r="B458" s="2">
        <f t="shared" si="73"/>
        <v>88</v>
      </c>
      <c r="C458" s="2">
        <f t="shared" si="80"/>
        <v>22</v>
      </c>
      <c r="D458" s="51">
        <f t="shared" ca="1" si="76"/>
        <v>42443</v>
      </c>
      <c r="E458" s="2">
        <f t="shared" si="77"/>
        <v>78109</v>
      </c>
      <c r="F458" s="15">
        <f>ROUND(MIN($B$14,IF(SizeCalc="margin",E458*$E$13*$E$12/100000,E458*$I$13/$I$12/10)),2)</f>
        <v>7.81</v>
      </c>
      <c r="G458" s="15">
        <f t="shared" si="72"/>
        <v>10</v>
      </c>
      <c r="H458" s="15">
        <f t="shared" si="78"/>
        <v>781</v>
      </c>
      <c r="I458" s="6">
        <f t="shared" si="79"/>
        <v>78890</v>
      </c>
      <c r="J458" s="6">
        <f t="shared" si="81"/>
        <v>77890</v>
      </c>
      <c r="K458" s="18">
        <f t="shared" si="74"/>
        <v>9.9988477640220712E-3</v>
      </c>
      <c r="L458" s="18"/>
      <c r="M458" s="72"/>
      <c r="N458" s="2" t="str">
        <f>IF(M458="","",SUMIF('Daily Fills'!K436:K20422,'Growth Plan &amp; Statistics'!M458,'Daily Fills'!N436:N20422))</f>
        <v/>
      </c>
      <c r="O458" s="15" t="str">
        <f>IF(N458="","",SUMIF('Daily Fills'!K436:K20422,'Growth Plan &amp; Statistics'!M458,'Daily Fills'!O436:O20422))</f>
        <v/>
      </c>
      <c r="P458" s="15" t="str">
        <f>IF(O458="","",SUMIF('Daily Fills'!K436:K20434,'Growth Plan &amp; Statistics'!M458,'Daily Fills'!E436:E20434)/1000000)</f>
        <v/>
      </c>
      <c r="Q458" s="2"/>
      <c r="R458" s="2" t="str">
        <f t="shared" si="75"/>
        <v/>
      </c>
      <c r="S458" s="7"/>
    </row>
    <row r="459" spans="1:19">
      <c r="A459" s="2">
        <v>440</v>
      </c>
      <c r="B459" s="2">
        <f t="shared" si="73"/>
        <v>88</v>
      </c>
      <c r="C459" s="2">
        <f t="shared" si="80"/>
        <v>22</v>
      </c>
      <c r="D459" s="51">
        <f t="shared" ca="1" si="76"/>
        <v>42443</v>
      </c>
      <c r="E459" s="2">
        <f t="shared" si="77"/>
        <v>78890</v>
      </c>
      <c r="F459" s="15">
        <f>ROUND(MIN($B$14,IF(SizeCalc="margin",E459*$E$13*$E$12/100000,E459*$I$13/$I$12/10)),2)</f>
        <v>7.89</v>
      </c>
      <c r="G459" s="15">
        <f t="shared" si="72"/>
        <v>10</v>
      </c>
      <c r="H459" s="15">
        <f t="shared" si="78"/>
        <v>788.99999999999989</v>
      </c>
      <c r="I459" s="6">
        <f t="shared" si="79"/>
        <v>79679</v>
      </c>
      <c r="J459" s="6">
        <f t="shared" si="81"/>
        <v>78679</v>
      </c>
      <c r="K459" s="18">
        <f t="shared" si="74"/>
        <v>1.0001267587780452E-2</v>
      </c>
      <c r="L459" s="18"/>
      <c r="M459" s="72"/>
      <c r="N459" s="2" t="str">
        <f>IF(M459="","",SUMIF('Daily Fills'!K437:K20423,'Growth Plan &amp; Statistics'!M459,'Daily Fills'!N437:N20423))</f>
        <v/>
      </c>
      <c r="O459" s="15" t="str">
        <f>IF(N459="","",SUMIF('Daily Fills'!K437:K20423,'Growth Plan &amp; Statistics'!M459,'Daily Fills'!O437:O20423))</f>
        <v/>
      </c>
      <c r="P459" s="15" t="str">
        <f>IF(O459="","",SUMIF('Daily Fills'!K437:K20435,'Growth Plan &amp; Statistics'!M459,'Daily Fills'!E437:E20435)/1000000)</f>
        <v/>
      </c>
      <c r="Q459" s="2"/>
      <c r="R459" s="2" t="str">
        <f t="shared" si="75"/>
        <v/>
      </c>
      <c r="S459" s="7"/>
    </row>
    <row r="460" spans="1:19">
      <c r="A460" s="2">
        <v>441</v>
      </c>
      <c r="B460" s="2">
        <f t="shared" si="73"/>
        <v>89</v>
      </c>
      <c r="C460" s="2">
        <f t="shared" si="80"/>
        <v>22</v>
      </c>
      <c r="D460" s="51">
        <f t="shared" ca="1" si="76"/>
        <v>42443</v>
      </c>
      <c r="E460" s="2">
        <f t="shared" si="77"/>
        <v>79679</v>
      </c>
      <c r="F460" s="15">
        <f>ROUND(MIN($B$14,IF(SizeCalc="margin",E460*$E$13*$E$12/100000,E460*$I$13/$I$12/10)),2)</f>
        <v>7.97</v>
      </c>
      <c r="G460" s="15">
        <f t="shared" si="72"/>
        <v>10</v>
      </c>
      <c r="H460" s="15">
        <f t="shared" si="78"/>
        <v>797</v>
      </c>
      <c r="I460" s="6">
        <f t="shared" si="79"/>
        <v>80476</v>
      </c>
      <c r="J460" s="6">
        <f t="shared" si="81"/>
        <v>79476</v>
      </c>
      <c r="K460" s="18">
        <f t="shared" si="74"/>
        <v>1.0002635575245673E-2</v>
      </c>
      <c r="L460" s="18"/>
      <c r="M460" s="72"/>
      <c r="N460" s="2" t="str">
        <f>IF(M460="","",SUMIF('Daily Fills'!K438:K20424,'Growth Plan &amp; Statistics'!M460,'Daily Fills'!N438:N20424))</f>
        <v/>
      </c>
      <c r="O460" s="15" t="str">
        <f>IF(N460="","",SUMIF('Daily Fills'!K438:K20424,'Growth Plan &amp; Statistics'!M460,'Daily Fills'!O438:O20424))</f>
        <v/>
      </c>
      <c r="P460" s="15" t="str">
        <f>IF(O460="","",SUMIF('Daily Fills'!K438:K20436,'Growth Plan &amp; Statistics'!M460,'Daily Fills'!E438:E20436)/1000000)</f>
        <v/>
      </c>
      <c r="Q460" s="2"/>
      <c r="R460" s="2" t="str">
        <f t="shared" si="75"/>
        <v/>
      </c>
      <c r="S460" s="7"/>
    </row>
    <row r="461" spans="1:19">
      <c r="A461" s="2">
        <v>442</v>
      </c>
      <c r="B461" s="2">
        <f t="shared" si="73"/>
        <v>89</v>
      </c>
      <c r="C461" s="2">
        <f t="shared" si="80"/>
        <v>22</v>
      </c>
      <c r="D461" s="51">
        <f t="shared" ca="1" si="76"/>
        <v>42443</v>
      </c>
      <c r="E461" s="2">
        <f t="shared" si="77"/>
        <v>80476</v>
      </c>
      <c r="F461" s="15">
        <f>ROUND(MIN($B$14,IF(SizeCalc="margin",E461*$E$13*$E$12/100000,E461*$I$13/$I$12/10)),2)</f>
        <v>8.0500000000000007</v>
      </c>
      <c r="G461" s="15">
        <f t="shared" si="72"/>
        <v>10</v>
      </c>
      <c r="H461" s="15">
        <f t="shared" si="78"/>
        <v>805</v>
      </c>
      <c r="I461" s="6">
        <f t="shared" si="79"/>
        <v>81281</v>
      </c>
      <c r="J461" s="6">
        <f t="shared" si="81"/>
        <v>80281</v>
      </c>
      <c r="K461" s="18">
        <f t="shared" si="74"/>
        <v>1.0002982255579303E-2</v>
      </c>
      <c r="L461" s="18"/>
      <c r="M461" s="72"/>
      <c r="N461" s="2" t="str">
        <f>IF(M461="","",SUMIF('Daily Fills'!K439:K20425,'Growth Plan &amp; Statistics'!M461,'Daily Fills'!N439:N20425))</f>
        <v/>
      </c>
      <c r="O461" s="15" t="str">
        <f>IF(N461="","",SUMIF('Daily Fills'!K439:K20425,'Growth Plan &amp; Statistics'!M461,'Daily Fills'!O439:O20425))</f>
        <v/>
      </c>
      <c r="P461" s="15" t="str">
        <f>IF(O461="","",SUMIF('Daily Fills'!K439:K20437,'Growth Plan &amp; Statistics'!M461,'Daily Fills'!E439:E20437)/1000000)</f>
        <v/>
      </c>
      <c r="Q461" s="2"/>
      <c r="R461" s="2" t="str">
        <f t="shared" si="75"/>
        <v/>
      </c>
      <c r="S461" s="7"/>
    </row>
    <row r="462" spans="1:19">
      <c r="A462" s="2">
        <v>443</v>
      </c>
      <c r="B462" s="2">
        <f t="shared" si="73"/>
        <v>89</v>
      </c>
      <c r="C462" s="2">
        <f t="shared" si="80"/>
        <v>22</v>
      </c>
      <c r="D462" s="51">
        <f t="shared" ca="1" si="76"/>
        <v>42443</v>
      </c>
      <c r="E462" s="2">
        <f t="shared" si="77"/>
        <v>81281</v>
      </c>
      <c r="F462" s="15">
        <f>ROUND(MIN($B$14,IF(SizeCalc="margin",E462*$E$13*$E$12/100000,E462*$I$13/$I$12/10)),2)</f>
        <v>8.1300000000000008</v>
      </c>
      <c r="G462" s="15">
        <f t="shared" si="72"/>
        <v>10</v>
      </c>
      <c r="H462" s="15">
        <f t="shared" si="78"/>
        <v>813.00000000000011</v>
      </c>
      <c r="I462" s="6">
        <f t="shared" si="79"/>
        <v>82094</v>
      </c>
      <c r="J462" s="6">
        <f t="shared" si="81"/>
        <v>81094</v>
      </c>
      <c r="K462" s="18">
        <f t="shared" si="74"/>
        <v>1.000233756966573E-2</v>
      </c>
      <c r="L462" s="18"/>
      <c r="M462" s="72"/>
      <c r="N462" s="2" t="str">
        <f>IF(M462="","",SUMIF('Daily Fills'!K440:K20426,'Growth Plan &amp; Statistics'!M462,'Daily Fills'!N440:N20426))</f>
        <v/>
      </c>
      <c r="O462" s="15" t="str">
        <f>IF(N462="","",SUMIF('Daily Fills'!K440:K20426,'Growth Plan &amp; Statistics'!M462,'Daily Fills'!O440:O20426))</f>
        <v/>
      </c>
      <c r="P462" s="15" t="str">
        <f>IF(O462="","",SUMIF('Daily Fills'!K440:K20438,'Growth Plan &amp; Statistics'!M462,'Daily Fills'!E440:E20438)/1000000)</f>
        <v/>
      </c>
      <c r="Q462" s="2"/>
      <c r="R462" s="2" t="str">
        <f t="shared" si="75"/>
        <v/>
      </c>
      <c r="S462" s="7"/>
    </row>
    <row r="463" spans="1:19">
      <c r="A463" s="2">
        <v>444</v>
      </c>
      <c r="B463" s="2">
        <f t="shared" si="73"/>
        <v>89</v>
      </c>
      <c r="C463" s="2">
        <f t="shared" si="80"/>
        <v>22</v>
      </c>
      <c r="D463" s="51">
        <f t="shared" ca="1" si="76"/>
        <v>42443</v>
      </c>
      <c r="E463" s="2">
        <f t="shared" si="77"/>
        <v>82094</v>
      </c>
      <c r="F463" s="15">
        <f>ROUND(MIN($B$14,IF(SizeCalc="margin",E463*$E$13*$E$12/100000,E463*$I$13/$I$12/10)),2)</f>
        <v>8.2100000000000009</v>
      </c>
      <c r="G463" s="15">
        <f t="shared" si="72"/>
        <v>10</v>
      </c>
      <c r="H463" s="15">
        <f t="shared" si="78"/>
        <v>821.00000000000011</v>
      </c>
      <c r="I463" s="6">
        <f t="shared" si="79"/>
        <v>82915</v>
      </c>
      <c r="J463" s="6">
        <f t="shared" si="81"/>
        <v>81915</v>
      </c>
      <c r="K463" s="18">
        <f t="shared" si="74"/>
        <v>1.0000730869491072E-2</v>
      </c>
      <c r="L463" s="18"/>
      <c r="M463" s="72"/>
      <c r="N463" s="2" t="str">
        <f>IF(M463="","",SUMIF('Daily Fills'!K441:K20427,'Growth Plan &amp; Statistics'!M463,'Daily Fills'!N441:N20427))</f>
        <v/>
      </c>
      <c r="O463" s="15" t="str">
        <f>IF(N463="","",SUMIF('Daily Fills'!K441:K20427,'Growth Plan &amp; Statistics'!M463,'Daily Fills'!O441:O20427))</f>
        <v/>
      </c>
      <c r="P463" s="15" t="str">
        <f>IF(O463="","",SUMIF('Daily Fills'!K441:K20439,'Growth Plan &amp; Statistics'!M463,'Daily Fills'!E441:E20439)/1000000)</f>
        <v/>
      </c>
      <c r="Q463" s="2"/>
      <c r="R463" s="2" t="str">
        <f t="shared" si="75"/>
        <v/>
      </c>
      <c r="S463" s="7"/>
    </row>
    <row r="464" spans="1:19">
      <c r="A464" s="2">
        <v>445</v>
      </c>
      <c r="B464" s="2">
        <f t="shared" si="73"/>
        <v>89</v>
      </c>
      <c r="C464" s="2">
        <f t="shared" si="80"/>
        <v>22</v>
      </c>
      <c r="D464" s="51">
        <f t="shared" ca="1" si="76"/>
        <v>42443</v>
      </c>
      <c r="E464" s="2">
        <f t="shared" si="77"/>
        <v>82915</v>
      </c>
      <c r="F464" s="15">
        <f>ROUND(MIN($B$14,IF(SizeCalc="margin",E464*$E$13*$E$12/100000,E464*$I$13/$I$12/10)),2)</f>
        <v>8.2899999999999991</v>
      </c>
      <c r="G464" s="15">
        <f t="shared" si="72"/>
        <v>10</v>
      </c>
      <c r="H464" s="15">
        <f t="shared" si="78"/>
        <v>828.99999999999989</v>
      </c>
      <c r="I464" s="6">
        <f t="shared" si="79"/>
        <v>83744</v>
      </c>
      <c r="J464" s="6">
        <f t="shared" si="81"/>
        <v>82744</v>
      </c>
      <c r="K464" s="18">
        <f t="shared" si="74"/>
        <v>9.9981909184104194E-3</v>
      </c>
      <c r="L464" s="18"/>
      <c r="M464" s="72"/>
      <c r="N464" s="2" t="str">
        <f>IF(M464="","",SUMIF('Daily Fills'!K442:K20428,'Growth Plan &amp; Statistics'!M464,'Daily Fills'!N442:N20428))</f>
        <v/>
      </c>
      <c r="O464" s="15" t="str">
        <f>IF(N464="","",SUMIF('Daily Fills'!K442:K20428,'Growth Plan &amp; Statistics'!M464,'Daily Fills'!O442:O20428))</f>
        <v/>
      </c>
      <c r="P464" s="15" t="str">
        <f>IF(O464="","",SUMIF('Daily Fills'!K442:K20440,'Growth Plan &amp; Statistics'!M464,'Daily Fills'!E442:E20440)/1000000)</f>
        <v/>
      </c>
      <c r="Q464" s="2"/>
      <c r="R464" s="2" t="str">
        <f t="shared" si="75"/>
        <v/>
      </c>
      <c r="S464" s="7"/>
    </row>
    <row r="465" spans="1:19">
      <c r="A465" s="2">
        <v>446</v>
      </c>
      <c r="B465" s="2">
        <f t="shared" si="73"/>
        <v>90</v>
      </c>
      <c r="C465" s="2">
        <f t="shared" si="80"/>
        <v>22</v>
      </c>
      <c r="D465" s="51">
        <f t="shared" ca="1" si="76"/>
        <v>42443</v>
      </c>
      <c r="E465" s="2">
        <f t="shared" si="77"/>
        <v>83744</v>
      </c>
      <c r="F465" s="15">
        <f>ROUND(MIN($B$14,IF(SizeCalc="margin",E465*$E$13*$E$12/100000,E465*$I$13/$I$12/10)),2)</f>
        <v>8.3699999999999992</v>
      </c>
      <c r="G465" s="15">
        <f t="shared" si="72"/>
        <v>10</v>
      </c>
      <c r="H465" s="15">
        <f t="shared" si="78"/>
        <v>836.99999999999989</v>
      </c>
      <c r="I465" s="6">
        <f t="shared" si="79"/>
        <v>84581</v>
      </c>
      <c r="J465" s="6">
        <f t="shared" si="81"/>
        <v>83581</v>
      </c>
      <c r="K465" s="18">
        <f t="shared" si="74"/>
        <v>9.9947458922430253E-3</v>
      </c>
      <c r="L465" s="18"/>
      <c r="M465" s="72"/>
      <c r="N465" s="2" t="str">
        <f>IF(M465="","",SUMIF('Daily Fills'!K443:K20429,'Growth Plan &amp; Statistics'!M465,'Daily Fills'!N443:N20429))</f>
        <v/>
      </c>
      <c r="O465" s="15" t="str">
        <f>IF(N465="","",SUMIF('Daily Fills'!K443:K20429,'Growth Plan &amp; Statistics'!M465,'Daily Fills'!O443:O20429))</f>
        <v/>
      </c>
      <c r="P465" s="15" t="str">
        <f>IF(O465="","",SUMIF('Daily Fills'!K443:K20441,'Growth Plan &amp; Statistics'!M465,'Daily Fills'!E443:E20441)/1000000)</f>
        <v/>
      </c>
      <c r="Q465" s="2"/>
      <c r="R465" s="2" t="str">
        <f t="shared" si="75"/>
        <v/>
      </c>
      <c r="S465" s="7"/>
    </row>
    <row r="466" spans="1:19">
      <c r="A466" s="2">
        <v>447</v>
      </c>
      <c r="B466" s="2">
        <f t="shared" si="73"/>
        <v>90</v>
      </c>
      <c r="C466" s="2">
        <f t="shared" si="80"/>
        <v>22</v>
      </c>
      <c r="D466" s="51">
        <f t="shared" ca="1" si="76"/>
        <v>42443</v>
      </c>
      <c r="E466" s="2">
        <f t="shared" si="77"/>
        <v>84581</v>
      </c>
      <c r="F466" s="15">
        <f>ROUND(MIN($B$14,IF(SizeCalc="margin",E466*$E$13*$E$12/100000,E466*$I$13/$I$12/10)),2)</f>
        <v>8.4600000000000009</v>
      </c>
      <c r="G466" s="15">
        <f t="shared" si="72"/>
        <v>10</v>
      </c>
      <c r="H466" s="15">
        <f t="shared" si="78"/>
        <v>846.00000000000011</v>
      </c>
      <c r="I466" s="6">
        <f t="shared" si="79"/>
        <v>85427</v>
      </c>
      <c r="J466" s="6">
        <f t="shared" si="81"/>
        <v>84427</v>
      </c>
      <c r="K466" s="18">
        <f t="shared" si="74"/>
        <v>1.0002246367387476E-2</v>
      </c>
      <c r="L466" s="18"/>
      <c r="M466" s="72"/>
      <c r="N466" s="2" t="str">
        <f>IF(M466="","",SUMIF('Daily Fills'!K444:K20430,'Growth Plan &amp; Statistics'!M466,'Daily Fills'!N444:N20430))</f>
        <v/>
      </c>
      <c r="O466" s="15" t="str">
        <f>IF(N466="","",SUMIF('Daily Fills'!K444:K20430,'Growth Plan &amp; Statistics'!M466,'Daily Fills'!O444:O20430))</f>
        <v/>
      </c>
      <c r="P466" s="15" t="str">
        <f>IF(O466="","",SUMIF('Daily Fills'!K444:K20442,'Growth Plan &amp; Statistics'!M466,'Daily Fills'!E444:E20442)/1000000)</f>
        <v/>
      </c>
      <c r="Q466" s="2"/>
      <c r="R466" s="2" t="str">
        <f t="shared" si="75"/>
        <v/>
      </c>
      <c r="S466" s="7"/>
    </row>
    <row r="467" spans="1:19">
      <c r="A467" s="2">
        <v>448</v>
      </c>
      <c r="B467" s="2">
        <f t="shared" si="73"/>
        <v>90</v>
      </c>
      <c r="C467" s="2">
        <f t="shared" si="80"/>
        <v>22</v>
      </c>
      <c r="D467" s="51">
        <f t="shared" ca="1" si="76"/>
        <v>42443</v>
      </c>
      <c r="E467" s="2">
        <f t="shared" si="77"/>
        <v>85427</v>
      </c>
      <c r="F467" s="15">
        <f>ROUND(MIN($B$14,IF(SizeCalc="margin",E467*$E$13*$E$12/100000,E467*$I$13/$I$12/10)),2)</f>
        <v>8.5399999999999991</v>
      </c>
      <c r="G467" s="15">
        <f t="shared" si="72"/>
        <v>10</v>
      </c>
      <c r="H467" s="15">
        <f t="shared" si="78"/>
        <v>853.99999999999989</v>
      </c>
      <c r="I467" s="6">
        <f t="shared" si="79"/>
        <v>86281</v>
      </c>
      <c r="J467" s="6">
        <f t="shared" si="81"/>
        <v>85281</v>
      </c>
      <c r="K467" s="18">
        <f t="shared" si="74"/>
        <v>9.9968394067449385E-3</v>
      </c>
      <c r="L467" s="18"/>
      <c r="M467" s="72"/>
      <c r="N467" s="2" t="str">
        <f>IF(M467="","",SUMIF('Daily Fills'!K445:K20431,'Growth Plan &amp; Statistics'!M467,'Daily Fills'!N445:N20431))</f>
        <v/>
      </c>
      <c r="O467" s="15" t="str">
        <f>IF(N467="","",SUMIF('Daily Fills'!K445:K20431,'Growth Plan &amp; Statistics'!M467,'Daily Fills'!O445:O20431))</f>
        <v/>
      </c>
      <c r="P467" s="15" t="str">
        <f>IF(O467="","",SUMIF('Daily Fills'!K445:K20443,'Growth Plan &amp; Statistics'!M467,'Daily Fills'!E445:E20443)/1000000)</f>
        <v/>
      </c>
      <c r="Q467" s="2"/>
      <c r="R467" s="2" t="str">
        <f t="shared" si="75"/>
        <v/>
      </c>
      <c r="S467" s="7"/>
    </row>
    <row r="468" spans="1:19">
      <c r="A468" s="2">
        <v>449</v>
      </c>
      <c r="B468" s="2">
        <f t="shared" si="73"/>
        <v>90</v>
      </c>
      <c r="C468" s="2">
        <f t="shared" si="80"/>
        <v>22</v>
      </c>
      <c r="D468" s="51">
        <f t="shared" ca="1" si="76"/>
        <v>42443</v>
      </c>
      <c r="E468" s="2">
        <f t="shared" si="77"/>
        <v>86281</v>
      </c>
      <c r="F468" s="15">
        <f>ROUND(MIN($B$14,IF(SizeCalc="margin",E468*$E$13*$E$12/100000,E468*$I$13/$I$12/10)),2)</f>
        <v>8.6300000000000008</v>
      </c>
      <c r="G468" s="15">
        <f t="shared" ref="G468:G531" si="82">$B$12*$B$13</f>
        <v>10</v>
      </c>
      <c r="H468" s="15">
        <f t="shared" si="78"/>
        <v>863.00000000000011</v>
      </c>
      <c r="I468" s="6">
        <f t="shared" si="79"/>
        <v>87144</v>
      </c>
      <c r="J468" s="6">
        <f t="shared" si="81"/>
        <v>86144</v>
      </c>
      <c r="K468" s="18">
        <f t="shared" si="74"/>
        <v>1.0002202107068765E-2</v>
      </c>
      <c r="L468" s="18"/>
      <c r="M468" s="72"/>
      <c r="N468" s="2" t="str">
        <f>IF(M468="","",SUMIF('Daily Fills'!K446:K20432,'Growth Plan &amp; Statistics'!M468,'Daily Fills'!N446:N20432))</f>
        <v/>
      </c>
      <c r="O468" s="15" t="str">
        <f>IF(N468="","",SUMIF('Daily Fills'!K446:K20432,'Growth Plan &amp; Statistics'!M468,'Daily Fills'!O446:O20432))</f>
        <v/>
      </c>
      <c r="P468" s="15" t="str">
        <f>IF(O468="","",SUMIF('Daily Fills'!K446:K20444,'Growth Plan &amp; Statistics'!M468,'Daily Fills'!E446:E20444)/1000000)</f>
        <v/>
      </c>
      <c r="Q468" s="2"/>
      <c r="R468" s="2" t="str">
        <f t="shared" si="75"/>
        <v/>
      </c>
      <c r="S468" s="7"/>
    </row>
    <row r="469" spans="1:19">
      <c r="A469" s="2">
        <v>450</v>
      </c>
      <c r="B469" s="2">
        <f t="shared" ref="B469:B532" si="83">ROUNDUP(A469/5,0)</f>
        <v>90</v>
      </c>
      <c r="C469" s="2">
        <f t="shared" si="80"/>
        <v>22</v>
      </c>
      <c r="D469" s="51">
        <f t="shared" ca="1" si="76"/>
        <v>42443</v>
      </c>
      <c r="E469" s="2">
        <f t="shared" si="77"/>
        <v>87144</v>
      </c>
      <c r="F469" s="15">
        <f>ROUND(MIN($B$14,IF(SizeCalc="margin",E469*$E$13*$E$12/100000,E469*$I$13/$I$12/10)),2)</f>
        <v>8.7100000000000009</v>
      </c>
      <c r="G469" s="15">
        <f t="shared" si="82"/>
        <v>10</v>
      </c>
      <c r="H469" s="15">
        <f t="shared" si="78"/>
        <v>871.00000000000011</v>
      </c>
      <c r="I469" s="6">
        <f t="shared" si="79"/>
        <v>88015</v>
      </c>
      <c r="J469" s="6">
        <f t="shared" si="81"/>
        <v>87015</v>
      </c>
      <c r="K469" s="18">
        <f t="shared" ref="K469:K532" si="84">H469/E469</f>
        <v>9.9949508858900218E-3</v>
      </c>
      <c r="L469" s="18"/>
      <c r="M469" s="72"/>
      <c r="N469" s="2" t="str">
        <f>IF(M469="","",SUMIF('Daily Fills'!K447:K20433,'Growth Plan &amp; Statistics'!M469,'Daily Fills'!N447:N20433))</f>
        <v/>
      </c>
      <c r="O469" s="15" t="str">
        <f>IF(N469="","",SUMIF('Daily Fills'!K447:K20433,'Growth Plan &amp; Statistics'!M469,'Daily Fills'!O447:O20433))</f>
        <v/>
      </c>
      <c r="P469" s="15" t="str">
        <f>IF(O469="","",SUMIF('Daily Fills'!K447:K20445,'Growth Plan &amp; Statistics'!M469,'Daily Fills'!E447:E20445)/1000000)</f>
        <v/>
      </c>
      <c r="Q469" s="2"/>
      <c r="R469" s="2" t="str">
        <f t="shared" ref="R469:R532" si="85">IF(N469="","",F469)</f>
        <v/>
      </c>
      <c r="S469" s="7"/>
    </row>
    <row r="470" spans="1:19">
      <c r="A470" s="2">
        <v>451</v>
      </c>
      <c r="B470" s="2">
        <f t="shared" si="83"/>
        <v>91</v>
      </c>
      <c r="C470" s="2">
        <f t="shared" si="80"/>
        <v>22</v>
      </c>
      <c r="D470" s="51">
        <f t="shared" ref="D470:D533" ca="1" si="86">IF(M470="",IF(C470=C469,D469,EDATE(D469,1)),M470)</f>
        <v>42443</v>
      </c>
      <c r="E470" s="2">
        <f t="shared" ref="E470:E533" si="87">I469</f>
        <v>88015</v>
      </c>
      <c r="F470" s="15">
        <f>ROUND(MIN($B$14,IF(SizeCalc="margin",E470*$E$13*$E$12/100000,E470*$I$13/$I$12/10)),2)</f>
        <v>8.8000000000000007</v>
      </c>
      <c r="G470" s="15">
        <f t="shared" si="82"/>
        <v>10</v>
      </c>
      <c r="H470" s="15">
        <f t="shared" ref="H470:H533" si="88">IF(Q470="",G470*F470*10,Q470)</f>
        <v>880</v>
      </c>
      <c r="I470" s="6">
        <f t="shared" ref="I470:I533" si="89">E470+H470</f>
        <v>88895</v>
      </c>
      <c r="J470" s="6">
        <f t="shared" si="81"/>
        <v>87895</v>
      </c>
      <c r="K470" s="18">
        <f t="shared" si="84"/>
        <v>9.9982957450434583E-3</v>
      </c>
      <c r="L470" s="18"/>
      <c r="M470" s="72"/>
      <c r="N470" s="2" t="str">
        <f>IF(M470="","",SUMIF('Daily Fills'!K448:K20434,'Growth Plan &amp; Statistics'!M470,'Daily Fills'!N448:N20434))</f>
        <v/>
      </c>
      <c r="O470" s="15" t="str">
        <f>IF(N470="","",SUMIF('Daily Fills'!K448:K20434,'Growth Plan &amp; Statistics'!M470,'Daily Fills'!O448:O20434))</f>
        <v/>
      </c>
      <c r="P470" s="15" t="str">
        <f>IF(O470="","",SUMIF('Daily Fills'!K448:K20446,'Growth Plan &amp; Statistics'!M470,'Daily Fills'!E448:E20446)/1000000)</f>
        <v/>
      </c>
      <c r="Q470" s="2"/>
      <c r="R470" s="2" t="str">
        <f t="shared" si="85"/>
        <v/>
      </c>
      <c r="S470" s="7"/>
    </row>
    <row r="471" spans="1:19">
      <c r="A471" s="2">
        <v>452</v>
      </c>
      <c r="B471" s="2">
        <f t="shared" si="83"/>
        <v>91</v>
      </c>
      <c r="C471" s="2">
        <f t="shared" si="80"/>
        <v>22</v>
      </c>
      <c r="D471" s="51">
        <f t="shared" ca="1" si="86"/>
        <v>42443</v>
      </c>
      <c r="E471" s="2">
        <f t="shared" si="87"/>
        <v>88895</v>
      </c>
      <c r="F471" s="15">
        <f>ROUND(MIN($B$14,IF(SizeCalc="margin",E471*$E$13*$E$12/100000,E471*$I$13/$I$12/10)),2)</f>
        <v>8.89</v>
      </c>
      <c r="G471" s="15">
        <f t="shared" si="82"/>
        <v>10</v>
      </c>
      <c r="H471" s="15">
        <f t="shared" si="88"/>
        <v>889</v>
      </c>
      <c r="I471" s="6">
        <f t="shared" si="89"/>
        <v>89784</v>
      </c>
      <c r="J471" s="6">
        <f t="shared" si="81"/>
        <v>88784</v>
      </c>
      <c r="K471" s="18">
        <f t="shared" si="84"/>
        <v>1.0000562461330784E-2</v>
      </c>
      <c r="L471" s="18"/>
      <c r="M471" s="72"/>
      <c r="N471" s="2" t="str">
        <f>IF(M471="","",SUMIF('Daily Fills'!K449:K20435,'Growth Plan &amp; Statistics'!M471,'Daily Fills'!N449:N20435))</f>
        <v/>
      </c>
      <c r="O471" s="15" t="str">
        <f>IF(N471="","",SUMIF('Daily Fills'!K449:K20435,'Growth Plan &amp; Statistics'!M471,'Daily Fills'!O449:O20435))</f>
        <v/>
      </c>
      <c r="P471" s="15" t="str">
        <f>IF(O471="","",SUMIF('Daily Fills'!K449:K20447,'Growth Plan &amp; Statistics'!M471,'Daily Fills'!E449:E20447)/1000000)</f>
        <v/>
      </c>
      <c r="Q471" s="2"/>
      <c r="R471" s="2" t="str">
        <f t="shared" si="85"/>
        <v/>
      </c>
      <c r="S471" s="7"/>
    </row>
    <row r="472" spans="1:19">
      <c r="A472" s="2">
        <v>453</v>
      </c>
      <c r="B472" s="2">
        <f t="shared" si="83"/>
        <v>91</v>
      </c>
      <c r="C472" s="2">
        <f t="shared" si="80"/>
        <v>22</v>
      </c>
      <c r="D472" s="51">
        <f t="shared" ca="1" si="86"/>
        <v>42443</v>
      </c>
      <c r="E472" s="2">
        <f t="shared" si="87"/>
        <v>89784</v>
      </c>
      <c r="F472" s="15">
        <f>ROUND(MIN($B$14,IF(SizeCalc="margin",E472*$E$13*$E$12/100000,E472*$I$13/$I$12/10)),2)</f>
        <v>8.98</v>
      </c>
      <c r="G472" s="15">
        <f t="shared" si="82"/>
        <v>10</v>
      </c>
      <c r="H472" s="15">
        <f t="shared" si="88"/>
        <v>898.00000000000011</v>
      </c>
      <c r="I472" s="6">
        <f t="shared" si="89"/>
        <v>90682</v>
      </c>
      <c r="J472" s="6">
        <f t="shared" si="81"/>
        <v>89682</v>
      </c>
      <c r="K472" s="18">
        <f t="shared" si="84"/>
        <v>1.000178205470908E-2</v>
      </c>
      <c r="L472" s="18"/>
      <c r="M472" s="72"/>
      <c r="N472" s="2" t="str">
        <f>IF(M472="","",SUMIF('Daily Fills'!K450:K20436,'Growth Plan &amp; Statistics'!M472,'Daily Fills'!N450:N20436))</f>
        <v/>
      </c>
      <c r="O472" s="15" t="str">
        <f>IF(N472="","",SUMIF('Daily Fills'!K450:K20436,'Growth Plan &amp; Statistics'!M472,'Daily Fills'!O450:O20436))</f>
        <v/>
      </c>
      <c r="P472" s="15" t="str">
        <f>IF(O472="","",SUMIF('Daily Fills'!K450:K20448,'Growth Plan &amp; Statistics'!M472,'Daily Fills'!E450:E20448)/1000000)</f>
        <v/>
      </c>
      <c r="Q472" s="2"/>
      <c r="R472" s="2" t="str">
        <f t="shared" si="85"/>
        <v/>
      </c>
      <c r="S472" s="7"/>
    </row>
    <row r="473" spans="1:19">
      <c r="A473" s="2">
        <v>454</v>
      </c>
      <c r="B473" s="2">
        <f t="shared" si="83"/>
        <v>91</v>
      </c>
      <c r="C473" s="2">
        <f t="shared" si="80"/>
        <v>22</v>
      </c>
      <c r="D473" s="51">
        <f t="shared" ca="1" si="86"/>
        <v>42443</v>
      </c>
      <c r="E473" s="2">
        <f t="shared" si="87"/>
        <v>90682</v>
      </c>
      <c r="F473" s="15">
        <f>ROUND(MIN($B$14,IF(SizeCalc="margin",E473*$E$13*$E$12/100000,E473*$I$13/$I$12/10)),2)</f>
        <v>9.07</v>
      </c>
      <c r="G473" s="15">
        <f t="shared" si="82"/>
        <v>10</v>
      </c>
      <c r="H473" s="15">
        <f t="shared" si="88"/>
        <v>907</v>
      </c>
      <c r="I473" s="6">
        <f t="shared" si="89"/>
        <v>91589</v>
      </c>
      <c r="J473" s="6">
        <f t="shared" si="81"/>
        <v>90589</v>
      </c>
      <c r="K473" s="18">
        <f t="shared" si="84"/>
        <v>1.0001984958426148E-2</v>
      </c>
      <c r="L473" s="18"/>
      <c r="M473" s="72"/>
      <c r="N473" s="2" t="str">
        <f>IF(M473="","",SUMIF('Daily Fills'!K451:K20437,'Growth Plan &amp; Statistics'!M473,'Daily Fills'!N451:N20437))</f>
        <v/>
      </c>
      <c r="O473" s="15" t="str">
        <f>IF(N473="","",SUMIF('Daily Fills'!K451:K20437,'Growth Plan &amp; Statistics'!M473,'Daily Fills'!O451:O20437))</f>
        <v/>
      </c>
      <c r="P473" s="15" t="str">
        <f>IF(O473="","",SUMIF('Daily Fills'!K451:K20449,'Growth Plan &amp; Statistics'!M473,'Daily Fills'!E451:E20449)/1000000)</f>
        <v/>
      </c>
      <c r="Q473" s="2"/>
      <c r="R473" s="2" t="str">
        <f t="shared" si="85"/>
        <v/>
      </c>
      <c r="S473" s="7"/>
    </row>
    <row r="474" spans="1:19">
      <c r="A474" s="2">
        <v>455</v>
      </c>
      <c r="B474" s="2">
        <f t="shared" si="83"/>
        <v>91</v>
      </c>
      <c r="C474" s="2">
        <f t="shared" si="80"/>
        <v>22</v>
      </c>
      <c r="D474" s="51">
        <f t="shared" ca="1" si="86"/>
        <v>42443</v>
      </c>
      <c r="E474" s="2">
        <f t="shared" si="87"/>
        <v>91589</v>
      </c>
      <c r="F474" s="15">
        <f>ROUND(MIN($B$14,IF(SizeCalc="margin",E474*$E$13*$E$12/100000,E474*$I$13/$I$12/10)),2)</f>
        <v>9.16</v>
      </c>
      <c r="G474" s="15">
        <f t="shared" si="82"/>
        <v>10</v>
      </c>
      <c r="H474" s="15">
        <f t="shared" si="88"/>
        <v>916</v>
      </c>
      <c r="I474" s="6">
        <f t="shared" si="89"/>
        <v>92505</v>
      </c>
      <c r="J474" s="6">
        <f t="shared" si="81"/>
        <v>91505</v>
      </c>
      <c r="K474" s="18">
        <f t="shared" si="84"/>
        <v>1.0001201017589448E-2</v>
      </c>
      <c r="L474" s="18"/>
      <c r="M474" s="72"/>
      <c r="N474" s="2" t="str">
        <f>IF(M474="","",SUMIF('Daily Fills'!K452:K20438,'Growth Plan &amp; Statistics'!M474,'Daily Fills'!N452:N20438))</f>
        <v/>
      </c>
      <c r="O474" s="15" t="str">
        <f>IF(N474="","",SUMIF('Daily Fills'!K452:K20438,'Growth Plan &amp; Statistics'!M474,'Daily Fills'!O452:O20438))</f>
        <v/>
      </c>
      <c r="P474" s="15" t="str">
        <f>IF(O474="","",SUMIF('Daily Fills'!K452:K20450,'Growth Plan &amp; Statistics'!M474,'Daily Fills'!E452:E20450)/1000000)</f>
        <v/>
      </c>
      <c r="Q474" s="2"/>
      <c r="R474" s="2" t="str">
        <f t="shared" si="85"/>
        <v/>
      </c>
      <c r="S474" s="7"/>
    </row>
    <row r="475" spans="1:19">
      <c r="A475" s="2">
        <v>456</v>
      </c>
      <c r="B475" s="2">
        <f t="shared" si="83"/>
        <v>92</v>
      </c>
      <c r="C475" s="2">
        <f t="shared" si="80"/>
        <v>22</v>
      </c>
      <c r="D475" s="51">
        <f t="shared" ca="1" si="86"/>
        <v>42443</v>
      </c>
      <c r="E475" s="2">
        <f t="shared" si="87"/>
        <v>92505</v>
      </c>
      <c r="F475" s="15">
        <f>ROUND(MIN($B$14,IF(SizeCalc="margin",E475*$E$13*$E$12/100000,E475*$I$13/$I$12/10)),2)</f>
        <v>9.25</v>
      </c>
      <c r="G475" s="15">
        <f t="shared" si="82"/>
        <v>10</v>
      </c>
      <c r="H475" s="15">
        <f t="shared" si="88"/>
        <v>925</v>
      </c>
      <c r="I475" s="6">
        <f t="shared" si="89"/>
        <v>93430</v>
      </c>
      <c r="J475" s="6">
        <f t="shared" si="81"/>
        <v>92430</v>
      </c>
      <c r="K475" s="18">
        <f t="shared" si="84"/>
        <v>9.9994594886762874E-3</v>
      </c>
      <c r="L475" s="18"/>
      <c r="M475" s="72"/>
      <c r="N475" s="2" t="str">
        <f>IF(M475="","",SUMIF('Daily Fills'!K453:K20439,'Growth Plan &amp; Statistics'!M475,'Daily Fills'!N453:N20439))</f>
        <v/>
      </c>
      <c r="O475" s="15" t="str">
        <f>IF(N475="","",SUMIF('Daily Fills'!K453:K20439,'Growth Plan &amp; Statistics'!M475,'Daily Fills'!O453:O20439))</f>
        <v/>
      </c>
      <c r="P475" s="15" t="str">
        <f>IF(O475="","",SUMIF('Daily Fills'!K453:K20451,'Growth Plan &amp; Statistics'!M475,'Daily Fills'!E453:E20451)/1000000)</f>
        <v/>
      </c>
      <c r="Q475" s="2"/>
      <c r="R475" s="2" t="str">
        <f t="shared" si="85"/>
        <v/>
      </c>
      <c r="S475" s="7"/>
    </row>
    <row r="476" spans="1:19">
      <c r="A476" s="2">
        <v>457</v>
      </c>
      <c r="B476" s="2">
        <f t="shared" si="83"/>
        <v>92</v>
      </c>
      <c r="C476" s="2">
        <f t="shared" si="80"/>
        <v>22</v>
      </c>
      <c r="D476" s="51">
        <f t="shared" ca="1" si="86"/>
        <v>42443</v>
      </c>
      <c r="E476" s="2">
        <f t="shared" si="87"/>
        <v>93430</v>
      </c>
      <c r="F476" s="15">
        <f>ROUND(MIN($B$14,IF(SizeCalc="margin",E476*$E$13*$E$12/100000,E476*$I$13/$I$12/10)),2)</f>
        <v>9.34</v>
      </c>
      <c r="G476" s="15">
        <f t="shared" si="82"/>
        <v>10</v>
      </c>
      <c r="H476" s="15">
        <f t="shared" si="88"/>
        <v>934</v>
      </c>
      <c r="I476" s="6">
        <f t="shared" si="89"/>
        <v>94364</v>
      </c>
      <c r="J476" s="6">
        <f t="shared" si="81"/>
        <v>93364</v>
      </c>
      <c r="K476" s="18">
        <f t="shared" si="84"/>
        <v>9.9967890399229372E-3</v>
      </c>
      <c r="L476" s="18"/>
      <c r="M476" s="72"/>
      <c r="N476" s="2" t="str">
        <f>IF(M476="","",SUMIF('Daily Fills'!K454:K20440,'Growth Plan &amp; Statistics'!M476,'Daily Fills'!N454:N20440))</f>
        <v/>
      </c>
      <c r="O476" s="15" t="str">
        <f>IF(N476="","",SUMIF('Daily Fills'!K454:K20440,'Growth Plan &amp; Statistics'!M476,'Daily Fills'!O454:O20440))</f>
        <v/>
      </c>
      <c r="P476" s="15" t="str">
        <f>IF(O476="","",SUMIF('Daily Fills'!K454:K20452,'Growth Plan &amp; Statistics'!M476,'Daily Fills'!E454:E20452)/1000000)</f>
        <v/>
      </c>
      <c r="Q476" s="2"/>
      <c r="R476" s="2" t="str">
        <f t="shared" si="85"/>
        <v/>
      </c>
      <c r="S476" s="7"/>
    </row>
    <row r="477" spans="1:19">
      <c r="A477" s="2">
        <v>458</v>
      </c>
      <c r="B477" s="2">
        <f t="shared" si="83"/>
        <v>92</v>
      </c>
      <c r="C477" s="2">
        <f t="shared" si="80"/>
        <v>22</v>
      </c>
      <c r="D477" s="51">
        <f t="shared" ca="1" si="86"/>
        <v>42443</v>
      </c>
      <c r="E477" s="2">
        <f t="shared" si="87"/>
        <v>94364</v>
      </c>
      <c r="F477" s="15">
        <f>ROUND(MIN($B$14,IF(SizeCalc="margin",E477*$E$13*$E$12/100000,E477*$I$13/$I$12/10)),2)</f>
        <v>9.44</v>
      </c>
      <c r="G477" s="15">
        <f t="shared" si="82"/>
        <v>10</v>
      </c>
      <c r="H477" s="15">
        <f t="shared" si="88"/>
        <v>943.99999999999989</v>
      </c>
      <c r="I477" s="6">
        <f t="shared" si="89"/>
        <v>95308</v>
      </c>
      <c r="J477" s="6">
        <f t="shared" si="81"/>
        <v>94308</v>
      </c>
      <c r="K477" s="18">
        <f t="shared" si="84"/>
        <v>1.0003815014200329E-2</v>
      </c>
      <c r="L477" s="18"/>
      <c r="M477" s="72"/>
      <c r="N477" s="2" t="str">
        <f>IF(M477="","",SUMIF('Daily Fills'!K455:K20441,'Growth Plan &amp; Statistics'!M477,'Daily Fills'!N455:N20441))</f>
        <v/>
      </c>
      <c r="O477" s="15" t="str">
        <f>IF(N477="","",SUMIF('Daily Fills'!K455:K20441,'Growth Plan &amp; Statistics'!M477,'Daily Fills'!O455:O20441))</f>
        <v/>
      </c>
      <c r="P477" s="15" t="str">
        <f>IF(O477="","",SUMIF('Daily Fills'!K455:K20453,'Growth Plan &amp; Statistics'!M477,'Daily Fills'!E455:E20453)/1000000)</f>
        <v/>
      </c>
      <c r="Q477" s="2"/>
      <c r="R477" s="2" t="str">
        <f t="shared" si="85"/>
        <v/>
      </c>
      <c r="S477" s="7"/>
    </row>
    <row r="478" spans="1:19">
      <c r="A478" s="2">
        <v>459</v>
      </c>
      <c r="B478" s="2">
        <f t="shared" si="83"/>
        <v>92</v>
      </c>
      <c r="C478" s="2">
        <f t="shared" si="80"/>
        <v>23</v>
      </c>
      <c r="D478" s="51">
        <f t="shared" ca="1" si="86"/>
        <v>42474</v>
      </c>
      <c r="E478" s="2">
        <f t="shared" si="87"/>
        <v>95308</v>
      </c>
      <c r="F478" s="15">
        <f>ROUND(MIN($B$14,IF(SizeCalc="margin",E478*$E$13*$E$12/100000,E478*$I$13/$I$12/10)),2)</f>
        <v>9.5299999999999994</v>
      </c>
      <c r="G478" s="15">
        <f t="shared" si="82"/>
        <v>10</v>
      </c>
      <c r="H478" s="15">
        <f t="shared" si="88"/>
        <v>953</v>
      </c>
      <c r="I478" s="6">
        <f t="shared" si="89"/>
        <v>96261</v>
      </c>
      <c r="J478" s="6">
        <f t="shared" si="81"/>
        <v>95261</v>
      </c>
      <c r="K478" s="18">
        <f t="shared" si="84"/>
        <v>9.9991606161077776E-3</v>
      </c>
      <c r="L478" s="18"/>
      <c r="M478" s="72"/>
      <c r="N478" s="2" t="str">
        <f>IF(M478="","",SUMIF('Daily Fills'!K456:K20442,'Growth Plan &amp; Statistics'!M478,'Daily Fills'!N456:N20442))</f>
        <v/>
      </c>
      <c r="O478" s="15" t="str">
        <f>IF(N478="","",SUMIF('Daily Fills'!K456:K20442,'Growth Plan &amp; Statistics'!M478,'Daily Fills'!O456:O20442))</f>
        <v/>
      </c>
      <c r="P478" s="15" t="str">
        <f>IF(O478="","",SUMIF('Daily Fills'!K456:K20454,'Growth Plan &amp; Statistics'!M478,'Daily Fills'!E456:E20454)/1000000)</f>
        <v/>
      </c>
      <c r="Q478" s="2"/>
      <c r="R478" s="2" t="str">
        <f t="shared" si="85"/>
        <v/>
      </c>
      <c r="S478" s="7"/>
    </row>
    <row r="479" spans="1:19">
      <c r="A479" s="2">
        <v>460</v>
      </c>
      <c r="B479" s="2">
        <f t="shared" si="83"/>
        <v>92</v>
      </c>
      <c r="C479" s="2">
        <f t="shared" si="80"/>
        <v>23</v>
      </c>
      <c r="D479" s="51">
        <f t="shared" ca="1" si="86"/>
        <v>42474</v>
      </c>
      <c r="E479" s="2">
        <f t="shared" si="87"/>
        <v>96261</v>
      </c>
      <c r="F479" s="15">
        <f>ROUND(MIN($B$14,IF(SizeCalc="margin",E479*$E$13*$E$12/100000,E479*$I$13/$I$12/10)),2)</f>
        <v>9.6300000000000008</v>
      </c>
      <c r="G479" s="15">
        <f t="shared" si="82"/>
        <v>10</v>
      </c>
      <c r="H479" s="15">
        <f t="shared" si="88"/>
        <v>963.00000000000011</v>
      </c>
      <c r="I479" s="6">
        <f t="shared" si="89"/>
        <v>97224</v>
      </c>
      <c r="J479" s="6">
        <f t="shared" si="81"/>
        <v>96224</v>
      </c>
      <c r="K479" s="18">
        <f t="shared" si="84"/>
        <v>1.0004051485025089E-2</v>
      </c>
      <c r="L479" s="18"/>
      <c r="M479" s="72"/>
      <c r="N479" s="2" t="str">
        <f>IF(M479="","",SUMIF('Daily Fills'!K457:K20443,'Growth Plan &amp; Statistics'!M479,'Daily Fills'!N457:N20443))</f>
        <v/>
      </c>
      <c r="O479" s="15" t="str">
        <f>IF(N479="","",SUMIF('Daily Fills'!K457:K20443,'Growth Plan &amp; Statistics'!M479,'Daily Fills'!O457:O20443))</f>
        <v/>
      </c>
      <c r="P479" s="15" t="str">
        <f>IF(O479="","",SUMIF('Daily Fills'!K457:K20455,'Growth Plan &amp; Statistics'!M479,'Daily Fills'!E457:E20455)/1000000)</f>
        <v/>
      </c>
      <c r="Q479" s="2"/>
      <c r="R479" s="2" t="str">
        <f t="shared" si="85"/>
        <v/>
      </c>
      <c r="S479" s="7"/>
    </row>
    <row r="480" spans="1:19">
      <c r="A480" s="2">
        <v>461</v>
      </c>
      <c r="B480" s="2">
        <f t="shared" si="83"/>
        <v>93</v>
      </c>
      <c r="C480" s="2">
        <f t="shared" si="80"/>
        <v>23</v>
      </c>
      <c r="D480" s="51">
        <f t="shared" ca="1" si="86"/>
        <v>42474</v>
      </c>
      <c r="E480" s="2">
        <f t="shared" si="87"/>
        <v>97224</v>
      </c>
      <c r="F480" s="15">
        <f>ROUND(MIN($B$14,IF(SizeCalc="margin",E480*$E$13*$E$12/100000,E480*$I$13/$I$12/10)),2)</f>
        <v>9.7200000000000006</v>
      </c>
      <c r="G480" s="15">
        <f t="shared" si="82"/>
        <v>10</v>
      </c>
      <c r="H480" s="15">
        <f t="shared" si="88"/>
        <v>972</v>
      </c>
      <c r="I480" s="6">
        <f t="shared" si="89"/>
        <v>98196</v>
      </c>
      <c r="J480" s="6">
        <f t="shared" si="81"/>
        <v>97196</v>
      </c>
      <c r="K480" s="18">
        <f t="shared" si="84"/>
        <v>9.9975314737101948E-3</v>
      </c>
      <c r="L480" s="18"/>
      <c r="M480" s="72"/>
      <c r="N480" s="2" t="str">
        <f>IF(M480="","",SUMIF('Daily Fills'!K458:K20444,'Growth Plan &amp; Statistics'!M480,'Daily Fills'!N458:N20444))</f>
        <v/>
      </c>
      <c r="O480" s="15" t="str">
        <f>IF(N480="","",SUMIF('Daily Fills'!K458:K20444,'Growth Plan &amp; Statistics'!M480,'Daily Fills'!O458:O20444))</f>
        <v/>
      </c>
      <c r="P480" s="15" t="str">
        <f>IF(O480="","",SUMIF('Daily Fills'!K458:K20456,'Growth Plan &amp; Statistics'!M480,'Daily Fills'!E458:E20456)/1000000)</f>
        <v/>
      </c>
      <c r="Q480" s="2"/>
      <c r="R480" s="2" t="str">
        <f t="shared" si="85"/>
        <v/>
      </c>
      <c r="S480" s="7"/>
    </row>
    <row r="481" spans="1:19">
      <c r="A481" s="2">
        <v>462</v>
      </c>
      <c r="B481" s="2">
        <f t="shared" si="83"/>
        <v>93</v>
      </c>
      <c r="C481" s="2">
        <f t="shared" si="80"/>
        <v>23</v>
      </c>
      <c r="D481" s="51">
        <f t="shared" ca="1" si="86"/>
        <v>42474</v>
      </c>
      <c r="E481" s="2">
        <f t="shared" si="87"/>
        <v>98196</v>
      </c>
      <c r="F481" s="15">
        <f>ROUND(MIN($B$14,IF(SizeCalc="margin",E481*$E$13*$E$12/100000,E481*$I$13/$I$12/10)),2)</f>
        <v>9.82</v>
      </c>
      <c r="G481" s="15">
        <f t="shared" si="82"/>
        <v>10</v>
      </c>
      <c r="H481" s="15">
        <f t="shared" si="88"/>
        <v>982</v>
      </c>
      <c r="I481" s="6">
        <f t="shared" si="89"/>
        <v>99178</v>
      </c>
      <c r="J481" s="6">
        <f t="shared" si="81"/>
        <v>98178</v>
      </c>
      <c r="K481" s="18">
        <f t="shared" si="84"/>
        <v>1.000040734856817E-2</v>
      </c>
      <c r="L481" s="18"/>
      <c r="M481" s="72"/>
      <c r="N481" s="2" t="str">
        <f>IF(M481="","",SUMIF('Daily Fills'!K459:K20445,'Growth Plan &amp; Statistics'!M481,'Daily Fills'!N459:N20445))</f>
        <v/>
      </c>
      <c r="O481" s="15" t="str">
        <f>IF(N481="","",SUMIF('Daily Fills'!K459:K20445,'Growth Plan &amp; Statistics'!M481,'Daily Fills'!O459:O20445))</f>
        <v/>
      </c>
      <c r="P481" s="15" t="str">
        <f>IF(O481="","",SUMIF('Daily Fills'!K459:K20457,'Growth Plan &amp; Statistics'!M481,'Daily Fills'!E459:E20457)/1000000)</f>
        <v/>
      </c>
      <c r="Q481" s="2"/>
      <c r="R481" s="2" t="str">
        <f t="shared" si="85"/>
        <v/>
      </c>
      <c r="S481" s="7"/>
    </row>
    <row r="482" spans="1:19">
      <c r="A482" s="2">
        <v>463</v>
      </c>
      <c r="B482" s="2">
        <f t="shared" si="83"/>
        <v>93</v>
      </c>
      <c r="C482" s="2">
        <f t="shared" si="80"/>
        <v>23</v>
      </c>
      <c r="D482" s="51">
        <f t="shared" ca="1" si="86"/>
        <v>42474</v>
      </c>
      <c r="E482" s="2">
        <f t="shared" si="87"/>
        <v>99178</v>
      </c>
      <c r="F482" s="15">
        <f>ROUND(MIN($B$14,IF(SizeCalc="margin",E482*$E$13*$E$12/100000,E482*$I$13/$I$12/10)),2)</f>
        <v>9.92</v>
      </c>
      <c r="G482" s="15">
        <f t="shared" si="82"/>
        <v>10</v>
      </c>
      <c r="H482" s="15">
        <f t="shared" si="88"/>
        <v>992</v>
      </c>
      <c r="I482" s="6">
        <f t="shared" si="89"/>
        <v>100170</v>
      </c>
      <c r="J482" s="6">
        <f t="shared" si="81"/>
        <v>99170</v>
      </c>
      <c r="K482" s="18">
        <f t="shared" si="84"/>
        <v>1.0002218233882514E-2</v>
      </c>
      <c r="L482" s="18"/>
      <c r="M482" s="72"/>
      <c r="N482" s="2" t="str">
        <f>IF(M482="","",SUMIF('Daily Fills'!K460:K20446,'Growth Plan &amp; Statistics'!M482,'Daily Fills'!N460:N20446))</f>
        <v/>
      </c>
      <c r="O482" s="15" t="str">
        <f>IF(N482="","",SUMIF('Daily Fills'!K460:K20446,'Growth Plan &amp; Statistics'!M482,'Daily Fills'!O460:O20446))</f>
        <v/>
      </c>
      <c r="P482" s="15" t="str">
        <f>IF(O482="","",SUMIF('Daily Fills'!K460:K20458,'Growth Plan &amp; Statistics'!M482,'Daily Fills'!E460:E20458)/1000000)</f>
        <v/>
      </c>
      <c r="Q482" s="2"/>
      <c r="R482" s="2" t="str">
        <f t="shared" si="85"/>
        <v/>
      </c>
      <c r="S482" s="7"/>
    </row>
    <row r="483" spans="1:19">
      <c r="A483" s="2">
        <v>464</v>
      </c>
      <c r="B483" s="2">
        <f t="shared" si="83"/>
        <v>93</v>
      </c>
      <c r="C483" s="2">
        <f t="shared" si="80"/>
        <v>23</v>
      </c>
      <c r="D483" s="51">
        <f t="shared" ca="1" si="86"/>
        <v>42474</v>
      </c>
      <c r="E483" s="2">
        <f t="shared" si="87"/>
        <v>100170</v>
      </c>
      <c r="F483" s="15">
        <f>ROUND(MIN($B$14,IF(SizeCalc="margin",E483*$E$13*$E$12/100000,E483*$I$13/$I$12/10)),2)</f>
        <v>10.02</v>
      </c>
      <c r="G483" s="15">
        <f t="shared" si="82"/>
        <v>10</v>
      </c>
      <c r="H483" s="15">
        <f t="shared" si="88"/>
        <v>1001.9999999999999</v>
      </c>
      <c r="I483" s="6">
        <f t="shared" si="89"/>
        <v>101172</v>
      </c>
      <c r="J483" s="6">
        <f t="shared" si="81"/>
        <v>100172</v>
      </c>
      <c r="K483" s="18">
        <f t="shared" si="84"/>
        <v>1.0002994908655284E-2</v>
      </c>
      <c r="L483" s="18"/>
      <c r="M483" s="72"/>
      <c r="N483" s="2" t="str">
        <f>IF(M483="","",SUMIF('Daily Fills'!K461:K20447,'Growth Plan &amp; Statistics'!M483,'Daily Fills'!N461:N20447))</f>
        <v/>
      </c>
      <c r="O483" s="15" t="str">
        <f>IF(N483="","",SUMIF('Daily Fills'!K461:K20447,'Growth Plan &amp; Statistics'!M483,'Daily Fills'!O461:O20447))</f>
        <v/>
      </c>
      <c r="P483" s="15" t="str">
        <f>IF(O483="","",SUMIF('Daily Fills'!K461:K20459,'Growth Plan &amp; Statistics'!M483,'Daily Fills'!E461:E20459)/1000000)</f>
        <v/>
      </c>
      <c r="Q483" s="2"/>
      <c r="R483" s="2" t="str">
        <f t="shared" si="85"/>
        <v/>
      </c>
      <c r="S483" s="7"/>
    </row>
    <row r="484" spans="1:19">
      <c r="A484" s="2">
        <v>465</v>
      </c>
      <c r="B484" s="2">
        <f t="shared" si="83"/>
        <v>93</v>
      </c>
      <c r="C484" s="2">
        <f t="shared" si="80"/>
        <v>23</v>
      </c>
      <c r="D484" s="51">
        <f t="shared" ca="1" si="86"/>
        <v>42474</v>
      </c>
      <c r="E484" s="2">
        <f t="shared" si="87"/>
        <v>101172</v>
      </c>
      <c r="F484" s="15">
        <f>ROUND(MIN($B$14,IF(SizeCalc="margin",E484*$E$13*$E$12/100000,E484*$I$13/$I$12/10)),2)</f>
        <v>10.119999999999999</v>
      </c>
      <c r="G484" s="15">
        <f t="shared" si="82"/>
        <v>10</v>
      </c>
      <c r="H484" s="15">
        <f t="shared" si="88"/>
        <v>1011.9999999999999</v>
      </c>
      <c r="I484" s="6">
        <f t="shared" si="89"/>
        <v>102184</v>
      </c>
      <c r="J484" s="6">
        <f t="shared" si="81"/>
        <v>101184</v>
      </c>
      <c r="K484" s="18">
        <f t="shared" si="84"/>
        <v>1.0002767564148182E-2</v>
      </c>
      <c r="L484" s="18"/>
      <c r="M484" s="72"/>
      <c r="N484" s="2" t="str">
        <f>IF(M484="","",SUMIF('Daily Fills'!K462:K20448,'Growth Plan &amp; Statistics'!M484,'Daily Fills'!N462:N20448))</f>
        <v/>
      </c>
      <c r="O484" s="15" t="str">
        <f>IF(N484="","",SUMIF('Daily Fills'!K462:K20448,'Growth Plan &amp; Statistics'!M484,'Daily Fills'!O462:O20448))</f>
        <v/>
      </c>
      <c r="P484" s="15" t="str">
        <f>IF(O484="","",SUMIF('Daily Fills'!K462:K20460,'Growth Plan &amp; Statistics'!M484,'Daily Fills'!E462:E20460)/1000000)</f>
        <v/>
      </c>
      <c r="Q484" s="2"/>
      <c r="R484" s="2" t="str">
        <f t="shared" si="85"/>
        <v/>
      </c>
      <c r="S484" s="7"/>
    </row>
    <row r="485" spans="1:19">
      <c r="A485" s="2">
        <v>466</v>
      </c>
      <c r="B485" s="2">
        <f t="shared" si="83"/>
        <v>94</v>
      </c>
      <c r="C485" s="2">
        <f t="shared" ref="C485:C548" si="90">ROUNDUP(A485/20.83333333,0)</f>
        <v>23</v>
      </c>
      <c r="D485" s="51">
        <f t="shared" ca="1" si="86"/>
        <v>42474</v>
      </c>
      <c r="E485" s="2">
        <f t="shared" si="87"/>
        <v>102184</v>
      </c>
      <c r="F485" s="15">
        <f>ROUND(MIN($B$14,IF(SizeCalc="margin",E485*$E$13*$E$12/100000,E485*$I$13/$I$12/10)),2)</f>
        <v>10.220000000000001</v>
      </c>
      <c r="G485" s="15">
        <f t="shared" si="82"/>
        <v>10</v>
      </c>
      <c r="H485" s="15">
        <f t="shared" si="88"/>
        <v>1022</v>
      </c>
      <c r="I485" s="6">
        <f t="shared" si="89"/>
        <v>103206</v>
      </c>
      <c r="J485" s="6">
        <f t="shared" ref="J485:J548" si="91">J484+(I485-I484)</f>
        <v>102206</v>
      </c>
      <c r="K485" s="18">
        <f t="shared" si="84"/>
        <v>1.0001565802865419E-2</v>
      </c>
      <c r="L485" s="18"/>
      <c r="M485" s="72"/>
      <c r="N485" s="2" t="str">
        <f>IF(M485="","",SUMIF('Daily Fills'!K463:K20449,'Growth Plan &amp; Statistics'!M485,'Daily Fills'!N463:N20449))</f>
        <v/>
      </c>
      <c r="O485" s="15" t="str">
        <f>IF(N485="","",SUMIF('Daily Fills'!K463:K20449,'Growth Plan &amp; Statistics'!M485,'Daily Fills'!O463:O20449))</f>
        <v/>
      </c>
      <c r="P485" s="15" t="str">
        <f>IF(O485="","",SUMIF('Daily Fills'!K463:K20461,'Growth Plan &amp; Statistics'!M485,'Daily Fills'!E463:E20461)/1000000)</f>
        <v/>
      </c>
      <c r="Q485" s="2"/>
      <c r="R485" s="2" t="str">
        <f t="shared" si="85"/>
        <v/>
      </c>
      <c r="S485" s="7"/>
    </row>
    <row r="486" spans="1:19">
      <c r="A486" s="2">
        <v>467</v>
      </c>
      <c r="B486" s="2">
        <f t="shared" si="83"/>
        <v>94</v>
      </c>
      <c r="C486" s="2">
        <f t="shared" si="90"/>
        <v>23</v>
      </c>
      <c r="D486" s="51">
        <f t="shared" ca="1" si="86"/>
        <v>42474</v>
      </c>
      <c r="E486" s="2">
        <f t="shared" si="87"/>
        <v>103206</v>
      </c>
      <c r="F486" s="15">
        <f>ROUND(MIN($B$14,IF(SizeCalc="margin",E486*$E$13*$E$12/100000,E486*$I$13/$I$12/10)),2)</f>
        <v>10.32</v>
      </c>
      <c r="G486" s="15">
        <f t="shared" si="82"/>
        <v>10</v>
      </c>
      <c r="H486" s="15">
        <f t="shared" si="88"/>
        <v>1032</v>
      </c>
      <c r="I486" s="6">
        <f t="shared" si="89"/>
        <v>104238</v>
      </c>
      <c r="J486" s="6">
        <f t="shared" si="91"/>
        <v>103238</v>
      </c>
      <c r="K486" s="18">
        <f t="shared" si="84"/>
        <v>9.9994186384512532E-3</v>
      </c>
      <c r="L486" s="18"/>
      <c r="M486" s="72"/>
      <c r="N486" s="2" t="str">
        <f>IF(M486="","",SUMIF('Daily Fills'!K464:K20450,'Growth Plan &amp; Statistics'!M486,'Daily Fills'!N464:N20450))</f>
        <v/>
      </c>
      <c r="O486" s="15" t="str">
        <f>IF(N486="","",SUMIF('Daily Fills'!K464:K20450,'Growth Plan &amp; Statistics'!M486,'Daily Fills'!O464:O20450))</f>
        <v/>
      </c>
      <c r="P486" s="15" t="str">
        <f>IF(O486="","",SUMIF('Daily Fills'!K464:K20462,'Growth Plan &amp; Statistics'!M486,'Daily Fills'!E464:E20462)/1000000)</f>
        <v/>
      </c>
      <c r="Q486" s="2"/>
      <c r="R486" s="2" t="str">
        <f t="shared" si="85"/>
        <v/>
      </c>
      <c r="S486" s="7"/>
    </row>
    <row r="487" spans="1:19">
      <c r="A487" s="2">
        <v>468</v>
      </c>
      <c r="B487" s="2">
        <f t="shared" si="83"/>
        <v>94</v>
      </c>
      <c r="C487" s="2">
        <f t="shared" si="90"/>
        <v>23</v>
      </c>
      <c r="D487" s="51">
        <f t="shared" ca="1" si="86"/>
        <v>42474</v>
      </c>
      <c r="E487" s="2">
        <f t="shared" si="87"/>
        <v>104238</v>
      </c>
      <c r="F487" s="15">
        <f>ROUND(MIN($B$14,IF(SizeCalc="margin",E487*$E$13*$E$12/100000,E487*$I$13/$I$12/10)),2)</f>
        <v>10.42</v>
      </c>
      <c r="G487" s="15">
        <f t="shared" si="82"/>
        <v>10</v>
      </c>
      <c r="H487" s="15">
        <f t="shared" si="88"/>
        <v>1042</v>
      </c>
      <c r="I487" s="6">
        <f t="shared" si="89"/>
        <v>105280</v>
      </c>
      <c r="J487" s="6">
        <f t="shared" si="91"/>
        <v>104280</v>
      </c>
      <c r="K487" s="18">
        <f t="shared" si="84"/>
        <v>9.9963544964408371E-3</v>
      </c>
      <c r="L487" s="18"/>
      <c r="M487" s="72"/>
      <c r="N487" s="2" t="str">
        <f>IF(M487="","",SUMIF('Daily Fills'!K465:K20451,'Growth Plan &amp; Statistics'!M487,'Daily Fills'!N465:N20451))</f>
        <v/>
      </c>
      <c r="O487" s="15" t="str">
        <f>IF(N487="","",SUMIF('Daily Fills'!K465:K20451,'Growth Plan &amp; Statistics'!M487,'Daily Fills'!O465:O20451))</f>
        <v/>
      </c>
      <c r="P487" s="15" t="str">
        <f>IF(O487="","",SUMIF('Daily Fills'!K465:K20463,'Growth Plan &amp; Statistics'!M487,'Daily Fills'!E465:E20463)/1000000)</f>
        <v/>
      </c>
      <c r="Q487" s="2"/>
      <c r="R487" s="2" t="str">
        <f t="shared" si="85"/>
        <v/>
      </c>
      <c r="S487" s="7"/>
    </row>
    <row r="488" spans="1:19">
      <c r="A488" s="2">
        <v>469</v>
      </c>
      <c r="B488" s="2">
        <f t="shared" si="83"/>
        <v>94</v>
      </c>
      <c r="C488" s="2">
        <f t="shared" si="90"/>
        <v>23</v>
      </c>
      <c r="D488" s="51">
        <f t="shared" ca="1" si="86"/>
        <v>42474</v>
      </c>
      <c r="E488" s="2">
        <f t="shared" si="87"/>
        <v>105280</v>
      </c>
      <c r="F488" s="15">
        <f>ROUND(MIN($B$14,IF(SizeCalc="margin",E488*$E$13*$E$12/100000,E488*$I$13/$I$12/10)),2)</f>
        <v>10.53</v>
      </c>
      <c r="G488" s="15">
        <f t="shared" si="82"/>
        <v>10</v>
      </c>
      <c r="H488" s="15">
        <f t="shared" si="88"/>
        <v>1053</v>
      </c>
      <c r="I488" s="6">
        <f t="shared" si="89"/>
        <v>106333</v>
      </c>
      <c r="J488" s="6">
        <f t="shared" si="91"/>
        <v>105333</v>
      </c>
      <c r="K488" s="18">
        <f t="shared" si="84"/>
        <v>1.0001899696048632E-2</v>
      </c>
      <c r="L488" s="18"/>
      <c r="M488" s="72"/>
      <c r="N488" s="2" t="str">
        <f>IF(M488="","",SUMIF('Daily Fills'!K466:K20452,'Growth Plan &amp; Statistics'!M488,'Daily Fills'!N466:N20452))</f>
        <v/>
      </c>
      <c r="O488" s="15" t="str">
        <f>IF(N488="","",SUMIF('Daily Fills'!K466:K20452,'Growth Plan &amp; Statistics'!M488,'Daily Fills'!O466:O20452))</f>
        <v/>
      </c>
      <c r="P488" s="15" t="str">
        <f>IF(O488="","",SUMIF('Daily Fills'!K466:K20464,'Growth Plan &amp; Statistics'!M488,'Daily Fills'!E466:E20464)/1000000)</f>
        <v/>
      </c>
      <c r="Q488" s="2"/>
      <c r="R488" s="2" t="str">
        <f t="shared" si="85"/>
        <v/>
      </c>
      <c r="S488" s="7"/>
    </row>
    <row r="489" spans="1:19">
      <c r="A489" s="2">
        <v>470</v>
      </c>
      <c r="B489" s="2">
        <f t="shared" si="83"/>
        <v>94</v>
      </c>
      <c r="C489" s="2">
        <f t="shared" si="90"/>
        <v>23</v>
      </c>
      <c r="D489" s="51">
        <f t="shared" ca="1" si="86"/>
        <v>42474</v>
      </c>
      <c r="E489" s="2">
        <f t="shared" si="87"/>
        <v>106333</v>
      </c>
      <c r="F489" s="15">
        <f>ROUND(MIN($B$14,IF(SizeCalc="margin",E489*$E$13*$E$12/100000,E489*$I$13/$I$12/10)),2)</f>
        <v>10.63</v>
      </c>
      <c r="G489" s="15">
        <f t="shared" si="82"/>
        <v>10</v>
      </c>
      <c r="H489" s="15">
        <f t="shared" si="88"/>
        <v>1063</v>
      </c>
      <c r="I489" s="6">
        <f t="shared" si="89"/>
        <v>107396</v>
      </c>
      <c r="J489" s="6">
        <f t="shared" si="91"/>
        <v>106396</v>
      </c>
      <c r="K489" s="18">
        <f t="shared" si="84"/>
        <v>9.9968965419954293E-3</v>
      </c>
      <c r="L489" s="18"/>
      <c r="M489" s="72"/>
      <c r="N489" s="2" t="str">
        <f>IF(M489="","",SUMIF('Daily Fills'!K467:K20453,'Growth Plan &amp; Statistics'!M489,'Daily Fills'!N467:N20453))</f>
        <v/>
      </c>
      <c r="O489" s="15" t="str">
        <f>IF(N489="","",SUMIF('Daily Fills'!K467:K20453,'Growth Plan &amp; Statistics'!M489,'Daily Fills'!O467:O20453))</f>
        <v/>
      </c>
      <c r="P489" s="15" t="str">
        <f>IF(O489="","",SUMIF('Daily Fills'!K467:K20465,'Growth Plan &amp; Statistics'!M489,'Daily Fills'!E467:E20465)/1000000)</f>
        <v/>
      </c>
      <c r="Q489" s="2"/>
      <c r="R489" s="2" t="str">
        <f t="shared" si="85"/>
        <v/>
      </c>
      <c r="S489" s="7"/>
    </row>
    <row r="490" spans="1:19">
      <c r="A490" s="2">
        <v>471</v>
      </c>
      <c r="B490" s="2">
        <f t="shared" si="83"/>
        <v>95</v>
      </c>
      <c r="C490" s="2">
        <f t="shared" si="90"/>
        <v>23</v>
      </c>
      <c r="D490" s="51">
        <f t="shared" ca="1" si="86"/>
        <v>42474</v>
      </c>
      <c r="E490" s="2">
        <f t="shared" si="87"/>
        <v>107396</v>
      </c>
      <c r="F490" s="15">
        <f>ROUND(MIN($B$14,IF(SizeCalc="margin",E490*$E$13*$E$12/100000,E490*$I$13/$I$12/10)),2)</f>
        <v>10.74</v>
      </c>
      <c r="G490" s="15">
        <f t="shared" si="82"/>
        <v>10</v>
      </c>
      <c r="H490" s="15">
        <f t="shared" si="88"/>
        <v>1074</v>
      </c>
      <c r="I490" s="6">
        <f t="shared" si="89"/>
        <v>108470</v>
      </c>
      <c r="J490" s="6">
        <f t="shared" si="91"/>
        <v>107470</v>
      </c>
      <c r="K490" s="18">
        <f t="shared" si="84"/>
        <v>1.0000372453350217E-2</v>
      </c>
      <c r="L490" s="18"/>
      <c r="M490" s="72"/>
      <c r="N490" s="2" t="str">
        <f>IF(M490="","",SUMIF('Daily Fills'!K468:K20454,'Growth Plan &amp; Statistics'!M490,'Daily Fills'!N468:N20454))</f>
        <v/>
      </c>
      <c r="O490" s="15" t="str">
        <f>IF(N490="","",SUMIF('Daily Fills'!K468:K20454,'Growth Plan &amp; Statistics'!M490,'Daily Fills'!O468:O20454))</f>
        <v/>
      </c>
      <c r="P490" s="15" t="str">
        <f>IF(O490="","",SUMIF('Daily Fills'!K468:K20466,'Growth Plan &amp; Statistics'!M490,'Daily Fills'!E468:E20466)/1000000)</f>
        <v/>
      </c>
      <c r="Q490" s="2"/>
      <c r="R490" s="2" t="str">
        <f t="shared" si="85"/>
        <v/>
      </c>
      <c r="S490" s="7"/>
    </row>
    <row r="491" spans="1:19">
      <c r="A491" s="2">
        <v>472</v>
      </c>
      <c r="B491" s="2">
        <f t="shared" si="83"/>
        <v>95</v>
      </c>
      <c r="C491" s="2">
        <f t="shared" si="90"/>
        <v>23</v>
      </c>
      <c r="D491" s="51">
        <f t="shared" ca="1" si="86"/>
        <v>42474</v>
      </c>
      <c r="E491" s="2">
        <f t="shared" si="87"/>
        <v>108470</v>
      </c>
      <c r="F491" s="15">
        <f>ROUND(MIN($B$14,IF(SizeCalc="margin",E491*$E$13*$E$12/100000,E491*$I$13/$I$12/10)),2)</f>
        <v>10.85</v>
      </c>
      <c r="G491" s="15">
        <f t="shared" si="82"/>
        <v>10</v>
      </c>
      <c r="H491" s="15">
        <f t="shared" si="88"/>
        <v>1085</v>
      </c>
      <c r="I491" s="6">
        <f t="shared" si="89"/>
        <v>109555</v>
      </c>
      <c r="J491" s="6">
        <f t="shared" si="91"/>
        <v>108555</v>
      </c>
      <c r="K491" s="18">
        <f t="shared" si="84"/>
        <v>1.0002765741679727E-2</v>
      </c>
      <c r="L491" s="18"/>
      <c r="M491" s="72"/>
      <c r="N491" s="2" t="str">
        <f>IF(M491="","",SUMIF('Daily Fills'!K469:K20455,'Growth Plan &amp; Statistics'!M491,'Daily Fills'!N469:N20455))</f>
        <v/>
      </c>
      <c r="O491" s="15" t="str">
        <f>IF(N491="","",SUMIF('Daily Fills'!K469:K20455,'Growth Plan &amp; Statistics'!M491,'Daily Fills'!O469:O20455))</f>
        <v/>
      </c>
      <c r="P491" s="15" t="str">
        <f>IF(O491="","",SUMIF('Daily Fills'!K469:K20467,'Growth Plan &amp; Statistics'!M491,'Daily Fills'!E469:E20467)/1000000)</f>
        <v/>
      </c>
      <c r="Q491" s="2"/>
      <c r="R491" s="2" t="str">
        <f t="shared" si="85"/>
        <v/>
      </c>
      <c r="S491" s="7"/>
    </row>
    <row r="492" spans="1:19">
      <c r="A492" s="2">
        <v>473</v>
      </c>
      <c r="B492" s="2">
        <f t="shared" si="83"/>
        <v>95</v>
      </c>
      <c r="C492" s="2">
        <f t="shared" si="90"/>
        <v>23</v>
      </c>
      <c r="D492" s="51">
        <f t="shared" ca="1" si="86"/>
        <v>42474</v>
      </c>
      <c r="E492" s="2">
        <f t="shared" si="87"/>
        <v>109555</v>
      </c>
      <c r="F492" s="15">
        <f>ROUND(MIN($B$14,IF(SizeCalc="margin",E492*$E$13*$E$12/100000,E492*$I$13/$I$12/10)),2)</f>
        <v>10.96</v>
      </c>
      <c r="G492" s="15">
        <f t="shared" si="82"/>
        <v>10</v>
      </c>
      <c r="H492" s="15">
        <f t="shared" si="88"/>
        <v>1096</v>
      </c>
      <c r="I492" s="6">
        <f t="shared" si="89"/>
        <v>110651</v>
      </c>
      <c r="J492" s="6">
        <f t="shared" si="91"/>
        <v>109651</v>
      </c>
      <c r="K492" s="18">
        <f t="shared" si="84"/>
        <v>1.0004107525900233E-2</v>
      </c>
      <c r="L492" s="18"/>
      <c r="M492" s="72"/>
      <c r="N492" s="2" t="str">
        <f>IF(M492="","",SUMIF('Daily Fills'!K470:K20456,'Growth Plan &amp; Statistics'!M492,'Daily Fills'!N470:N20456))</f>
        <v/>
      </c>
      <c r="O492" s="15" t="str">
        <f>IF(N492="","",SUMIF('Daily Fills'!K470:K20456,'Growth Plan &amp; Statistics'!M492,'Daily Fills'!O470:O20456))</f>
        <v/>
      </c>
      <c r="P492" s="15" t="str">
        <f>IF(O492="","",SUMIF('Daily Fills'!K470:K20468,'Growth Plan &amp; Statistics'!M492,'Daily Fills'!E470:E20468)/1000000)</f>
        <v/>
      </c>
      <c r="Q492" s="2"/>
      <c r="R492" s="2" t="str">
        <f t="shared" si="85"/>
        <v/>
      </c>
      <c r="S492" s="7"/>
    </row>
    <row r="493" spans="1:19">
      <c r="A493" s="2">
        <v>474</v>
      </c>
      <c r="B493" s="2">
        <f t="shared" si="83"/>
        <v>95</v>
      </c>
      <c r="C493" s="2">
        <f t="shared" si="90"/>
        <v>23</v>
      </c>
      <c r="D493" s="51">
        <f t="shared" ca="1" si="86"/>
        <v>42474</v>
      </c>
      <c r="E493" s="2">
        <f t="shared" si="87"/>
        <v>110651</v>
      </c>
      <c r="F493" s="15">
        <f>ROUND(MIN($B$14,IF(SizeCalc="margin",E493*$E$13*$E$12/100000,E493*$I$13/$I$12/10)),2)</f>
        <v>11.07</v>
      </c>
      <c r="G493" s="15">
        <f t="shared" si="82"/>
        <v>10</v>
      </c>
      <c r="H493" s="15">
        <f t="shared" si="88"/>
        <v>1107</v>
      </c>
      <c r="I493" s="6">
        <f t="shared" si="89"/>
        <v>111758</v>
      </c>
      <c r="J493" s="6">
        <f t="shared" si="91"/>
        <v>110758</v>
      </c>
      <c r="K493" s="18">
        <f t="shared" si="84"/>
        <v>1.0004428337746609E-2</v>
      </c>
      <c r="L493" s="18"/>
      <c r="M493" s="72"/>
      <c r="N493" s="2" t="str">
        <f>IF(M493="","",SUMIF('Daily Fills'!K471:K20457,'Growth Plan &amp; Statistics'!M493,'Daily Fills'!N471:N20457))</f>
        <v/>
      </c>
      <c r="O493" s="15" t="str">
        <f>IF(N493="","",SUMIF('Daily Fills'!K471:K20457,'Growth Plan &amp; Statistics'!M493,'Daily Fills'!O471:O20457))</f>
        <v/>
      </c>
      <c r="P493" s="15" t="str">
        <f>IF(O493="","",SUMIF('Daily Fills'!K471:K20469,'Growth Plan &amp; Statistics'!M493,'Daily Fills'!E471:E20469)/1000000)</f>
        <v/>
      </c>
      <c r="Q493" s="2"/>
      <c r="R493" s="2" t="str">
        <f t="shared" si="85"/>
        <v/>
      </c>
      <c r="S493" s="7"/>
    </row>
    <row r="494" spans="1:19">
      <c r="A494" s="2">
        <v>475</v>
      </c>
      <c r="B494" s="2">
        <f t="shared" si="83"/>
        <v>95</v>
      </c>
      <c r="C494" s="2">
        <f t="shared" si="90"/>
        <v>23</v>
      </c>
      <c r="D494" s="51">
        <f t="shared" ca="1" si="86"/>
        <v>42474</v>
      </c>
      <c r="E494" s="2">
        <f t="shared" si="87"/>
        <v>111758</v>
      </c>
      <c r="F494" s="15">
        <f>ROUND(MIN($B$14,IF(SizeCalc="margin",E494*$E$13*$E$12/100000,E494*$I$13/$I$12/10)),2)</f>
        <v>11.18</v>
      </c>
      <c r="G494" s="15">
        <f t="shared" si="82"/>
        <v>10</v>
      </c>
      <c r="H494" s="15">
        <f t="shared" si="88"/>
        <v>1118</v>
      </c>
      <c r="I494" s="6">
        <f t="shared" si="89"/>
        <v>112876</v>
      </c>
      <c r="J494" s="6">
        <f t="shared" si="91"/>
        <v>111876</v>
      </c>
      <c r="K494" s="18">
        <f t="shared" si="84"/>
        <v>1.0003758120224056E-2</v>
      </c>
      <c r="L494" s="18"/>
      <c r="M494" s="72"/>
      <c r="N494" s="2" t="str">
        <f>IF(M494="","",SUMIF('Daily Fills'!K472:K20458,'Growth Plan &amp; Statistics'!M494,'Daily Fills'!N472:N20458))</f>
        <v/>
      </c>
      <c r="O494" s="15" t="str">
        <f>IF(N494="","",SUMIF('Daily Fills'!K472:K20458,'Growth Plan &amp; Statistics'!M494,'Daily Fills'!O472:O20458))</f>
        <v/>
      </c>
      <c r="P494" s="15" t="str">
        <f>IF(O494="","",SUMIF('Daily Fills'!K472:K20470,'Growth Plan &amp; Statistics'!M494,'Daily Fills'!E472:E20470)/1000000)</f>
        <v/>
      </c>
      <c r="Q494" s="2"/>
      <c r="R494" s="2" t="str">
        <f t="shared" si="85"/>
        <v/>
      </c>
      <c r="S494" s="7"/>
    </row>
    <row r="495" spans="1:19">
      <c r="A495" s="2">
        <v>476</v>
      </c>
      <c r="B495" s="2">
        <f t="shared" si="83"/>
        <v>96</v>
      </c>
      <c r="C495" s="2">
        <f t="shared" si="90"/>
        <v>23</v>
      </c>
      <c r="D495" s="51">
        <f t="shared" ca="1" si="86"/>
        <v>42474</v>
      </c>
      <c r="E495" s="2">
        <f t="shared" si="87"/>
        <v>112876</v>
      </c>
      <c r="F495" s="15">
        <f>ROUND(MIN($B$14,IF(SizeCalc="margin",E495*$E$13*$E$12/100000,E495*$I$13/$I$12/10)),2)</f>
        <v>11.29</v>
      </c>
      <c r="G495" s="15">
        <f t="shared" si="82"/>
        <v>10</v>
      </c>
      <c r="H495" s="15">
        <f t="shared" si="88"/>
        <v>1129</v>
      </c>
      <c r="I495" s="6">
        <f t="shared" si="89"/>
        <v>114005</v>
      </c>
      <c r="J495" s="6">
        <f t="shared" si="91"/>
        <v>113005</v>
      </c>
      <c r="K495" s="18">
        <f t="shared" si="84"/>
        <v>1.0002126227010171E-2</v>
      </c>
      <c r="L495" s="18"/>
      <c r="M495" s="72"/>
      <c r="N495" s="2" t="str">
        <f>IF(M495="","",SUMIF('Daily Fills'!K473:K20459,'Growth Plan &amp; Statistics'!M495,'Daily Fills'!N473:N20459))</f>
        <v/>
      </c>
      <c r="O495" s="15" t="str">
        <f>IF(N495="","",SUMIF('Daily Fills'!K473:K20459,'Growth Plan &amp; Statistics'!M495,'Daily Fills'!O473:O20459))</f>
        <v/>
      </c>
      <c r="P495" s="15" t="str">
        <f>IF(O495="","",SUMIF('Daily Fills'!K473:K20471,'Growth Plan &amp; Statistics'!M495,'Daily Fills'!E473:E20471)/1000000)</f>
        <v/>
      </c>
      <c r="Q495" s="2"/>
      <c r="R495" s="2" t="str">
        <f t="shared" si="85"/>
        <v/>
      </c>
      <c r="S495" s="7"/>
    </row>
    <row r="496" spans="1:19">
      <c r="A496" s="2">
        <v>477</v>
      </c>
      <c r="B496" s="2">
        <f t="shared" si="83"/>
        <v>96</v>
      </c>
      <c r="C496" s="2">
        <f t="shared" si="90"/>
        <v>23</v>
      </c>
      <c r="D496" s="51">
        <f t="shared" ca="1" si="86"/>
        <v>42474</v>
      </c>
      <c r="E496" s="2">
        <f t="shared" si="87"/>
        <v>114005</v>
      </c>
      <c r="F496" s="15">
        <f>ROUND(MIN($B$14,IF(SizeCalc="margin",E496*$E$13*$E$12/100000,E496*$I$13/$I$12/10)),2)</f>
        <v>11.4</v>
      </c>
      <c r="G496" s="15">
        <f t="shared" si="82"/>
        <v>10</v>
      </c>
      <c r="H496" s="15">
        <f t="shared" si="88"/>
        <v>1140</v>
      </c>
      <c r="I496" s="6">
        <f t="shared" si="89"/>
        <v>115145</v>
      </c>
      <c r="J496" s="6">
        <f t="shared" si="91"/>
        <v>114145</v>
      </c>
      <c r="K496" s="18">
        <f t="shared" si="84"/>
        <v>9.9995614227446159E-3</v>
      </c>
      <c r="L496" s="18"/>
      <c r="M496" s="72"/>
      <c r="N496" s="2" t="str">
        <f>IF(M496="","",SUMIF('Daily Fills'!K474:K20460,'Growth Plan &amp; Statistics'!M496,'Daily Fills'!N474:N20460))</f>
        <v/>
      </c>
      <c r="O496" s="15" t="str">
        <f>IF(N496="","",SUMIF('Daily Fills'!K474:K20460,'Growth Plan &amp; Statistics'!M496,'Daily Fills'!O474:O20460))</f>
        <v/>
      </c>
      <c r="P496" s="15" t="str">
        <f>IF(O496="","",SUMIF('Daily Fills'!K474:K20472,'Growth Plan &amp; Statistics'!M496,'Daily Fills'!E474:E20472)/1000000)</f>
        <v/>
      </c>
      <c r="Q496" s="2"/>
      <c r="R496" s="2" t="str">
        <f t="shared" si="85"/>
        <v/>
      </c>
      <c r="S496" s="7"/>
    </row>
    <row r="497" spans="1:19">
      <c r="A497" s="2">
        <v>478</v>
      </c>
      <c r="B497" s="2">
        <f t="shared" si="83"/>
        <v>96</v>
      </c>
      <c r="C497" s="2">
        <f t="shared" si="90"/>
        <v>23</v>
      </c>
      <c r="D497" s="51">
        <f t="shared" ca="1" si="86"/>
        <v>42474</v>
      </c>
      <c r="E497" s="2">
        <f t="shared" si="87"/>
        <v>115145</v>
      </c>
      <c r="F497" s="15">
        <f>ROUND(MIN($B$14,IF(SizeCalc="margin",E497*$E$13*$E$12/100000,E497*$I$13/$I$12/10)),2)</f>
        <v>11.51</v>
      </c>
      <c r="G497" s="15">
        <f t="shared" si="82"/>
        <v>10</v>
      </c>
      <c r="H497" s="15">
        <f t="shared" si="88"/>
        <v>1151</v>
      </c>
      <c r="I497" s="6">
        <f t="shared" si="89"/>
        <v>116296</v>
      </c>
      <c r="J497" s="6">
        <f t="shared" si="91"/>
        <v>115296</v>
      </c>
      <c r="K497" s="18">
        <f t="shared" si="84"/>
        <v>9.9960918841460761E-3</v>
      </c>
      <c r="L497" s="18"/>
      <c r="M497" s="72"/>
      <c r="N497" s="2" t="str">
        <f>IF(M497="","",SUMIF('Daily Fills'!K475:K20461,'Growth Plan &amp; Statistics'!M497,'Daily Fills'!N475:N20461))</f>
        <v/>
      </c>
      <c r="O497" s="15" t="str">
        <f>IF(N497="","",SUMIF('Daily Fills'!K475:K20461,'Growth Plan &amp; Statistics'!M497,'Daily Fills'!O475:O20461))</f>
        <v/>
      </c>
      <c r="P497" s="15" t="str">
        <f>IF(O497="","",SUMIF('Daily Fills'!K475:K20473,'Growth Plan &amp; Statistics'!M497,'Daily Fills'!E475:E20473)/1000000)</f>
        <v/>
      </c>
      <c r="Q497" s="2"/>
      <c r="R497" s="2" t="str">
        <f t="shared" si="85"/>
        <v/>
      </c>
      <c r="S497" s="7"/>
    </row>
    <row r="498" spans="1:19">
      <c r="A498" s="2">
        <v>479</v>
      </c>
      <c r="B498" s="2">
        <f t="shared" si="83"/>
        <v>96</v>
      </c>
      <c r="C498" s="2">
        <f t="shared" si="90"/>
        <v>23</v>
      </c>
      <c r="D498" s="51">
        <f t="shared" ca="1" si="86"/>
        <v>42474</v>
      </c>
      <c r="E498" s="2">
        <f t="shared" si="87"/>
        <v>116296</v>
      </c>
      <c r="F498" s="15">
        <f>ROUND(MIN($B$14,IF(SizeCalc="margin",E498*$E$13*$E$12/100000,E498*$I$13/$I$12/10)),2)</f>
        <v>11.63</v>
      </c>
      <c r="G498" s="15">
        <f t="shared" si="82"/>
        <v>10</v>
      </c>
      <c r="H498" s="15">
        <f t="shared" si="88"/>
        <v>1163</v>
      </c>
      <c r="I498" s="6">
        <f t="shared" si="89"/>
        <v>117459</v>
      </c>
      <c r="J498" s="6">
        <f t="shared" si="91"/>
        <v>116459</v>
      </c>
      <c r="K498" s="18">
        <f t="shared" si="84"/>
        <v>1.0000343949920892E-2</v>
      </c>
      <c r="L498" s="18"/>
      <c r="M498" s="72"/>
      <c r="N498" s="2" t="str">
        <f>IF(M498="","",SUMIF('Daily Fills'!K476:K20462,'Growth Plan &amp; Statistics'!M498,'Daily Fills'!N476:N20462))</f>
        <v/>
      </c>
      <c r="O498" s="15" t="str">
        <f>IF(N498="","",SUMIF('Daily Fills'!K476:K20462,'Growth Plan &amp; Statistics'!M498,'Daily Fills'!O476:O20462))</f>
        <v/>
      </c>
      <c r="P498" s="15" t="str">
        <f>IF(O498="","",SUMIF('Daily Fills'!K476:K20474,'Growth Plan &amp; Statistics'!M498,'Daily Fills'!E476:E20474)/1000000)</f>
        <v/>
      </c>
      <c r="Q498" s="2"/>
      <c r="R498" s="2" t="str">
        <f t="shared" si="85"/>
        <v/>
      </c>
      <c r="S498" s="7"/>
    </row>
    <row r="499" spans="1:19">
      <c r="A499" s="2">
        <v>480</v>
      </c>
      <c r="B499" s="2">
        <f t="shared" si="83"/>
        <v>96</v>
      </c>
      <c r="C499" s="2">
        <f t="shared" si="90"/>
        <v>24</v>
      </c>
      <c r="D499" s="51">
        <f t="shared" ca="1" si="86"/>
        <v>42504</v>
      </c>
      <c r="E499" s="2">
        <f t="shared" si="87"/>
        <v>117459</v>
      </c>
      <c r="F499" s="15">
        <f>ROUND(MIN($B$14,IF(SizeCalc="margin",E499*$E$13*$E$12/100000,E499*$I$13/$I$12/10)),2)</f>
        <v>11.75</v>
      </c>
      <c r="G499" s="15">
        <f t="shared" si="82"/>
        <v>10</v>
      </c>
      <c r="H499" s="15">
        <f t="shared" si="88"/>
        <v>1175</v>
      </c>
      <c r="I499" s="6">
        <f t="shared" si="89"/>
        <v>118634</v>
      </c>
      <c r="J499" s="6">
        <f t="shared" si="91"/>
        <v>117634</v>
      </c>
      <c r="K499" s="18">
        <f t="shared" si="84"/>
        <v>1.0003490579691637E-2</v>
      </c>
      <c r="L499" s="18"/>
      <c r="M499" s="72"/>
      <c r="N499" s="2" t="str">
        <f>IF(M499="","",SUMIF('Daily Fills'!K477:K20463,'Growth Plan &amp; Statistics'!M499,'Daily Fills'!N477:N20463))</f>
        <v/>
      </c>
      <c r="O499" s="15" t="str">
        <f>IF(N499="","",SUMIF('Daily Fills'!K477:K20463,'Growth Plan &amp; Statistics'!M499,'Daily Fills'!O477:O20463))</f>
        <v/>
      </c>
      <c r="P499" s="15" t="str">
        <f>IF(O499="","",SUMIF('Daily Fills'!K477:K20475,'Growth Plan &amp; Statistics'!M499,'Daily Fills'!E477:E20475)/1000000)</f>
        <v/>
      </c>
      <c r="Q499" s="2"/>
      <c r="R499" s="2" t="str">
        <f t="shared" si="85"/>
        <v/>
      </c>
      <c r="S499" s="7"/>
    </row>
    <row r="500" spans="1:19">
      <c r="A500" s="2">
        <v>481</v>
      </c>
      <c r="B500" s="2">
        <f t="shared" si="83"/>
        <v>97</v>
      </c>
      <c r="C500" s="2">
        <f t="shared" si="90"/>
        <v>24</v>
      </c>
      <c r="D500" s="51">
        <f t="shared" ca="1" si="86"/>
        <v>42504</v>
      </c>
      <c r="E500" s="2">
        <f t="shared" si="87"/>
        <v>118634</v>
      </c>
      <c r="F500" s="15">
        <f>ROUND(MIN($B$14,IF(SizeCalc="margin",E500*$E$13*$E$12/100000,E500*$I$13/$I$12/10)),2)</f>
        <v>11.86</v>
      </c>
      <c r="G500" s="15">
        <f t="shared" si="82"/>
        <v>10</v>
      </c>
      <c r="H500" s="15">
        <f t="shared" si="88"/>
        <v>1186</v>
      </c>
      <c r="I500" s="6">
        <f t="shared" si="89"/>
        <v>119820</v>
      </c>
      <c r="J500" s="6">
        <f t="shared" si="91"/>
        <v>118820</v>
      </c>
      <c r="K500" s="18">
        <f t="shared" si="84"/>
        <v>9.9971340425173225E-3</v>
      </c>
      <c r="L500" s="18"/>
      <c r="M500" s="72"/>
      <c r="N500" s="2" t="str">
        <f>IF(M500="","",SUMIF('Daily Fills'!K478:K20464,'Growth Plan &amp; Statistics'!M500,'Daily Fills'!N478:N20464))</f>
        <v/>
      </c>
      <c r="O500" s="15" t="str">
        <f>IF(N500="","",SUMIF('Daily Fills'!K478:K20464,'Growth Plan &amp; Statistics'!M500,'Daily Fills'!O478:O20464))</f>
        <v/>
      </c>
      <c r="P500" s="15" t="str">
        <f>IF(O500="","",SUMIF('Daily Fills'!K478:K20476,'Growth Plan &amp; Statistics'!M500,'Daily Fills'!E478:E20476)/1000000)</f>
        <v/>
      </c>
      <c r="Q500" s="2"/>
      <c r="R500" s="2" t="str">
        <f t="shared" si="85"/>
        <v/>
      </c>
      <c r="S500" s="7"/>
    </row>
    <row r="501" spans="1:19">
      <c r="A501" s="2">
        <v>482</v>
      </c>
      <c r="B501" s="2">
        <f t="shared" si="83"/>
        <v>97</v>
      </c>
      <c r="C501" s="2">
        <f t="shared" si="90"/>
        <v>24</v>
      </c>
      <c r="D501" s="51">
        <f t="shared" ca="1" si="86"/>
        <v>42504</v>
      </c>
      <c r="E501" s="2">
        <f t="shared" si="87"/>
        <v>119820</v>
      </c>
      <c r="F501" s="15">
        <f>ROUND(MIN($B$14,IF(SizeCalc="margin",E501*$E$13*$E$12/100000,E501*$I$13/$I$12/10)),2)</f>
        <v>11.98</v>
      </c>
      <c r="G501" s="15">
        <f t="shared" si="82"/>
        <v>10</v>
      </c>
      <c r="H501" s="15">
        <f t="shared" si="88"/>
        <v>1198</v>
      </c>
      <c r="I501" s="6">
        <f t="shared" si="89"/>
        <v>121018</v>
      </c>
      <c r="J501" s="6">
        <f t="shared" si="91"/>
        <v>120018</v>
      </c>
      <c r="K501" s="18">
        <f t="shared" si="84"/>
        <v>9.9983308295776997E-3</v>
      </c>
      <c r="L501" s="18"/>
      <c r="M501" s="72"/>
      <c r="N501" s="2" t="str">
        <f>IF(M501="","",SUMIF('Daily Fills'!K479:K20465,'Growth Plan &amp; Statistics'!M501,'Daily Fills'!N479:N20465))</f>
        <v/>
      </c>
      <c r="O501" s="15" t="str">
        <f>IF(N501="","",SUMIF('Daily Fills'!K479:K20465,'Growth Plan &amp; Statistics'!M501,'Daily Fills'!O479:O20465))</f>
        <v/>
      </c>
      <c r="P501" s="15" t="str">
        <f>IF(O501="","",SUMIF('Daily Fills'!K479:K20477,'Growth Plan &amp; Statistics'!M501,'Daily Fills'!E479:E20477)/1000000)</f>
        <v/>
      </c>
      <c r="Q501" s="2"/>
      <c r="R501" s="2" t="str">
        <f t="shared" si="85"/>
        <v/>
      </c>
      <c r="S501" s="7"/>
    </row>
    <row r="502" spans="1:19">
      <c r="A502" s="2">
        <v>483</v>
      </c>
      <c r="B502" s="2">
        <f t="shared" si="83"/>
        <v>97</v>
      </c>
      <c r="C502" s="2">
        <f t="shared" si="90"/>
        <v>24</v>
      </c>
      <c r="D502" s="51">
        <f t="shared" ca="1" si="86"/>
        <v>42504</v>
      </c>
      <c r="E502" s="2">
        <f t="shared" si="87"/>
        <v>121018</v>
      </c>
      <c r="F502" s="15">
        <f>ROUND(MIN($B$14,IF(SizeCalc="margin",E502*$E$13*$E$12/100000,E502*$I$13/$I$12/10)),2)</f>
        <v>12.1</v>
      </c>
      <c r="G502" s="15">
        <f t="shared" si="82"/>
        <v>10</v>
      </c>
      <c r="H502" s="15">
        <f t="shared" si="88"/>
        <v>1210</v>
      </c>
      <c r="I502" s="6">
        <f t="shared" si="89"/>
        <v>122228</v>
      </c>
      <c r="J502" s="6">
        <f t="shared" si="91"/>
        <v>121228</v>
      </c>
      <c r="K502" s="18">
        <f t="shared" si="84"/>
        <v>9.9985126179576583E-3</v>
      </c>
      <c r="L502" s="18"/>
      <c r="M502" s="72"/>
      <c r="N502" s="2" t="str">
        <f>IF(M502="","",SUMIF('Daily Fills'!K480:K20466,'Growth Plan &amp; Statistics'!M502,'Daily Fills'!N480:N20466))</f>
        <v/>
      </c>
      <c r="O502" s="15" t="str">
        <f>IF(N502="","",SUMIF('Daily Fills'!K480:K20466,'Growth Plan &amp; Statistics'!M502,'Daily Fills'!O480:O20466))</f>
        <v/>
      </c>
      <c r="P502" s="15" t="str">
        <f>IF(O502="","",SUMIF('Daily Fills'!K480:K20478,'Growth Plan &amp; Statistics'!M502,'Daily Fills'!E480:E20478)/1000000)</f>
        <v/>
      </c>
      <c r="Q502" s="2"/>
      <c r="R502" s="2" t="str">
        <f t="shared" si="85"/>
        <v/>
      </c>
      <c r="S502" s="7"/>
    </row>
    <row r="503" spans="1:19">
      <c r="A503" s="2">
        <v>484</v>
      </c>
      <c r="B503" s="2">
        <f t="shared" si="83"/>
        <v>97</v>
      </c>
      <c r="C503" s="2">
        <f t="shared" si="90"/>
        <v>24</v>
      </c>
      <c r="D503" s="51">
        <f t="shared" ca="1" si="86"/>
        <v>42504</v>
      </c>
      <c r="E503" s="2">
        <f t="shared" si="87"/>
        <v>122228</v>
      </c>
      <c r="F503" s="15">
        <f>ROUND(MIN($B$14,IF(SizeCalc="margin",E503*$E$13*$E$12/100000,E503*$I$13/$I$12/10)),2)</f>
        <v>12.22</v>
      </c>
      <c r="G503" s="15">
        <f t="shared" si="82"/>
        <v>10</v>
      </c>
      <c r="H503" s="15">
        <f t="shared" si="88"/>
        <v>1222</v>
      </c>
      <c r="I503" s="6">
        <f t="shared" si="89"/>
        <v>123450</v>
      </c>
      <c r="J503" s="6">
        <f t="shared" si="91"/>
        <v>122450</v>
      </c>
      <c r="K503" s="18">
        <f t="shared" si="84"/>
        <v>9.9977091992014926E-3</v>
      </c>
      <c r="L503" s="18"/>
      <c r="M503" s="72"/>
      <c r="N503" s="2" t="str">
        <f>IF(M503="","",SUMIF('Daily Fills'!K481:K20467,'Growth Plan &amp; Statistics'!M503,'Daily Fills'!N481:N20467))</f>
        <v/>
      </c>
      <c r="O503" s="15" t="str">
        <f>IF(N503="","",SUMIF('Daily Fills'!K481:K20467,'Growth Plan &amp; Statistics'!M503,'Daily Fills'!O481:O20467))</f>
        <v/>
      </c>
      <c r="P503" s="15" t="str">
        <f>IF(O503="","",SUMIF('Daily Fills'!K481:K20479,'Growth Plan &amp; Statistics'!M503,'Daily Fills'!E481:E20479)/1000000)</f>
        <v/>
      </c>
      <c r="Q503" s="2"/>
      <c r="R503" s="2" t="str">
        <f t="shared" si="85"/>
        <v/>
      </c>
      <c r="S503" s="7"/>
    </row>
    <row r="504" spans="1:19">
      <c r="A504" s="2">
        <v>485</v>
      </c>
      <c r="B504" s="2">
        <f t="shared" si="83"/>
        <v>97</v>
      </c>
      <c r="C504" s="2">
        <f t="shared" si="90"/>
        <v>24</v>
      </c>
      <c r="D504" s="51">
        <f t="shared" ca="1" si="86"/>
        <v>42504</v>
      </c>
      <c r="E504" s="2">
        <f t="shared" si="87"/>
        <v>123450</v>
      </c>
      <c r="F504" s="15">
        <f>ROUND(MIN($B$14,IF(SizeCalc="margin",E504*$E$13*$E$12/100000,E504*$I$13/$I$12/10)),2)</f>
        <v>12.35</v>
      </c>
      <c r="G504" s="15">
        <f t="shared" si="82"/>
        <v>10</v>
      </c>
      <c r="H504" s="15">
        <f t="shared" si="88"/>
        <v>1235</v>
      </c>
      <c r="I504" s="6">
        <f t="shared" si="89"/>
        <v>124685</v>
      </c>
      <c r="J504" s="6">
        <f t="shared" si="91"/>
        <v>123685</v>
      </c>
      <c r="K504" s="18">
        <f t="shared" si="84"/>
        <v>1.0004050222762252E-2</v>
      </c>
      <c r="L504" s="18"/>
      <c r="M504" s="72"/>
      <c r="N504" s="2" t="str">
        <f>IF(M504="","",SUMIF('Daily Fills'!K482:K20468,'Growth Plan &amp; Statistics'!M504,'Daily Fills'!N482:N20468))</f>
        <v/>
      </c>
      <c r="O504" s="15" t="str">
        <f>IF(N504="","",SUMIF('Daily Fills'!K482:K20468,'Growth Plan &amp; Statistics'!M504,'Daily Fills'!O482:O20468))</f>
        <v/>
      </c>
      <c r="P504" s="15" t="str">
        <f>IF(O504="","",SUMIF('Daily Fills'!K482:K20480,'Growth Plan &amp; Statistics'!M504,'Daily Fills'!E482:E20480)/1000000)</f>
        <v/>
      </c>
      <c r="Q504" s="2"/>
      <c r="R504" s="2" t="str">
        <f t="shared" si="85"/>
        <v/>
      </c>
      <c r="S504" s="7"/>
    </row>
    <row r="505" spans="1:19">
      <c r="A505" s="2">
        <v>486</v>
      </c>
      <c r="B505" s="2">
        <f t="shared" si="83"/>
        <v>98</v>
      </c>
      <c r="C505" s="2">
        <f t="shared" si="90"/>
        <v>24</v>
      </c>
      <c r="D505" s="51">
        <f t="shared" ca="1" si="86"/>
        <v>42504</v>
      </c>
      <c r="E505" s="2">
        <f t="shared" si="87"/>
        <v>124685</v>
      </c>
      <c r="F505" s="15">
        <f>ROUND(MIN($B$14,IF(SizeCalc="margin",E505*$E$13*$E$12/100000,E505*$I$13/$I$12/10)),2)</f>
        <v>12.47</v>
      </c>
      <c r="G505" s="15">
        <f t="shared" si="82"/>
        <v>10</v>
      </c>
      <c r="H505" s="15">
        <f t="shared" si="88"/>
        <v>1247</v>
      </c>
      <c r="I505" s="6">
        <f t="shared" si="89"/>
        <v>125932</v>
      </c>
      <c r="J505" s="6">
        <f t="shared" si="91"/>
        <v>124932</v>
      </c>
      <c r="K505" s="18">
        <f t="shared" si="84"/>
        <v>1.0001203031639733E-2</v>
      </c>
      <c r="L505" s="18"/>
      <c r="M505" s="72"/>
      <c r="N505" s="2" t="str">
        <f>IF(M505="","",SUMIF('Daily Fills'!K483:K20469,'Growth Plan &amp; Statistics'!M505,'Daily Fills'!N483:N20469))</f>
        <v/>
      </c>
      <c r="O505" s="15" t="str">
        <f>IF(N505="","",SUMIF('Daily Fills'!K483:K20469,'Growth Plan &amp; Statistics'!M505,'Daily Fills'!O483:O20469))</f>
        <v/>
      </c>
      <c r="P505" s="15" t="str">
        <f>IF(O505="","",SUMIF('Daily Fills'!K483:K20481,'Growth Plan &amp; Statistics'!M505,'Daily Fills'!E483:E20481)/1000000)</f>
        <v/>
      </c>
      <c r="Q505" s="2"/>
      <c r="R505" s="2" t="str">
        <f t="shared" si="85"/>
        <v/>
      </c>
      <c r="S505" s="7"/>
    </row>
    <row r="506" spans="1:19">
      <c r="A506" s="2">
        <v>487</v>
      </c>
      <c r="B506" s="2">
        <f t="shared" si="83"/>
        <v>98</v>
      </c>
      <c r="C506" s="2">
        <f t="shared" si="90"/>
        <v>24</v>
      </c>
      <c r="D506" s="51">
        <f t="shared" ca="1" si="86"/>
        <v>42504</v>
      </c>
      <c r="E506" s="2">
        <f t="shared" si="87"/>
        <v>125932</v>
      </c>
      <c r="F506" s="15">
        <f>ROUND(MIN($B$14,IF(SizeCalc="margin",E506*$E$13*$E$12/100000,E506*$I$13/$I$12/10)),2)</f>
        <v>12.59</v>
      </c>
      <c r="G506" s="15">
        <f t="shared" si="82"/>
        <v>10</v>
      </c>
      <c r="H506" s="15">
        <f t="shared" si="88"/>
        <v>1259</v>
      </c>
      <c r="I506" s="6">
        <f t="shared" si="89"/>
        <v>127191</v>
      </c>
      <c r="J506" s="6">
        <f t="shared" si="91"/>
        <v>126191</v>
      </c>
      <c r="K506" s="18">
        <f t="shared" si="84"/>
        <v>9.9974589460978935E-3</v>
      </c>
      <c r="L506" s="18"/>
      <c r="M506" s="72"/>
      <c r="N506" s="2" t="str">
        <f>IF(M506="","",SUMIF('Daily Fills'!K484:K20470,'Growth Plan &amp; Statistics'!M506,'Daily Fills'!N484:N20470))</f>
        <v/>
      </c>
      <c r="O506" s="15" t="str">
        <f>IF(N506="","",SUMIF('Daily Fills'!K484:K20470,'Growth Plan &amp; Statistics'!M506,'Daily Fills'!O484:O20470))</f>
        <v/>
      </c>
      <c r="P506" s="15" t="str">
        <f>IF(O506="","",SUMIF('Daily Fills'!K484:K20482,'Growth Plan &amp; Statistics'!M506,'Daily Fills'!E484:E20482)/1000000)</f>
        <v/>
      </c>
      <c r="Q506" s="2"/>
      <c r="R506" s="2" t="str">
        <f t="shared" si="85"/>
        <v/>
      </c>
      <c r="S506" s="7"/>
    </row>
    <row r="507" spans="1:19">
      <c r="A507" s="2">
        <v>488</v>
      </c>
      <c r="B507" s="2">
        <f t="shared" si="83"/>
        <v>98</v>
      </c>
      <c r="C507" s="2">
        <f t="shared" si="90"/>
        <v>24</v>
      </c>
      <c r="D507" s="51">
        <f t="shared" ca="1" si="86"/>
        <v>42504</v>
      </c>
      <c r="E507" s="2">
        <f t="shared" si="87"/>
        <v>127191</v>
      </c>
      <c r="F507" s="15">
        <f>ROUND(MIN($B$14,IF(SizeCalc="margin",E507*$E$13*$E$12/100000,E507*$I$13/$I$12/10)),2)</f>
        <v>12.72</v>
      </c>
      <c r="G507" s="15">
        <f t="shared" si="82"/>
        <v>10</v>
      </c>
      <c r="H507" s="15">
        <f t="shared" si="88"/>
        <v>1272</v>
      </c>
      <c r="I507" s="6">
        <f t="shared" si="89"/>
        <v>128463</v>
      </c>
      <c r="J507" s="6">
        <f t="shared" si="91"/>
        <v>127463</v>
      </c>
      <c r="K507" s="18">
        <f t="shared" si="84"/>
        <v>1.0000707597235654E-2</v>
      </c>
      <c r="L507" s="18"/>
      <c r="M507" s="72"/>
      <c r="N507" s="2" t="str">
        <f>IF(M507="","",SUMIF('Daily Fills'!K485:K20471,'Growth Plan &amp; Statistics'!M507,'Daily Fills'!N485:N20471))</f>
        <v/>
      </c>
      <c r="O507" s="15" t="str">
        <f>IF(N507="","",SUMIF('Daily Fills'!K485:K20471,'Growth Plan &amp; Statistics'!M507,'Daily Fills'!O485:O20471))</f>
        <v/>
      </c>
      <c r="P507" s="15" t="str">
        <f>IF(O507="","",SUMIF('Daily Fills'!K485:K20483,'Growth Plan &amp; Statistics'!M507,'Daily Fills'!E485:E20483)/1000000)</f>
        <v/>
      </c>
      <c r="Q507" s="2"/>
      <c r="R507" s="2" t="str">
        <f t="shared" si="85"/>
        <v/>
      </c>
      <c r="S507" s="7"/>
    </row>
    <row r="508" spans="1:19">
      <c r="A508" s="2">
        <v>489</v>
      </c>
      <c r="B508" s="2">
        <f t="shared" si="83"/>
        <v>98</v>
      </c>
      <c r="C508" s="2">
        <f t="shared" si="90"/>
        <v>24</v>
      </c>
      <c r="D508" s="51">
        <f t="shared" ca="1" si="86"/>
        <v>42504</v>
      </c>
      <c r="E508" s="2">
        <f t="shared" si="87"/>
        <v>128463</v>
      </c>
      <c r="F508" s="15">
        <f>ROUND(MIN($B$14,IF(SizeCalc="margin",E508*$E$13*$E$12/100000,E508*$I$13/$I$12/10)),2)</f>
        <v>12.85</v>
      </c>
      <c r="G508" s="15">
        <f t="shared" si="82"/>
        <v>10</v>
      </c>
      <c r="H508" s="15">
        <f t="shared" si="88"/>
        <v>1285</v>
      </c>
      <c r="I508" s="6">
        <f t="shared" si="89"/>
        <v>129748</v>
      </c>
      <c r="J508" s="6">
        <f t="shared" si="91"/>
        <v>128748</v>
      </c>
      <c r="K508" s="18">
        <f t="shared" si="84"/>
        <v>1.0002880206752138E-2</v>
      </c>
      <c r="L508" s="18"/>
      <c r="M508" s="72"/>
      <c r="N508" s="2" t="str">
        <f>IF(M508="","",SUMIF('Daily Fills'!K486:K20472,'Growth Plan &amp; Statistics'!M508,'Daily Fills'!N486:N20472))</f>
        <v/>
      </c>
      <c r="O508" s="15" t="str">
        <f>IF(N508="","",SUMIF('Daily Fills'!K486:K20472,'Growth Plan &amp; Statistics'!M508,'Daily Fills'!O486:O20472))</f>
        <v/>
      </c>
      <c r="P508" s="15" t="str">
        <f>IF(O508="","",SUMIF('Daily Fills'!K486:K20484,'Growth Plan &amp; Statistics'!M508,'Daily Fills'!E486:E20484)/1000000)</f>
        <v/>
      </c>
      <c r="Q508" s="2"/>
      <c r="R508" s="2" t="str">
        <f t="shared" si="85"/>
        <v/>
      </c>
      <c r="S508" s="7"/>
    </row>
    <row r="509" spans="1:19">
      <c r="A509" s="2">
        <v>490</v>
      </c>
      <c r="B509" s="2">
        <f t="shared" si="83"/>
        <v>98</v>
      </c>
      <c r="C509" s="2">
        <f t="shared" si="90"/>
        <v>24</v>
      </c>
      <c r="D509" s="51">
        <f t="shared" ca="1" si="86"/>
        <v>42504</v>
      </c>
      <c r="E509" s="2">
        <f t="shared" si="87"/>
        <v>129748</v>
      </c>
      <c r="F509" s="15">
        <f>ROUND(MIN($B$14,IF(SizeCalc="margin",E509*$E$13*$E$12/100000,E509*$I$13/$I$12/10)),2)</f>
        <v>12.97</v>
      </c>
      <c r="G509" s="15">
        <f t="shared" si="82"/>
        <v>10</v>
      </c>
      <c r="H509" s="15">
        <f t="shared" si="88"/>
        <v>1297.0000000000002</v>
      </c>
      <c r="I509" s="6">
        <f t="shared" si="89"/>
        <v>131045</v>
      </c>
      <c r="J509" s="6">
        <f t="shared" si="91"/>
        <v>130045</v>
      </c>
      <c r="K509" s="18">
        <f t="shared" si="84"/>
        <v>9.9963005210099588E-3</v>
      </c>
      <c r="L509" s="18"/>
      <c r="M509" s="72"/>
      <c r="N509" s="2" t="str">
        <f>IF(M509="","",SUMIF('Daily Fills'!K487:K20473,'Growth Plan &amp; Statistics'!M509,'Daily Fills'!N487:N20473))</f>
        <v/>
      </c>
      <c r="O509" s="15" t="str">
        <f>IF(N509="","",SUMIF('Daily Fills'!K487:K20473,'Growth Plan &amp; Statistics'!M509,'Daily Fills'!O487:O20473))</f>
        <v/>
      </c>
      <c r="P509" s="15" t="str">
        <f>IF(O509="","",SUMIF('Daily Fills'!K487:K20485,'Growth Plan &amp; Statistics'!M509,'Daily Fills'!E487:E20485)/1000000)</f>
        <v/>
      </c>
      <c r="Q509" s="2"/>
      <c r="R509" s="2" t="str">
        <f t="shared" si="85"/>
        <v/>
      </c>
      <c r="S509" s="7"/>
    </row>
    <row r="510" spans="1:19">
      <c r="A510" s="2">
        <v>491</v>
      </c>
      <c r="B510" s="2">
        <f t="shared" si="83"/>
        <v>99</v>
      </c>
      <c r="C510" s="2">
        <f t="shared" si="90"/>
        <v>24</v>
      </c>
      <c r="D510" s="51">
        <f t="shared" ca="1" si="86"/>
        <v>42504</v>
      </c>
      <c r="E510" s="2">
        <f t="shared" si="87"/>
        <v>131045</v>
      </c>
      <c r="F510" s="15">
        <f>ROUND(MIN($B$14,IF(SizeCalc="margin",E510*$E$13*$E$12/100000,E510*$I$13/$I$12/10)),2)</f>
        <v>13.1</v>
      </c>
      <c r="G510" s="15">
        <f t="shared" si="82"/>
        <v>10</v>
      </c>
      <c r="H510" s="15">
        <f t="shared" si="88"/>
        <v>1310</v>
      </c>
      <c r="I510" s="6">
        <f t="shared" si="89"/>
        <v>132355</v>
      </c>
      <c r="J510" s="6">
        <f t="shared" si="91"/>
        <v>131355</v>
      </c>
      <c r="K510" s="18">
        <f t="shared" si="84"/>
        <v>9.9965660650921436E-3</v>
      </c>
      <c r="L510" s="18"/>
      <c r="M510" s="72"/>
      <c r="N510" s="2" t="str">
        <f>IF(M510="","",SUMIF('Daily Fills'!K488:K20474,'Growth Plan &amp; Statistics'!M510,'Daily Fills'!N488:N20474))</f>
        <v/>
      </c>
      <c r="O510" s="15" t="str">
        <f>IF(N510="","",SUMIF('Daily Fills'!K488:K20474,'Growth Plan &amp; Statistics'!M510,'Daily Fills'!O488:O20474))</f>
        <v/>
      </c>
      <c r="P510" s="15" t="str">
        <f>IF(O510="","",SUMIF('Daily Fills'!K488:K20486,'Growth Plan &amp; Statistics'!M510,'Daily Fills'!E488:E20486)/1000000)</f>
        <v/>
      </c>
      <c r="Q510" s="2"/>
      <c r="R510" s="2" t="str">
        <f t="shared" si="85"/>
        <v/>
      </c>
      <c r="S510" s="7"/>
    </row>
    <row r="511" spans="1:19">
      <c r="A511" s="2">
        <v>492</v>
      </c>
      <c r="B511" s="2">
        <f t="shared" si="83"/>
        <v>99</v>
      </c>
      <c r="C511" s="2">
        <f t="shared" si="90"/>
        <v>24</v>
      </c>
      <c r="D511" s="51">
        <f t="shared" ca="1" si="86"/>
        <v>42504</v>
      </c>
      <c r="E511" s="2">
        <f t="shared" si="87"/>
        <v>132355</v>
      </c>
      <c r="F511" s="15">
        <f>ROUND(MIN($B$14,IF(SizeCalc="margin",E511*$E$13*$E$12/100000,E511*$I$13/$I$12/10)),2)</f>
        <v>13.24</v>
      </c>
      <c r="G511" s="15">
        <f t="shared" si="82"/>
        <v>10</v>
      </c>
      <c r="H511" s="15">
        <f t="shared" si="88"/>
        <v>1324</v>
      </c>
      <c r="I511" s="6">
        <f t="shared" si="89"/>
        <v>133679</v>
      </c>
      <c r="J511" s="6">
        <f t="shared" si="91"/>
        <v>132679</v>
      </c>
      <c r="K511" s="18">
        <f t="shared" si="84"/>
        <v>1.0003399947111934E-2</v>
      </c>
      <c r="L511" s="18"/>
      <c r="M511" s="72"/>
      <c r="N511" s="2" t="str">
        <f>IF(M511="","",SUMIF('Daily Fills'!K489:K20475,'Growth Plan &amp; Statistics'!M511,'Daily Fills'!N489:N20475))</f>
        <v/>
      </c>
      <c r="O511" s="15" t="str">
        <f>IF(N511="","",SUMIF('Daily Fills'!K489:K20475,'Growth Plan &amp; Statistics'!M511,'Daily Fills'!O489:O20475))</f>
        <v/>
      </c>
      <c r="P511" s="15" t="str">
        <f>IF(O511="","",SUMIF('Daily Fills'!K489:K20487,'Growth Plan &amp; Statistics'!M511,'Daily Fills'!E489:E20487)/1000000)</f>
        <v/>
      </c>
      <c r="Q511" s="2"/>
      <c r="R511" s="2" t="str">
        <f t="shared" si="85"/>
        <v/>
      </c>
      <c r="S511" s="7"/>
    </row>
    <row r="512" spans="1:19">
      <c r="A512" s="2">
        <v>493</v>
      </c>
      <c r="B512" s="2">
        <f t="shared" si="83"/>
        <v>99</v>
      </c>
      <c r="C512" s="2">
        <f t="shared" si="90"/>
        <v>24</v>
      </c>
      <c r="D512" s="51">
        <f t="shared" ca="1" si="86"/>
        <v>42504</v>
      </c>
      <c r="E512" s="2">
        <f t="shared" si="87"/>
        <v>133679</v>
      </c>
      <c r="F512" s="15">
        <f>ROUND(MIN($B$14,IF(SizeCalc="margin",E512*$E$13*$E$12/100000,E512*$I$13/$I$12/10)),2)</f>
        <v>13.37</v>
      </c>
      <c r="G512" s="15">
        <f t="shared" si="82"/>
        <v>10</v>
      </c>
      <c r="H512" s="15">
        <f t="shared" si="88"/>
        <v>1337</v>
      </c>
      <c r="I512" s="6">
        <f t="shared" si="89"/>
        <v>135016</v>
      </c>
      <c r="J512" s="6">
        <f t="shared" si="91"/>
        <v>134016</v>
      </c>
      <c r="K512" s="18">
        <f t="shared" si="84"/>
        <v>1.0001570927370791E-2</v>
      </c>
      <c r="L512" s="18"/>
      <c r="M512" s="72"/>
      <c r="N512" s="2" t="str">
        <f>IF(M512="","",SUMIF('Daily Fills'!K490:K20476,'Growth Plan &amp; Statistics'!M512,'Daily Fills'!N490:N20476))</f>
        <v/>
      </c>
      <c r="O512" s="15" t="str">
        <f>IF(N512="","",SUMIF('Daily Fills'!K490:K20476,'Growth Plan &amp; Statistics'!M512,'Daily Fills'!O490:O20476))</f>
        <v/>
      </c>
      <c r="P512" s="15" t="str">
        <f>IF(O512="","",SUMIF('Daily Fills'!K490:K20488,'Growth Plan &amp; Statistics'!M512,'Daily Fills'!E490:E20488)/1000000)</f>
        <v/>
      </c>
      <c r="Q512" s="2"/>
      <c r="R512" s="2" t="str">
        <f t="shared" si="85"/>
        <v/>
      </c>
      <c r="S512" s="7"/>
    </row>
    <row r="513" spans="1:19">
      <c r="A513" s="2">
        <v>494</v>
      </c>
      <c r="B513" s="2">
        <f t="shared" si="83"/>
        <v>99</v>
      </c>
      <c r="C513" s="2">
        <f t="shared" si="90"/>
        <v>24</v>
      </c>
      <c r="D513" s="51">
        <f t="shared" ca="1" si="86"/>
        <v>42504</v>
      </c>
      <c r="E513" s="2">
        <f t="shared" si="87"/>
        <v>135016</v>
      </c>
      <c r="F513" s="15">
        <f>ROUND(MIN($B$14,IF(SizeCalc="margin",E513*$E$13*$E$12/100000,E513*$I$13/$I$12/10)),2)</f>
        <v>13.5</v>
      </c>
      <c r="G513" s="15">
        <f t="shared" si="82"/>
        <v>10</v>
      </c>
      <c r="H513" s="15">
        <f t="shared" si="88"/>
        <v>1350</v>
      </c>
      <c r="I513" s="6">
        <f t="shared" si="89"/>
        <v>136366</v>
      </c>
      <c r="J513" s="6">
        <f t="shared" si="91"/>
        <v>135366</v>
      </c>
      <c r="K513" s="18">
        <f t="shared" si="84"/>
        <v>9.9988149552645619E-3</v>
      </c>
      <c r="L513" s="18"/>
      <c r="M513" s="72"/>
      <c r="N513" s="2" t="str">
        <f>IF(M513="","",SUMIF('Daily Fills'!K491:K20477,'Growth Plan &amp; Statistics'!M513,'Daily Fills'!N491:N20477))</f>
        <v/>
      </c>
      <c r="O513" s="15" t="str">
        <f>IF(N513="","",SUMIF('Daily Fills'!K491:K20477,'Growth Plan &amp; Statistics'!M513,'Daily Fills'!O491:O20477))</f>
        <v/>
      </c>
      <c r="P513" s="15" t="str">
        <f>IF(O513="","",SUMIF('Daily Fills'!K491:K20489,'Growth Plan &amp; Statistics'!M513,'Daily Fills'!E491:E20489)/1000000)</f>
        <v/>
      </c>
      <c r="Q513" s="2"/>
      <c r="R513" s="2" t="str">
        <f t="shared" si="85"/>
        <v/>
      </c>
      <c r="S513" s="7"/>
    </row>
    <row r="514" spans="1:19">
      <c r="A514" s="2">
        <v>495</v>
      </c>
      <c r="B514" s="2">
        <f t="shared" si="83"/>
        <v>99</v>
      </c>
      <c r="C514" s="2">
        <f t="shared" si="90"/>
        <v>24</v>
      </c>
      <c r="D514" s="51">
        <f t="shared" ca="1" si="86"/>
        <v>42504</v>
      </c>
      <c r="E514" s="2">
        <f t="shared" si="87"/>
        <v>136366</v>
      </c>
      <c r="F514" s="15">
        <f>ROUND(MIN($B$14,IF(SizeCalc="margin",E514*$E$13*$E$12/100000,E514*$I$13/$I$12/10)),2)</f>
        <v>13.64</v>
      </c>
      <c r="G514" s="15">
        <f t="shared" si="82"/>
        <v>10</v>
      </c>
      <c r="H514" s="15">
        <f t="shared" si="88"/>
        <v>1364</v>
      </c>
      <c r="I514" s="6">
        <f t="shared" si="89"/>
        <v>137730</v>
      </c>
      <c r="J514" s="6">
        <f t="shared" si="91"/>
        <v>136730</v>
      </c>
      <c r="K514" s="18">
        <f t="shared" si="84"/>
        <v>1.0002493290116305E-2</v>
      </c>
      <c r="L514" s="18"/>
      <c r="M514" s="72"/>
      <c r="N514" s="2" t="str">
        <f>IF(M514="","",SUMIF('Daily Fills'!K492:K20478,'Growth Plan &amp; Statistics'!M514,'Daily Fills'!N492:N20478))</f>
        <v/>
      </c>
      <c r="O514" s="15" t="str">
        <f>IF(N514="","",SUMIF('Daily Fills'!K492:K20478,'Growth Plan &amp; Statistics'!M514,'Daily Fills'!O492:O20478))</f>
        <v/>
      </c>
      <c r="P514" s="15" t="str">
        <f>IF(O514="","",SUMIF('Daily Fills'!K492:K20490,'Growth Plan &amp; Statistics'!M514,'Daily Fills'!E492:E20490)/1000000)</f>
        <v/>
      </c>
      <c r="Q514" s="2"/>
      <c r="R514" s="2" t="str">
        <f t="shared" si="85"/>
        <v/>
      </c>
      <c r="S514" s="7"/>
    </row>
    <row r="515" spans="1:19">
      <c r="A515" s="2">
        <v>496</v>
      </c>
      <c r="B515" s="2">
        <f t="shared" si="83"/>
        <v>100</v>
      </c>
      <c r="C515" s="2">
        <f t="shared" si="90"/>
        <v>24</v>
      </c>
      <c r="D515" s="51">
        <f t="shared" ca="1" si="86"/>
        <v>42504</v>
      </c>
      <c r="E515" s="2">
        <f t="shared" si="87"/>
        <v>137730</v>
      </c>
      <c r="F515" s="15">
        <f>ROUND(MIN($B$14,IF(SizeCalc="margin",E515*$E$13*$E$12/100000,E515*$I$13/$I$12/10)),2)</f>
        <v>13.77</v>
      </c>
      <c r="G515" s="15">
        <f t="shared" si="82"/>
        <v>10</v>
      </c>
      <c r="H515" s="15">
        <f t="shared" si="88"/>
        <v>1377</v>
      </c>
      <c r="I515" s="6">
        <f t="shared" si="89"/>
        <v>139107</v>
      </c>
      <c r="J515" s="6">
        <f t="shared" si="91"/>
        <v>138107</v>
      </c>
      <c r="K515" s="18">
        <f t="shared" si="84"/>
        <v>9.99782182531039E-3</v>
      </c>
      <c r="L515" s="18"/>
      <c r="M515" s="72"/>
      <c r="N515" s="2" t="str">
        <f>IF(M515="","",SUMIF('Daily Fills'!K493:K20479,'Growth Plan &amp; Statistics'!M515,'Daily Fills'!N493:N20479))</f>
        <v/>
      </c>
      <c r="O515" s="15" t="str">
        <f>IF(N515="","",SUMIF('Daily Fills'!K493:K20479,'Growth Plan &amp; Statistics'!M515,'Daily Fills'!O493:O20479))</f>
        <v/>
      </c>
      <c r="P515" s="15" t="str">
        <f>IF(O515="","",SUMIF('Daily Fills'!K493:K20491,'Growth Plan &amp; Statistics'!M515,'Daily Fills'!E493:E20491)/1000000)</f>
        <v/>
      </c>
      <c r="Q515" s="2"/>
      <c r="R515" s="2" t="str">
        <f t="shared" si="85"/>
        <v/>
      </c>
      <c r="S515" s="7"/>
    </row>
    <row r="516" spans="1:19">
      <c r="A516" s="2">
        <v>497</v>
      </c>
      <c r="B516" s="2">
        <f t="shared" si="83"/>
        <v>100</v>
      </c>
      <c r="C516" s="2">
        <f t="shared" si="90"/>
        <v>24</v>
      </c>
      <c r="D516" s="51">
        <f t="shared" ca="1" si="86"/>
        <v>42504</v>
      </c>
      <c r="E516" s="2">
        <f t="shared" si="87"/>
        <v>139107</v>
      </c>
      <c r="F516" s="15">
        <f>ROUND(MIN($B$14,IF(SizeCalc="margin",E516*$E$13*$E$12/100000,E516*$I$13/$I$12/10)),2)</f>
        <v>13.91</v>
      </c>
      <c r="G516" s="15">
        <f t="shared" si="82"/>
        <v>10</v>
      </c>
      <c r="H516" s="15">
        <f t="shared" si="88"/>
        <v>1391</v>
      </c>
      <c r="I516" s="6">
        <f t="shared" si="89"/>
        <v>140498</v>
      </c>
      <c r="J516" s="6">
        <f t="shared" si="91"/>
        <v>139498</v>
      </c>
      <c r="K516" s="18">
        <f t="shared" si="84"/>
        <v>9.9994967902406057E-3</v>
      </c>
      <c r="L516" s="18"/>
      <c r="M516" s="72"/>
      <c r="N516" s="2" t="str">
        <f>IF(M516="","",SUMIF('Daily Fills'!K494:K20480,'Growth Plan &amp; Statistics'!M516,'Daily Fills'!N494:N20480))</f>
        <v/>
      </c>
      <c r="O516" s="15" t="str">
        <f>IF(N516="","",SUMIF('Daily Fills'!K494:K20480,'Growth Plan &amp; Statistics'!M516,'Daily Fills'!O494:O20480))</f>
        <v/>
      </c>
      <c r="P516" s="15" t="str">
        <f>IF(O516="","",SUMIF('Daily Fills'!K494:K20492,'Growth Plan &amp; Statistics'!M516,'Daily Fills'!E494:E20492)/1000000)</f>
        <v/>
      </c>
      <c r="Q516" s="2"/>
      <c r="R516" s="2" t="str">
        <f t="shared" si="85"/>
        <v/>
      </c>
      <c r="S516" s="7"/>
    </row>
    <row r="517" spans="1:19">
      <c r="A517" s="2">
        <v>498</v>
      </c>
      <c r="B517" s="2">
        <f t="shared" si="83"/>
        <v>100</v>
      </c>
      <c r="C517" s="2">
        <f t="shared" si="90"/>
        <v>24</v>
      </c>
      <c r="D517" s="51">
        <f t="shared" ca="1" si="86"/>
        <v>42504</v>
      </c>
      <c r="E517" s="2">
        <f t="shared" si="87"/>
        <v>140498</v>
      </c>
      <c r="F517" s="15">
        <f>ROUND(MIN($B$14,IF(SizeCalc="margin",E517*$E$13*$E$12/100000,E517*$I$13/$I$12/10)),2)</f>
        <v>14.05</v>
      </c>
      <c r="G517" s="15">
        <f t="shared" si="82"/>
        <v>10</v>
      </c>
      <c r="H517" s="15">
        <f t="shared" si="88"/>
        <v>1405</v>
      </c>
      <c r="I517" s="6">
        <f t="shared" si="89"/>
        <v>141903</v>
      </c>
      <c r="J517" s="6">
        <f t="shared" si="91"/>
        <v>140903</v>
      </c>
      <c r="K517" s="18">
        <f t="shared" si="84"/>
        <v>1.0000142350780793E-2</v>
      </c>
      <c r="L517" s="18"/>
      <c r="M517" s="72"/>
      <c r="N517" s="2" t="str">
        <f>IF(M517="","",SUMIF('Daily Fills'!K495:K20481,'Growth Plan &amp; Statistics'!M517,'Daily Fills'!N495:N20481))</f>
        <v/>
      </c>
      <c r="O517" s="15" t="str">
        <f>IF(N517="","",SUMIF('Daily Fills'!K495:K20481,'Growth Plan &amp; Statistics'!M517,'Daily Fills'!O495:O20481))</f>
        <v/>
      </c>
      <c r="P517" s="15" t="str">
        <f>IF(O517="","",SUMIF('Daily Fills'!K495:K20493,'Growth Plan &amp; Statistics'!M517,'Daily Fills'!E495:E20493)/1000000)</f>
        <v/>
      </c>
      <c r="Q517" s="2"/>
      <c r="R517" s="2" t="str">
        <f t="shared" si="85"/>
        <v/>
      </c>
      <c r="S517" s="7"/>
    </row>
    <row r="518" spans="1:19">
      <c r="A518" s="2">
        <v>499</v>
      </c>
      <c r="B518" s="2">
        <f t="shared" si="83"/>
        <v>100</v>
      </c>
      <c r="C518" s="2">
        <f t="shared" si="90"/>
        <v>24</v>
      </c>
      <c r="D518" s="51">
        <f t="shared" ca="1" si="86"/>
        <v>42504</v>
      </c>
      <c r="E518" s="2">
        <f t="shared" si="87"/>
        <v>141903</v>
      </c>
      <c r="F518" s="15">
        <f>ROUND(MIN($B$14,IF(SizeCalc="margin",E518*$E$13*$E$12/100000,E518*$I$13/$I$12/10)),2)</f>
        <v>14.19</v>
      </c>
      <c r="G518" s="15">
        <f t="shared" si="82"/>
        <v>10</v>
      </c>
      <c r="H518" s="15">
        <f t="shared" si="88"/>
        <v>1419</v>
      </c>
      <c r="I518" s="6">
        <f t="shared" si="89"/>
        <v>143322</v>
      </c>
      <c r="J518" s="6">
        <f t="shared" si="91"/>
        <v>142322</v>
      </c>
      <c r="K518" s="18">
        <f t="shared" si="84"/>
        <v>9.9997885879791124E-3</v>
      </c>
      <c r="L518" s="18"/>
      <c r="M518" s="72"/>
      <c r="N518" s="2" t="str">
        <f>IF(M518="","",SUMIF('Daily Fills'!K496:K20482,'Growth Plan &amp; Statistics'!M518,'Daily Fills'!N496:N20482))</f>
        <v/>
      </c>
      <c r="O518" s="15" t="str">
        <f>IF(N518="","",SUMIF('Daily Fills'!K496:K20482,'Growth Plan &amp; Statistics'!M518,'Daily Fills'!O496:O20482))</f>
        <v/>
      </c>
      <c r="P518" s="15" t="str">
        <f>IF(O518="","",SUMIF('Daily Fills'!K496:K20494,'Growth Plan &amp; Statistics'!M518,'Daily Fills'!E496:E20494)/1000000)</f>
        <v/>
      </c>
      <c r="Q518" s="2"/>
      <c r="R518" s="2" t="str">
        <f t="shared" si="85"/>
        <v/>
      </c>
      <c r="S518" s="7"/>
    </row>
    <row r="519" spans="1:19">
      <c r="A519" s="2">
        <v>500</v>
      </c>
      <c r="B519" s="2">
        <f t="shared" si="83"/>
        <v>100</v>
      </c>
      <c r="C519" s="2">
        <f t="shared" si="90"/>
        <v>25</v>
      </c>
      <c r="D519" s="51">
        <f t="shared" ca="1" si="86"/>
        <v>42535</v>
      </c>
      <c r="E519" s="2">
        <f t="shared" si="87"/>
        <v>143322</v>
      </c>
      <c r="F519" s="15">
        <f>ROUND(MIN($B$14,IF(SizeCalc="margin",E519*$E$13*$E$12/100000,E519*$I$13/$I$12/10)),2)</f>
        <v>14.33</v>
      </c>
      <c r="G519" s="15">
        <f t="shared" si="82"/>
        <v>10</v>
      </c>
      <c r="H519" s="15">
        <f t="shared" si="88"/>
        <v>1433</v>
      </c>
      <c r="I519" s="6">
        <f t="shared" si="89"/>
        <v>144755</v>
      </c>
      <c r="J519" s="6">
        <f t="shared" si="91"/>
        <v>143755</v>
      </c>
      <c r="K519" s="18">
        <f t="shared" si="84"/>
        <v>9.9984649949065741E-3</v>
      </c>
      <c r="L519" s="18"/>
      <c r="M519" s="72"/>
      <c r="N519" s="2" t="str">
        <f>IF(M519="","",SUMIF('Daily Fills'!K497:K20483,'Growth Plan &amp; Statistics'!M519,'Daily Fills'!N497:N20483))</f>
        <v/>
      </c>
      <c r="O519" s="15" t="str">
        <f>IF(N519="","",SUMIF('Daily Fills'!K497:K20483,'Growth Plan &amp; Statistics'!M519,'Daily Fills'!O497:O20483))</f>
        <v/>
      </c>
      <c r="P519" s="15" t="str">
        <f>IF(O519="","",SUMIF('Daily Fills'!K497:K20495,'Growth Plan &amp; Statistics'!M519,'Daily Fills'!E497:E20495)/1000000)</f>
        <v/>
      </c>
      <c r="Q519" s="2"/>
      <c r="R519" s="2" t="str">
        <f t="shared" si="85"/>
        <v/>
      </c>
      <c r="S519" s="7"/>
    </row>
    <row r="520" spans="1:19">
      <c r="A520" s="2">
        <v>501</v>
      </c>
      <c r="B520" s="2">
        <f t="shared" si="83"/>
        <v>101</v>
      </c>
      <c r="C520" s="2">
        <f t="shared" si="90"/>
        <v>25</v>
      </c>
      <c r="D520" s="51">
        <f t="shared" ca="1" si="86"/>
        <v>42535</v>
      </c>
      <c r="E520" s="2">
        <f t="shared" si="87"/>
        <v>144755</v>
      </c>
      <c r="F520" s="15">
        <f>ROUND(MIN($B$14,IF(SizeCalc="margin",E520*$E$13*$E$12/100000,E520*$I$13/$I$12/10)),2)</f>
        <v>14.48</v>
      </c>
      <c r="G520" s="15">
        <f t="shared" si="82"/>
        <v>10</v>
      </c>
      <c r="H520" s="15">
        <f t="shared" si="88"/>
        <v>1448</v>
      </c>
      <c r="I520" s="6">
        <f t="shared" si="89"/>
        <v>146203</v>
      </c>
      <c r="J520" s="6">
        <f t="shared" si="91"/>
        <v>145203</v>
      </c>
      <c r="K520" s="18">
        <f t="shared" si="84"/>
        <v>1.0003108700908432E-2</v>
      </c>
      <c r="L520" s="18"/>
      <c r="M520" s="72"/>
      <c r="N520" s="2" t="str">
        <f>IF(M520="","",SUMIF('Daily Fills'!K498:K20484,'Growth Plan &amp; Statistics'!M520,'Daily Fills'!N498:N20484))</f>
        <v/>
      </c>
      <c r="O520" s="15" t="str">
        <f>IF(N520="","",SUMIF('Daily Fills'!K498:K20484,'Growth Plan &amp; Statistics'!M520,'Daily Fills'!O498:O20484))</f>
        <v/>
      </c>
      <c r="P520" s="15" t="str">
        <f>IF(O520="","",SUMIF('Daily Fills'!K498:K20496,'Growth Plan &amp; Statistics'!M520,'Daily Fills'!E498:E20496)/1000000)</f>
        <v/>
      </c>
      <c r="Q520" s="2"/>
      <c r="R520" s="2" t="str">
        <f t="shared" si="85"/>
        <v/>
      </c>
      <c r="S520" s="7"/>
    </row>
    <row r="521" spans="1:19">
      <c r="A521" s="2">
        <v>502</v>
      </c>
      <c r="B521" s="2">
        <f t="shared" si="83"/>
        <v>101</v>
      </c>
      <c r="C521" s="2">
        <f t="shared" si="90"/>
        <v>25</v>
      </c>
      <c r="D521" s="51">
        <f t="shared" ca="1" si="86"/>
        <v>42535</v>
      </c>
      <c r="E521" s="2">
        <f t="shared" si="87"/>
        <v>146203</v>
      </c>
      <c r="F521" s="15">
        <f>ROUND(MIN($B$14,IF(SizeCalc="margin",E521*$E$13*$E$12/100000,E521*$I$13/$I$12/10)),2)</f>
        <v>14.62</v>
      </c>
      <c r="G521" s="15">
        <f t="shared" si="82"/>
        <v>10</v>
      </c>
      <c r="H521" s="15">
        <f t="shared" si="88"/>
        <v>1462</v>
      </c>
      <c r="I521" s="6">
        <f t="shared" si="89"/>
        <v>147665</v>
      </c>
      <c r="J521" s="6">
        <f t="shared" si="91"/>
        <v>146665</v>
      </c>
      <c r="K521" s="18">
        <f t="shared" si="84"/>
        <v>9.9997948058521378E-3</v>
      </c>
      <c r="L521" s="18"/>
      <c r="M521" s="72"/>
      <c r="N521" s="2" t="str">
        <f>IF(M521="","",SUMIF('Daily Fills'!K499:K20485,'Growth Plan &amp; Statistics'!M521,'Daily Fills'!N499:N20485))</f>
        <v/>
      </c>
      <c r="O521" s="15" t="str">
        <f>IF(N521="","",SUMIF('Daily Fills'!K499:K20485,'Growth Plan &amp; Statistics'!M521,'Daily Fills'!O499:O20485))</f>
        <v/>
      </c>
      <c r="P521" s="15" t="str">
        <f>IF(O521="","",SUMIF('Daily Fills'!K499:K20497,'Growth Plan &amp; Statistics'!M521,'Daily Fills'!E499:E20497)/1000000)</f>
        <v/>
      </c>
      <c r="Q521" s="2"/>
      <c r="R521" s="2" t="str">
        <f t="shared" si="85"/>
        <v/>
      </c>
      <c r="S521" s="7"/>
    </row>
    <row r="522" spans="1:19">
      <c r="A522" s="2">
        <v>503</v>
      </c>
      <c r="B522" s="2">
        <f t="shared" si="83"/>
        <v>101</v>
      </c>
      <c r="C522" s="2">
        <f t="shared" si="90"/>
        <v>25</v>
      </c>
      <c r="D522" s="51">
        <f t="shared" ca="1" si="86"/>
        <v>42535</v>
      </c>
      <c r="E522" s="2">
        <f t="shared" si="87"/>
        <v>147665</v>
      </c>
      <c r="F522" s="15">
        <f>ROUND(MIN($B$14,IF(SizeCalc="margin",E522*$E$13*$E$12/100000,E522*$I$13/$I$12/10)),2)</f>
        <v>14.77</v>
      </c>
      <c r="G522" s="15">
        <f t="shared" si="82"/>
        <v>10</v>
      </c>
      <c r="H522" s="15">
        <f t="shared" si="88"/>
        <v>1477</v>
      </c>
      <c r="I522" s="6">
        <f t="shared" si="89"/>
        <v>149142</v>
      </c>
      <c r="J522" s="6">
        <f t="shared" si="91"/>
        <v>148142</v>
      </c>
      <c r="K522" s="18">
        <f t="shared" si="84"/>
        <v>1.0002370229912301E-2</v>
      </c>
      <c r="L522" s="18"/>
      <c r="M522" s="72"/>
      <c r="N522" s="2" t="str">
        <f>IF(M522="","",SUMIF('Daily Fills'!K500:K20486,'Growth Plan &amp; Statistics'!M522,'Daily Fills'!N500:N20486))</f>
        <v/>
      </c>
      <c r="O522" s="15" t="str">
        <f>IF(N522="","",SUMIF('Daily Fills'!K500:K20486,'Growth Plan &amp; Statistics'!M522,'Daily Fills'!O500:O20486))</f>
        <v/>
      </c>
      <c r="P522" s="15" t="str">
        <f>IF(O522="","",SUMIF('Daily Fills'!K500:K20498,'Growth Plan &amp; Statistics'!M522,'Daily Fills'!E500:E20498)/1000000)</f>
        <v/>
      </c>
      <c r="Q522" s="2"/>
      <c r="R522" s="2" t="str">
        <f t="shared" si="85"/>
        <v/>
      </c>
      <c r="S522" s="7"/>
    </row>
    <row r="523" spans="1:19">
      <c r="A523" s="2">
        <v>504</v>
      </c>
      <c r="B523" s="2">
        <f t="shared" si="83"/>
        <v>101</v>
      </c>
      <c r="C523" s="2">
        <f t="shared" si="90"/>
        <v>25</v>
      </c>
      <c r="D523" s="51">
        <f t="shared" ca="1" si="86"/>
        <v>42535</v>
      </c>
      <c r="E523" s="2">
        <f t="shared" si="87"/>
        <v>149142</v>
      </c>
      <c r="F523" s="15">
        <f>ROUND(MIN($B$14,IF(SizeCalc="margin",E523*$E$13*$E$12/100000,E523*$I$13/$I$12/10)),2)</f>
        <v>14.91</v>
      </c>
      <c r="G523" s="15">
        <f t="shared" si="82"/>
        <v>10</v>
      </c>
      <c r="H523" s="15">
        <f t="shared" si="88"/>
        <v>1491</v>
      </c>
      <c r="I523" s="6">
        <f t="shared" si="89"/>
        <v>150633</v>
      </c>
      <c r="J523" s="6">
        <f t="shared" si="91"/>
        <v>149633</v>
      </c>
      <c r="K523" s="18">
        <f t="shared" si="84"/>
        <v>9.9971838918614473E-3</v>
      </c>
      <c r="L523" s="18"/>
      <c r="M523" s="72"/>
      <c r="N523" s="2" t="str">
        <f>IF(M523="","",SUMIF('Daily Fills'!K501:K20487,'Growth Plan &amp; Statistics'!M523,'Daily Fills'!N501:N20487))</f>
        <v/>
      </c>
      <c r="O523" s="15" t="str">
        <f>IF(N523="","",SUMIF('Daily Fills'!K501:K20487,'Growth Plan &amp; Statistics'!M523,'Daily Fills'!O501:O20487))</f>
        <v/>
      </c>
      <c r="P523" s="15" t="str">
        <f>IF(O523="","",SUMIF('Daily Fills'!K501:K20499,'Growth Plan &amp; Statistics'!M523,'Daily Fills'!E501:E20499)/1000000)</f>
        <v/>
      </c>
      <c r="Q523" s="2"/>
      <c r="R523" s="2" t="str">
        <f t="shared" si="85"/>
        <v/>
      </c>
      <c r="S523" s="7"/>
    </row>
    <row r="524" spans="1:19">
      <c r="A524" s="2">
        <v>505</v>
      </c>
      <c r="B524" s="2">
        <f t="shared" si="83"/>
        <v>101</v>
      </c>
      <c r="C524" s="2">
        <f t="shared" si="90"/>
        <v>25</v>
      </c>
      <c r="D524" s="51">
        <f t="shared" ca="1" si="86"/>
        <v>42535</v>
      </c>
      <c r="E524" s="2">
        <f t="shared" si="87"/>
        <v>150633</v>
      </c>
      <c r="F524" s="15">
        <f>ROUND(MIN($B$14,IF(SizeCalc="margin",E524*$E$13*$E$12/100000,E524*$I$13/$I$12/10)),2)</f>
        <v>15.06</v>
      </c>
      <c r="G524" s="15">
        <f t="shared" si="82"/>
        <v>10</v>
      </c>
      <c r="H524" s="15">
        <f t="shared" si="88"/>
        <v>1506</v>
      </c>
      <c r="I524" s="6">
        <f t="shared" si="89"/>
        <v>152139</v>
      </c>
      <c r="J524" s="6">
        <f t="shared" si="91"/>
        <v>151139</v>
      </c>
      <c r="K524" s="18">
        <f t="shared" si="84"/>
        <v>9.997809244986158E-3</v>
      </c>
      <c r="L524" s="18"/>
      <c r="M524" s="72"/>
      <c r="N524" s="2" t="str">
        <f>IF(M524="","",SUMIF('Daily Fills'!K502:K20488,'Growth Plan &amp; Statistics'!M524,'Daily Fills'!N502:N20488))</f>
        <v/>
      </c>
      <c r="O524" s="15" t="str">
        <f>IF(N524="","",SUMIF('Daily Fills'!K502:K20488,'Growth Plan &amp; Statistics'!M524,'Daily Fills'!O502:O20488))</f>
        <v/>
      </c>
      <c r="P524" s="15" t="str">
        <f>IF(O524="","",SUMIF('Daily Fills'!K502:K20500,'Growth Plan &amp; Statistics'!M524,'Daily Fills'!E502:E20500)/1000000)</f>
        <v/>
      </c>
      <c r="Q524" s="2"/>
      <c r="R524" s="2" t="str">
        <f t="shared" si="85"/>
        <v/>
      </c>
      <c r="S524" s="7"/>
    </row>
    <row r="525" spans="1:19">
      <c r="A525" s="2">
        <v>506</v>
      </c>
      <c r="B525" s="2">
        <f t="shared" si="83"/>
        <v>102</v>
      </c>
      <c r="C525" s="2">
        <f t="shared" si="90"/>
        <v>25</v>
      </c>
      <c r="D525" s="51">
        <f t="shared" ca="1" si="86"/>
        <v>42535</v>
      </c>
      <c r="E525" s="2">
        <f t="shared" si="87"/>
        <v>152139</v>
      </c>
      <c r="F525" s="15">
        <f>ROUND(MIN($B$14,IF(SizeCalc="margin",E525*$E$13*$E$12/100000,E525*$I$13/$I$12/10)),2)</f>
        <v>15.21</v>
      </c>
      <c r="G525" s="15">
        <f t="shared" si="82"/>
        <v>10</v>
      </c>
      <c r="H525" s="15">
        <f t="shared" si="88"/>
        <v>1521.0000000000002</v>
      </c>
      <c r="I525" s="6">
        <f t="shared" si="89"/>
        <v>153660</v>
      </c>
      <c r="J525" s="6">
        <f t="shared" si="91"/>
        <v>152660</v>
      </c>
      <c r="K525" s="18">
        <f t="shared" si="84"/>
        <v>9.9974365547295576E-3</v>
      </c>
      <c r="L525" s="18"/>
      <c r="M525" s="72"/>
      <c r="N525" s="2" t="str">
        <f>IF(M525="","",SUMIF('Daily Fills'!K503:K20489,'Growth Plan &amp; Statistics'!M525,'Daily Fills'!N503:N20489))</f>
        <v/>
      </c>
      <c r="O525" s="15" t="str">
        <f>IF(N525="","",SUMIF('Daily Fills'!K503:K20489,'Growth Plan &amp; Statistics'!M525,'Daily Fills'!O503:O20489))</f>
        <v/>
      </c>
      <c r="P525" s="15" t="str">
        <f>IF(O525="","",SUMIF('Daily Fills'!K503:K20501,'Growth Plan &amp; Statistics'!M525,'Daily Fills'!E503:E20501)/1000000)</f>
        <v/>
      </c>
      <c r="Q525" s="2"/>
      <c r="R525" s="2" t="str">
        <f t="shared" si="85"/>
        <v/>
      </c>
      <c r="S525" s="7"/>
    </row>
    <row r="526" spans="1:19">
      <c r="A526" s="2">
        <v>507</v>
      </c>
      <c r="B526" s="2">
        <f t="shared" si="83"/>
        <v>102</v>
      </c>
      <c r="C526" s="2">
        <f t="shared" si="90"/>
        <v>25</v>
      </c>
      <c r="D526" s="51">
        <f t="shared" ca="1" si="86"/>
        <v>42535</v>
      </c>
      <c r="E526" s="2">
        <f t="shared" si="87"/>
        <v>153660</v>
      </c>
      <c r="F526" s="15">
        <f>ROUND(MIN($B$14,IF(SizeCalc="margin",E526*$E$13*$E$12/100000,E526*$I$13/$I$12/10)),2)</f>
        <v>15.37</v>
      </c>
      <c r="G526" s="15">
        <f t="shared" si="82"/>
        <v>10</v>
      </c>
      <c r="H526" s="15">
        <f t="shared" si="88"/>
        <v>1537</v>
      </c>
      <c r="I526" s="6">
        <f t="shared" si="89"/>
        <v>155197</v>
      </c>
      <c r="J526" s="6">
        <f t="shared" si="91"/>
        <v>154197</v>
      </c>
      <c r="K526" s="18">
        <f t="shared" si="84"/>
        <v>1.0002603149811272E-2</v>
      </c>
      <c r="L526" s="18"/>
      <c r="M526" s="72"/>
      <c r="N526" s="2" t="str">
        <f>IF(M526="","",SUMIF('Daily Fills'!K504:K20490,'Growth Plan &amp; Statistics'!M526,'Daily Fills'!N504:N20490))</f>
        <v/>
      </c>
      <c r="O526" s="15" t="str">
        <f>IF(N526="","",SUMIF('Daily Fills'!K504:K20490,'Growth Plan &amp; Statistics'!M526,'Daily Fills'!O504:O20490))</f>
        <v/>
      </c>
      <c r="P526" s="15" t="str">
        <f>IF(O526="","",SUMIF('Daily Fills'!K504:K20502,'Growth Plan &amp; Statistics'!M526,'Daily Fills'!E504:E20502)/1000000)</f>
        <v/>
      </c>
      <c r="Q526" s="2"/>
      <c r="R526" s="2" t="str">
        <f t="shared" si="85"/>
        <v/>
      </c>
      <c r="S526" s="7"/>
    </row>
    <row r="527" spans="1:19">
      <c r="A527" s="2">
        <v>508</v>
      </c>
      <c r="B527" s="2">
        <f t="shared" si="83"/>
        <v>102</v>
      </c>
      <c r="C527" s="2">
        <f t="shared" si="90"/>
        <v>25</v>
      </c>
      <c r="D527" s="51">
        <f t="shared" ca="1" si="86"/>
        <v>42535</v>
      </c>
      <c r="E527" s="2">
        <f t="shared" si="87"/>
        <v>155197</v>
      </c>
      <c r="F527" s="15">
        <f>ROUND(MIN($B$14,IF(SizeCalc="margin",E527*$E$13*$E$12/100000,E527*$I$13/$I$12/10)),2)</f>
        <v>15.52</v>
      </c>
      <c r="G527" s="15">
        <f t="shared" si="82"/>
        <v>10</v>
      </c>
      <c r="H527" s="15">
        <f t="shared" si="88"/>
        <v>1552</v>
      </c>
      <c r="I527" s="6">
        <f t="shared" si="89"/>
        <v>156749</v>
      </c>
      <c r="J527" s="6">
        <f t="shared" si="91"/>
        <v>155749</v>
      </c>
      <c r="K527" s="18">
        <f t="shared" si="84"/>
        <v>1.0000193302705594E-2</v>
      </c>
      <c r="L527" s="18"/>
      <c r="M527" s="72"/>
      <c r="N527" s="2" t="str">
        <f>IF(M527="","",SUMIF('Daily Fills'!K505:K20491,'Growth Plan &amp; Statistics'!M527,'Daily Fills'!N505:N20491))</f>
        <v/>
      </c>
      <c r="O527" s="15" t="str">
        <f>IF(N527="","",SUMIF('Daily Fills'!K505:K20491,'Growth Plan &amp; Statistics'!M527,'Daily Fills'!O505:O20491))</f>
        <v/>
      </c>
      <c r="P527" s="15" t="str">
        <f>IF(O527="","",SUMIF('Daily Fills'!K505:K20503,'Growth Plan &amp; Statistics'!M527,'Daily Fills'!E505:E20503)/1000000)</f>
        <v/>
      </c>
      <c r="Q527" s="2"/>
      <c r="R527" s="2" t="str">
        <f t="shared" si="85"/>
        <v/>
      </c>
      <c r="S527" s="7"/>
    </row>
    <row r="528" spans="1:19">
      <c r="A528" s="2">
        <v>509</v>
      </c>
      <c r="B528" s="2">
        <f t="shared" si="83"/>
        <v>102</v>
      </c>
      <c r="C528" s="2">
        <f t="shared" si="90"/>
        <v>25</v>
      </c>
      <c r="D528" s="51">
        <f t="shared" ca="1" si="86"/>
        <v>42535</v>
      </c>
      <c r="E528" s="2">
        <f t="shared" si="87"/>
        <v>156749</v>
      </c>
      <c r="F528" s="15">
        <f>ROUND(MIN($B$14,IF(SizeCalc="margin",E528*$E$13*$E$12/100000,E528*$I$13/$I$12/10)),2)</f>
        <v>15.67</v>
      </c>
      <c r="G528" s="15">
        <f t="shared" si="82"/>
        <v>10</v>
      </c>
      <c r="H528" s="15">
        <f t="shared" si="88"/>
        <v>1567</v>
      </c>
      <c r="I528" s="6">
        <f t="shared" si="89"/>
        <v>158316</v>
      </c>
      <c r="J528" s="6">
        <f t="shared" si="91"/>
        <v>157316</v>
      </c>
      <c r="K528" s="18">
        <f t="shared" si="84"/>
        <v>9.9968739832471017E-3</v>
      </c>
      <c r="L528" s="18"/>
      <c r="M528" s="72"/>
      <c r="N528" s="2" t="str">
        <f>IF(M528="","",SUMIF('Daily Fills'!K506:K20492,'Growth Plan &amp; Statistics'!M528,'Daily Fills'!N506:N20492))</f>
        <v/>
      </c>
      <c r="O528" s="15" t="str">
        <f>IF(N528="","",SUMIF('Daily Fills'!K506:K20492,'Growth Plan &amp; Statistics'!M528,'Daily Fills'!O506:O20492))</f>
        <v/>
      </c>
      <c r="P528" s="15" t="str">
        <f>IF(O528="","",SUMIF('Daily Fills'!K506:K20504,'Growth Plan &amp; Statistics'!M528,'Daily Fills'!E506:E20504)/1000000)</f>
        <v/>
      </c>
      <c r="Q528" s="2"/>
      <c r="R528" s="2" t="str">
        <f t="shared" si="85"/>
        <v/>
      </c>
      <c r="S528" s="7"/>
    </row>
    <row r="529" spans="1:19">
      <c r="A529" s="2">
        <v>510</v>
      </c>
      <c r="B529" s="2">
        <f t="shared" si="83"/>
        <v>102</v>
      </c>
      <c r="C529" s="2">
        <f t="shared" si="90"/>
        <v>25</v>
      </c>
      <c r="D529" s="51">
        <f t="shared" ca="1" si="86"/>
        <v>42535</v>
      </c>
      <c r="E529" s="2">
        <f t="shared" si="87"/>
        <v>158316</v>
      </c>
      <c r="F529" s="15">
        <f>ROUND(MIN($B$14,IF(SizeCalc="margin",E529*$E$13*$E$12/100000,E529*$I$13/$I$12/10)),2)</f>
        <v>15.83</v>
      </c>
      <c r="G529" s="15">
        <f t="shared" si="82"/>
        <v>10</v>
      </c>
      <c r="H529" s="15">
        <f t="shared" si="88"/>
        <v>1583</v>
      </c>
      <c r="I529" s="6">
        <f t="shared" si="89"/>
        <v>159899</v>
      </c>
      <c r="J529" s="6">
        <f t="shared" si="91"/>
        <v>158899</v>
      </c>
      <c r="K529" s="18">
        <f t="shared" si="84"/>
        <v>9.99898936304606E-3</v>
      </c>
      <c r="L529" s="18"/>
      <c r="M529" s="72"/>
      <c r="N529" s="2" t="str">
        <f>IF(M529="","",SUMIF('Daily Fills'!K507:K20493,'Growth Plan &amp; Statistics'!M529,'Daily Fills'!N507:N20493))</f>
        <v/>
      </c>
      <c r="O529" s="15" t="str">
        <f>IF(N529="","",SUMIF('Daily Fills'!K507:K20493,'Growth Plan &amp; Statistics'!M529,'Daily Fills'!O507:O20493))</f>
        <v/>
      </c>
      <c r="P529" s="15" t="str">
        <f>IF(O529="","",SUMIF('Daily Fills'!K507:K20505,'Growth Plan &amp; Statistics'!M529,'Daily Fills'!E507:E20505)/1000000)</f>
        <v/>
      </c>
      <c r="Q529" s="2"/>
      <c r="R529" s="2" t="str">
        <f t="shared" si="85"/>
        <v/>
      </c>
      <c r="S529" s="7"/>
    </row>
    <row r="530" spans="1:19">
      <c r="A530" s="2">
        <v>511</v>
      </c>
      <c r="B530" s="2">
        <f t="shared" si="83"/>
        <v>103</v>
      </c>
      <c r="C530" s="2">
        <f t="shared" si="90"/>
        <v>25</v>
      </c>
      <c r="D530" s="51">
        <f t="shared" ca="1" si="86"/>
        <v>42535</v>
      </c>
      <c r="E530" s="2">
        <f t="shared" si="87"/>
        <v>159899</v>
      </c>
      <c r="F530" s="15">
        <f>ROUND(MIN($B$14,IF(SizeCalc="margin",E530*$E$13*$E$12/100000,E530*$I$13/$I$12/10)),2)</f>
        <v>15.99</v>
      </c>
      <c r="G530" s="15">
        <f t="shared" si="82"/>
        <v>10</v>
      </c>
      <c r="H530" s="15">
        <f t="shared" si="88"/>
        <v>1599</v>
      </c>
      <c r="I530" s="6">
        <f t="shared" si="89"/>
        <v>161498</v>
      </c>
      <c r="J530" s="6">
        <f t="shared" si="91"/>
        <v>160498</v>
      </c>
      <c r="K530" s="18">
        <f t="shared" si="84"/>
        <v>1.0000062539478046E-2</v>
      </c>
      <c r="L530" s="18"/>
      <c r="M530" s="72"/>
      <c r="N530" s="2" t="str">
        <f>IF(M530="","",SUMIF('Daily Fills'!K508:K20494,'Growth Plan &amp; Statistics'!M530,'Daily Fills'!N508:N20494))</f>
        <v/>
      </c>
      <c r="O530" s="15" t="str">
        <f>IF(N530="","",SUMIF('Daily Fills'!K508:K20494,'Growth Plan &amp; Statistics'!M530,'Daily Fills'!O508:O20494))</f>
        <v/>
      </c>
      <c r="P530" s="15" t="str">
        <f>IF(O530="","",SUMIF('Daily Fills'!K508:K20506,'Growth Plan &amp; Statistics'!M530,'Daily Fills'!E508:E20506)/1000000)</f>
        <v/>
      </c>
      <c r="Q530" s="2"/>
      <c r="R530" s="2" t="str">
        <f t="shared" si="85"/>
        <v/>
      </c>
      <c r="S530" s="7"/>
    </row>
    <row r="531" spans="1:19">
      <c r="A531" s="2">
        <v>512</v>
      </c>
      <c r="B531" s="2">
        <f t="shared" si="83"/>
        <v>103</v>
      </c>
      <c r="C531" s="2">
        <f t="shared" si="90"/>
        <v>25</v>
      </c>
      <c r="D531" s="51">
        <f t="shared" ca="1" si="86"/>
        <v>42535</v>
      </c>
      <c r="E531" s="2">
        <f t="shared" si="87"/>
        <v>161498</v>
      </c>
      <c r="F531" s="15">
        <f>ROUND(MIN($B$14,IF(SizeCalc="margin",E531*$E$13*$E$12/100000,E531*$I$13/$I$12/10)),2)</f>
        <v>16.149999999999999</v>
      </c>
      <c r="G531" s="15">
        <f t="shared" si="82"/>
        <v>10</v>
      </c>
      <c r="H531" s="15">
        <f t="shared" si="88"/>
        <v>1615</v>
      </c>
      <c r="I531" s="6">
        <f t="shared" si="89"/>
        <v>163113</v>
      </c>
      <c r="J531" s="6">
        <f t="shared" si="91"/>
        <v>162113</v>
      </c>
      <c r="K531" s="18">
        <f t="shared" si="84"/>
        <v>1.0000123840542916E-2</v>
      </c>
      <c r="L531" s="18"/>
      <c r="M531" s="72"/>
      <c r="N531" s="2" t="str">
        <f>IF(M531="","",SUMIF('Daily Fills'!K509:K20495,'Growth Plan &amp; Statistics'!M531,'Daily Fills'!N509:N20495))</f>
        <v/>
      </c>
      <c r="O531" s="15" t="str">
        <f>IF(N531="","",SUMIF('Daily Fills'!K509:K20495,'Growth Plan &amp; Statistics'!M531,'Daily Fills'!O509:O20495))</f>
        <v/>
      </c>
      <c r="P531" s="15" t="str">
        <f>IF(O531="","",SUMIF('Daily Fills'!K509:K20507,'Growth Plan &amp; Statistics'!M531,'Daily Fills'!E509:E20507)/1000000)</f>
        <v/>
      </c>
      <c r="Q531" s="2"/>
      <c r="R531" s="2" t="str">
        <f t="shared" si="85"/>
        <v/>
      </c>
      <c r="S531" s="7"/>
    </row>
    <row r="532" spans="1:19">
      <c r="A532" s="2">
        <v>513</v>
      </c>
      <c r="B532" s="2">
        <f t="shared" si="83"/>
        <v>103</v>
      </c>
      <c r="C532" s="2">
        <f t="shared" si="90"/>
        <v>25</v>
      </c>
      <c r="D532" s="51">
        <f t="shared" ca="1" si="86"/>
        <v>42535</v>
      </c>
      <c r="E532" s="2">
        <f t="shared" si="87"/>
        <v>163113</v>
      </c>
      <c r="F532" s="15">
        <f>ROUND(MIN($B$14,IF(SizeCalc="margin",E532*$E$13*$E$12/100000,E532*$I$13/$I$12/10)),2)</f>
        <v>16.309999999999999</v>
      </c>
      <c r="G532" s="15">
        <f t="shared" ref="G532:G595" si="92">$B$12*$B$13</f>
        <v>10</v>
      </c>
      <c r="H532" s="15">
        <f t="shared" si="88"/>
        <v>1631</v>
      </c>
      <c r="I532" s="6">
        <f t="shared" si="89"/>
        <v>164744</v>
      </c>
      <c r="J532" s="6">
        <f t="shared" si="91"/>
        <v>163744</v>
      </c>
      <c r="K532" s="18">
        <f t="shared" si="84"/>
        <v>9.9992030065046925E-3</v>
      </c>
      <c r="L532" s="18"/>
      <c r="M532" s="72"/>
      <c r="N532" s="2" t="str">
        <f>IF(M532="","",SUMIF('Daily Fills'!K510:K20496,'Growth Plan &amp; Statistics'!M532,'Daily Fills'!N510:N20496))</f>
        <v/>
      </c>
      <c r="O532" s="15" t="str">
        <f>IF(N532="","",SUMIF('Daily Fills'!K510:K20496,'Growth Plan &amp; Statistics'!M532,'Daily Fills'!O510:O20496))</f>
        <v/>
      </c>
      <c r="P532" s="15" t="str">
        <f>IF(O532="","",SUMIF('Daily Fills'!K510:K20508,'Growth Plan &amp; Statistics'!M532,'Daily Fills'!E510:E20508)/1000000)</f>
        <v/>
      </c>
      <c r="Q532" s="2"/>
      <c r="R532" s="2" t="str">
        <f t="shared" si="85"/>
        <v/>
      </c>
      <c r="S532" s="7"/>
    </row>
    <row r="533" spans="1:19">
      <c r="A533" s="2">
        <v>514</v>
      </c>
      <c r="B533" s="2">
        <f t="shared" ref="B533:B596" si="93">ROUNDUP(A533/5,0)</f>
        <v>103</v>
      </c>
      <c r="C533" s="2">
        <f t="shared" si="90"/>
        <v>25</v>
      </c>
      <c r="D533" s="51">
        <f t="shared" ca="1" si="86"/>
        <v>42535</v>
      </c>
      <c r="E533" s="2">
        <f t="shared" si="87"/>
        <v>164744</v>
      </c>
      <c r="F533" s="15">
        <f>ROUND(MIN($B$14,IF(SizeCalc="margin",E533*$E$13*$E$12/100000,E533*$I$13/$I$12/10)),2)</f>
        <v>16.47</v>
      </c>
      <c r="G533" s="15">
        <f t="shared" si="92"/>
        <v>10</v>
      </c>
      <c r="H533" s="15">
        <f t="shared" si="88"/>
        <v>1647</v>
      </c>
      <c r="I533" s="6">
        <f t="shared" si="89"/>
        <v>166391</v>
      </c>
      <c r="J533" s="6">
        <f t="shared" si="91"/>
        <v>165391</v>
      </c>
      <c r="K533" s="18">
        <f t="shared" ref="K533:K596" si="94">H533/E533</f>
        <v>9.9973291895304236E-3</v>
      </c>
      <c r="L533" s="18"/>
      <c r="M533" s="72"/>
      <c r="N533" s="2" t="str">
        <f>IF(M533="","",SUMIF('Daily Fills'!K511:K20497,'Growth Plan &amp; Statistics'!M533,'Daily Fills'!N511:N20497))</f>
        <v/>
      </c>
      <c r="O533" s="15" t="str">
        <f>IF(N533="","",SUMIF('Daily Fills'!K511:K20497,'Growth Plan &amp; Statistics'!M533,'Daily Fills'!O511:O20497))</f>
        <v/>
      </c>
      <c r="P533" s="15" t="str">
        <f>IF(O533="","",SUMIF('Daily Fills'!K511:K20509,'Growth Plan &amp; Statistics'!M533,'Daily Fills'!E511:E20509)/1000000)</f>
        <v/>
      </c>
      <c r="Q533" s="2"/>
      <c r="R533" s="2" t="str">
        <f t="shared" ref="R533:R596" si="95">IF(N533="","",F533)</f>
        <v/>
      </c>
      <c r="S533" s="7"/>
    </row>
    <row r="534" spans="1:19">
      <c r="A534" s="2">
        <v>515</v>
      </c>
      <c r="B534" s="2">
        <f t="shared" si="93"/>
        <v>103</v>
      </c>
      <c r="C534" s="2">
        <f t="shared" si="90"/>
        <v>25</v>
      </c>
      <c r="D534" s="51">
        <f t="shared" ref="D534:D597" ca="1" si="96">IF(M534="",IF(C534=C533,D533,EDATE(D533,1)),M534)</f>
        <v>42535</v>
      </c>
      <c r="E534" s="2">
        <f t="shared" ref="E534:E597" si="97">I533</f>
        <v>166391</v>
      </c>
      <c r="F534" s="15">
        <f>ROUND(MIN($B$14,IF(SizeCalc="margin",E534*$E$13*$E$12/100000,E534*$I$13/$I$12/10)),2)</f>
        <v>16.64</v>
      </c>
      <c r="G534" s="15">
        <f t="shared" si="92"/>
        <v>10</v>
      </c>
      <c r="H534" s="15">
        <f t="shared" ref="H534:H597" si="98">IF(Q534="",G534*F534*10,Q534)</f>
        <v>1664</v>
      </c>
      <c r="I534" s="6">
        <f t="shared" ref="I534:I597" si="99">E534+H534</f>
        <v>168055</v>
      </c>
      <c r="J534" s="6">
        <f t="shared" si="91"/>
        <v>167055</v>
      </c>
      <c r="K534" s="18">
        <f t="shared" si="94"/>
        <v>1.0000540894639734E-2</v>
      </c>
      <c r="L534" s="18"/>
      <c r="M534" s="72"/>
      <c r="N534" s="2" t="str">
        <f>IF(M534="","",SUMIF('Daily Fills'!K512:K20498,'Growth Plan &amp; Statistics'!M534,'Daily Fills'!N512:N20498))</f>
        <v/>
      </c>
      <c r="O534" s="15" t="str">
        <f>IF(N534="","",SUMIF('Daily Fills'!K512:K20498,'Growth Plan &amp; Statistics'!M534,'Daily Fills'!O512:O20498))</f>
        <v/>
      </c>
      <c r="P534" s="15" t="str">
        <f>IF(O534="","",SUMIF('Daily Fills'!K512:K20510,'Growth Plan &amp; Statistics'!M534,'Daily Fills'!E512:E20510)/1000000)</f>
        <v/>
      </c>
      <c r="Q534" s="2"/>
      <c r="R534" s="2" t="str">
        <f t="shared" si="95"/>
        <v/>
      </c>
      <c r="S534" s="7"/>
    </row>
    <row r="535" spans="1:19">
      <c r="A535" s="2">
        <v>516</v>
      </c>
      <c r="B535" s="2">
        <f t="shared" si="93"/>
        <v>104</v>
      </c>
      <c r="C535" s="2">
        <f t="shared" si="90"/>
        <v>25</v>
      </c>
      <c r="D535" s="51">
        <f t="shared" ca="1" si="96"/>
        <v>42535</v>
      </c>
      <c r="E535" s="2">
        <f t="shared" si="97"/>
        <v>168055</v>
      </c>
      <c r="F535" s="15">
        <f>ROUND(MIN($B$14,IF(SizeCalc="margin",E535*$E$13*$E$12/100000,E535*$I$13/$I$12/10)),2)</f>
        <v>16.809999999999999</v>
      </c>
      <c r="G535" s="15">
        <f t="shared" si="92"/>
        <v>10</v>
      </c>
      <c r="H535" s="15">
        <f t="shared" si="98"/>
        <v>1681</v>
      </c>
      <c r="I535" s="6">
        <f t="shared" si="99"/>
        <v>169736</v>
      </c>
      <c r="J535" s="6">
        <f t="shared" si="91"/>
        <v>168736</v>
      </c>
      <c r="K535" s="18">
        <f t="shared" si="94"/>
        <v>1.0002677694802297E-2</v>
      </c>
      <c r="L535" s="18"/>
      <c r="M535" s="72"/>
      <c r="N535" s="2" t="str">
        <f>IF(M535="","",SUMIF('Daily Fills'!K513:K20499,'Growth Plan &amp; Statistics'!M535,'Daily Fills'!N513:N20499))</f>
        <v/>
      </c>
      <c r="O535" s="15" t="str">
        <f>IF(N535="","",SUMIF('Daily Fills'!K513:K20499,'Growth Plan &amp; Statistics'!M535,'Daily Fills'!O513:O20499))</f>
        <v/>
      </c>
      <c r="P535" s="15" t="str">
        <f>IF(O535="","",SUMIF('Daily Fills'!K513:K20511,'Growth Plan &amp; Statistics'!M535,'Daily Fills'!E513:E20511)/1000000)</f>
        <v/>
      </c>
      <c r="Q535" s="2"/>
      <c r="R535" s="2" t="str">
        <f t="shared" si="95"/>
        <v/>
      </c>
      <c r="S535" s="7"/>
    </row>
    <row r="536" spans="1:19">
      <c r="A536" s="2">
        <v>517</v>
      </c>
      <c r="B536" s="2">
        <f t="shared" si="93"/>
        <v>104</v>
      </c>
      <c r="C536" s="2">
        <f t="shared" si="90"/>
        <v>25</v>
      </c>
      <c r="D536" s="51">
        <f t="shared" ca="1" si="96"/>
        <v>42535</v>
      </c>
      <c r="E536" s="2">
        <f t="shared" si="97"/>
        <v>169736</v>
      </c>
      <c r="F536" s="15">
        <f>ROUND(MIN($B$14,IF(SizeCalc="margin",E536*$E$13*$E$12/100000,E536*$I$13/$I$12/10)),2)</f>
        <v>16.97</v>
      </c>
      <c r="G536" s="15">
        <f t="shared" si="92"/>
        <v>10</v>
      </c>
      <c r="H536" s="15">
        <f t="shared" si="98"/>
        <v>1697</v>
      </c>
      <c r="I536" s="6">
        <f t="shared" si="99"/>
        <v>171433</v>
      </c>
      <c r="J536" s="6">
        <f t="shared" si="91"/>
        <v>170433</v>
      </c>
      <c r="K536" s="18">
        <f t="shared" si="94"/>
        <v>9.9978790592449452E-3</v>
      </c>
      <c r="L536" s="18"/>
      <c r="M536" s="72"/>
      <c r="N536" s="2" t="str">
        <f>IF(M536="","",SUMIF('Daily Fills'!K514:K20500,'Growth Plan &amp; Statistics'!M536,'Daily Fills'!N514:N20500))</f>
        <v/>
      </c>
      <c r="O536" s="15" t="str">
        <f>IF(N536="","",SUMIF('Daily Fills'!K514:K20500,'Growth Plan &amp; Statistics'!M536,'Daily Fills'!O514:O20500))</f>
        <v/>
      </c>
      <c r="P536" s="15" t="str">
        <f>IF(O536="","",SUMIF('Daily Fills'!K514:K20512,'Growth Plan &amp; Statistics'!M536,'Daily Fills'!E514:E20512)/1000000)</f>
        <v/>
      </c>
      <c r="Q536" s="2"/>
      <c r="R536" s="2" t="str">
        <f t="shared" si="95"/>
        <v/>
      </c>
      <c r="S536" s="7"/>
    </row>
    <row r="537" spans="1:19">
      <c r="A537" s="2">
        <v>518</v>
      </c>
      <c r="B537" s="2">
        <f t="shared" si="93"/>
        <v>104</v>
      </c>
      <c r="C537" s="2">
        <f t="shared" si="90"/>
        <v>25</v>
      </c>
      <c r="D537" s="51">
        <f t="shared" ca="1" si="96"/>
        <v>42535</v>
      </c>
      <c r="E537" s="2">
        <f t="shared" si="97"/>
        <v>171433</v>
      </c>
      <c r="F537" s="15">
        <f>ROUND(MIN($B$14,IF(SizeCalc="margin",E537*$E$13*$E$12/100000,E537*$I$13/$I$12/10)),2)</f>
        <v>17.14</v>
      </c>
      <c r="G537" s="15">
        <f t="shared" si="92"/>
        <v>10</v>
      </c>
      <c r="H537" s="15">
        <f t="shared" si="98"/>
        <v>1714</v>
      </c>
      <c r="I537" s="6">
        <f t="shared" si="99"/>
        <v>173147</v>
      </c>
      <c r="J537" s="6">
        <f t="shared" si="91"/>
        <v>172147</v>
      </c>
      <c r="K537" s="18">
        <f t="shared" si="94"/>
        <v>9.9980750497278819E-3</v>
      </c>
      <c r="L537" s="18"/>
      <c r="M537" s="72"/>
      <c r="N537" s="2" t="str">
        <f>IF(M537="","",SUMIF('Daily Fills'!K515:K20501,'Growth Plan &amp; Statistics'!M537,'Daily Fills'!N515:N20501))</f>
        <v/>
      </c>
      <c r="O537" s="15" t="str">
        <f>IF(N537="","",SUMIF('Daily Fills'!K515:K20501,'Growth Plan &amp; Statistics'!M537,'Daily Fills'!O515:O20501))</f>
        <v/>
      </c>
      <c r="P537" s="15" t="str">
        <f>IF(O537="","",SUMIF('Daily Fills'!K515:K20513,'Growth Plan &amp; Statistics'!M537,'Daily Fills'!E515:E20513)/1000000)</f>
        <v/>
      </c>
      <c r="Q537" s="2"/>
      <c r="R537" s="2" t="str">
        <f t="shared" si="95"/>
        <v/>
      </c>
      <c r="S537" s="7"/>
    </row>
    <row r="538" spans="1:19">
      <c r="A538" s="2">
        <v>519</v>
      </c>
      <c r="B538" s="2">
        <f t="shared" si="93"/>
        <v>104</v>
      </c>
      <c r="C538" s="2">
        <f t="shared" si="90"/>
        <v>25</v>
      </c>
      <c r="D538" s="51">
        <f t="shared" ca="1" si="96"/>
        <v>42535</v>
      </c>
      <c r="E538" s="2">
        <f t="shared" si="97"/>
        <v>173147</v>
      </c>
      <c r="F538" s="15">
        <f>ROUND(MIN($B$14,IF(SizeCalc="margin",E538*$E$13*$E$12/100000,E538*$I$13/$I$12/10)),2)</f>
        <v>17.309999999999999</v>
      </c>
      <c r="G538" s="15">
        <f t="shared" si="92"/>
        <v>10</v>
      </c>
      <c r="H538" s="15">
        <f t="shared" si="98"/>
        <v>1731</v>
      </c>
      <c r="I538" s="6">
        <f t="shared" si="99"/>
        <v>174878</v>
      </c>
      <c r="J538" s="6">
        <f t="shared" si="91"/>
        <v>173878</v>
      </c>
      <c r="K538" s="18">
        <f t="shared" si="94"/>
        <v>9.9972855434977224E-3</v>
      </c>
      <c r="L538" s="18"/>
      <c r="M538" s="72"/>
      <c r="N538" s="2" t="str">
        <f>IF(M538="","",SUMIF('Daily Fills'!K516:K20502,'Growth Plan &amp; Statistics'!M538,'Daily Fills'!N516:N20502))</f>
        <v/>
      </c>
      <c r="O538" s="15" t="str">
        <f>IF(N538="","",SUMIF('Daily Fills'!K516:K20502,'Growth Plan &amp; Statistics'!M538,'Daily Fills'!O516:O20502))</f>
        <v/>
      </c>
      <c r="P538" s="15" t="str">
        <f>IF(O538="","",SUMIF('Daily Fills'!K516:K20514,'Growth Plan &amp; Statistics'!M538,'Daily Fills'!E516:E20514)/1000000)</f>
        <v/>
      </c>
      <c r="Q538" s="2"/>
      <c r="R538" s="2" t="str">
        <f t="shared" si="95"/>
        <v/>
      </c>
      <c r="S538" s="7"/>
    </row>
    <row r="539" spans="1:19">
      <c r="A539" s="2">
        <v>520</v>
      </c>
      <c r="B539" s="2">
        <f t="shared" si="93"/>
        <v>104</v>
      </c>
      <c r="C539" s="2">
        <f t="shared" si="90"/>
        <v>25</v>
      </c>
      <c r="D539" s="51">
        <f t="shared" ca="1" si="96"/>
        <v>42535</v>
      </c>
      <c r="E539" s="2">
        <f t="shared" si="97"/>
        <v>174878</v>
      </c>
      <c r="F539" s="15">
        <f>ROUND(MIN($B$14,IF(SizeCalc="margin",E539*$E$13*$E$12/100000,E539*$I$13/$I$12/10)),2)</f>
        <v>17.489999999999998</v>
      </c>
      <c r="G539" s="15">
        <f t="shared" si="92"/>
        <v>10</v>
      </c>
      <c r="H539" s="15">
        <f t="shared" si="98"/>
        <v>1748.9999999999998</v>
      </c>
      <c r="I539" s="6">
        <f t="shared" si="99"/>
        <v>176627</v>
      </c>
      <c r="J539" s="6">
        <f t="shared" si="91"/>
        <v>175627</v>
      </c>
      <c r="K539" s="18">
        <f t="shared" si="94"/>
        <v>1.0001258019876712E-2</v>
      </c>
      <c r="L539" s="18"/>
      <c r="M539" s="72"/>
      <c r="N539" s="2" t="str">
        <f>IF(M539="","",SUMIF('Daily Fills'!K517:K20503,'Growth Plan &amp; Statistics'!M539,'Daily Fills'!N517:N20503))</f>
        <v/>
      </c>
      <c r="O539" s="15" t="str">
        <f>IF(N539="","",SUMIF('Daily Fills'!K517:K20503,'Growth Plan &amp; Statistics'!M539,'Daily Fills'!O517:O20503))</f>
        <v/>
      </c>
      <c r="P539" s="15" t="str">
        <f>IF(O539="","",SUMIF('Daily Fills'!K517:K20515,'Growth Plan &amp; Statistics'!M539,'Daily Fills'!E517:E20515)/1000000)</f>
        <v/>
      </c>
      <c r="Q539" s="2"/>
      <c r="R539" s="2" t="str">
        <f t="shared" si="95"/>
        <v/>
      </c>
      <c r="S539" s="7"/>
    </row>
    <row r="540" spans="1:19">
      <c r="A540" s="2">
        <v>521</v>
      </c>
      <c r="B540" s="2">
        <f t="shared" si="93"/>
        <v>105</v>
      </c>
      <c r="C540" s="2">
        <f t="shared" si="90"/>
        <v>26</v>
      </c>
      <c r="D540" s="51">
        <f t="shared" ca="1" si="96"/>
        <v>42565</v>
      </c>
      <c r="E540" s="2">
        <f t="shared" si="97"/>
        <v>176627</v>
      </c>
      <c r="F540" s="15">
        <f>ROUND(MIN($B$14,IF(SizeCalc="margin",E540*$E$13*$E$12/100000,E540*$I$13/$I$12/10)),2)</f>
        <v>17.66</v>
      </c>
      <c r="G540" s="15">
        <f t="shared" si="92"/>
        <v>10</v>
      </c>
      <c r="H540" s="15">
        <f t="shared" si="98"/>
        <v>1766</v>
      </c>
      <c r="I540" s="6">
        <f t="shared" si="99"/>
        <v>178393</v>
      </c>
      <c r="J540" s="6">
        <f t="shared" si="91"/>
        <v>177393</v>
      </c>
      <c r="K540" s="18">
        <f t="shared" si="94"/>
        <v>9.9984713548891165E-3</v>
      </c>
      <c r="L540" s="18"/>
      <c r="M540" s="72"/>
      <c r="N540" s="2" t="str">
        <f>IF(M540="","",SUMIF('Daily Fills'!K518:K20504,'Growth Plan &amp; Statistics'!M540,'Daily Fills'!N518:N20504))</f>
        <v/>
      </c>
      <c r="O540" s="15" t="str">
        <f>IF(N540="","",SUMIF('Daily Fills'!K518:K20504,'Growth Plan &amp; Statistics'!M540,'Daily Fills'!O518:O20504))</f>
        <v/>
      </c>
      <c r="P540" s="15" t="str">
        <f>IF(O540="","",SUMIF('Daily Fills'!K518:K20516,'Growth Plan &amp; Statistics'!M540,'Daily Fills'!E518:E20516)/1000000)</f>
        <v/>
      </c>
      <c r="Q540" s="2"/>
      <c r="R540" s="2" t="str">
        <f t="shared" si="95"/>
        <v/>
      </c>
      <c r="S540" s="7"/>
    </row>
    <row r="541" spans="1:19">
      <c r="A541" s="2">
        <v>522</v>
      </c>
      <c r="B541" s="2">
        <f t="shared" si="93"/>
        <v>105</v>
      </c>
      <c r="C541" s="2">
        <f t="shared" si="90"/>
        <v>26</v>
      </c>
      <c r="D541" s="51">
        <f t="shared" ca="1" si="96"/>
        <v>42565</v>
      </c>
      <c r="E541" s="2">
        <f t="shared" si="97"/>
        <v>178393</v>
      </c>
      <c r="F541" s="15">
        <f>ROUND(MIN($B$14,IF(SizeCalc="margin",E541*$E$13*$E$12/100000,E541*$I$13/$I$12/10)),2)</f>
        <v>17.84</v>
      </c>
      <c r="G541" s="15">
        <f t="shared" si="92"/>
        <v>10</v>
      </c>
      <c r="H541" s="15">
        <f t="shared" si="98"/>
        <v>1784</v>
      </c>
      <c r="I541" s="6">
        <f t="shared" si="99"/>
        <v>180177</v>
      </c>
      <c r="J541" s="6">
        <f t="shared" si="91"/>
        <v>179177</v>
      </c>
      <c r="K541" s="18">
        <f t="shared" si="94"/>
        <v>1.0000392392078164E-2</v>
      </c>
      <c r="L541" s="18"/>
      <c r="M541" s="72"/>
      <c r="N541" s="2" t="str">
        <f>IF(M541="","",SUMIF('Daily Fills'!K519:K20505,'Growth Plan &amp; Statistics'!M541,'Daily Fills'!N519:N20505))</f>
        <v/>
      </c>
      <c r="O541" s="15" t="str">
        <f>IF(N541="","",SUMIF('Daily Fills'!K519:K20505,'Growth Plan &amp; Statistics'!M541,'Daily Fills'!O519:O20505))</f>
        <v/>
      </c>
      <c r="P541" s="15" t="str">
        <f>IF(O541="","",SUMIF('Daily Fills'!K519:K20517,'Growth Plan &amp; Statistics'!M541,'Daily Fills'!E519:E20517)/1000000)</f>
        <v/>
      </c>
      <c r="Q541" s="2"/>
      <c r="R541" s="2" t="str">
        <f t="shared" si="95"/>
        <v/>
      </c>
      <c r="S541" s="7"/>
    </row>
    <row r="542" spans="1:19">
      <c r="A542" s="2">
        <v>523</v>
      </c>
      <c r="B542" s="2">
        <f t="shared" si="93"/>
        <v>105</v>
      </c>
      <c r="C542" s="2">
        <f t="shared" si="90"/>
        <v>26</v>
      </c>
      <c r="D542" s="51">
        <f t="shared" ca="1" si="96"/>
        <v>42565</v>
      </c>
      <c r="E542" s="2">
        <f t="shared" si="97"/>
        <v>180177</v>
      </c>
      <c r="F542" s="15">
        <f>ROUND(MIN($B$14,IF(SizeCalc="margin",E542*$E$13*$E$12/100000,E542*$I$13/$I$12/10)),2)</f>
        <v>18.02</v>
      </c>
      <c r="G542" s="15">
        <f t="shared" si="92"/>
        <v>10</v>
      </c>
      <c r="H542" s="15">
        <f t="shared" si="98"/>
        <v>1802</v>
      </c>
      <c r="I542" s="6">
        <f t="shared" si="99"/>
        <v>181979</v>
      </c>
      <c r="J542" s="6">
        <f t="shared" si="91"/>
        <v>180979</v>
      </c>
      <c r="K542" s="18">
        <f t="shared" si="94"/>
        <v>1.0001276522530623E-2</v>
      </c>
      <c r="L542" s="18"/>
      <c r="M542" s="72"/>
      <c r="N542" s="2" t="str">
        <f>IF(M542="","",SUMIF('Daily Fills'!K520:K20506,'Growth Plan &amp; Statistics'!M542,'Daily Fills'!N520:N20506))</f>
        <v/>
      </c>
      <c r="O542" s="15" t="str">
        <f>IF(N542="","",SUMIF('Daily Fills'!K520:K20506,'Growth Plan &amp; Statistics'!M542,'Daily Fills'!O520:O20506))</f>
        <v/>
      </c>
      <c r="P542" s="15" t="str">
        <f>IF(O542="","",SUMIF('Daily Fills'!K520:K20518,'Growth Plan &amp; Statistics'!M542,'Daily Fills'!E520:E20518)/1000000)</f>
        <v/>
      </c>
      <c r="Q542" s="2"/>
      <c r="R542" s="2" t="str">
        <f t="shared" si="95"/>
        <v/>
      </c>
      <c r="S542" s="7"/>
    </row>
    <row r="543" spans="1:19">
      <c r="A543" s="2">
        <v>524</v>
      </c>
      <c r="B543" s="2">
        <f t="shared" si="93"/>
        <v>105</v>
      </c>
      <c r="C543" s="2">
        <f t="shared" si="90"/>
        <v>26</v>
      </c>
      <c r="D543" s="51">
        <f t="shared" ca="1" si="96"/>
        <v>42565</v>
      </c>
      <c r="E543" s="2">
        <f t="shared" si="97"/>
        <v>181979</v>
      </c>
      <c r="F543" s="15">
        <f>ROUND(MIN($B$14,IF(SizeCalc="margin",E543*$E$13*$E$12/100000,E543*$I$13/$I$12/10)),2)</f>
        <v>18.2</v>
      </c>
      <c r="G543" s="15">
        <f t="shared" si="92"/>
        <v>10</v>
      </c>
      <c r="H543" s="15">
        <f t="shared" si="98"/>
        <v>1820</v>
      </c>
      <c r="I543" s="6">
        <f t="shared" si="99"/>
        <v>183799</v>
      </c>
      <c r="J543" s="6">
        <f t="shared" si="91"/>
        <v>182799</v>
      </c>
      <c r="K543" s="18">
        <f t="shared" si="94"/>
        <v>1.0001153979305304E-2</v>
      </c>
      <c r="L543" s="18"/>
      <c r="M543" s="72"/>
      <c r="N543" s="2" t="str">
        <f>IF(M543="","",SUMIF('Daily Fills'!K521:K20507,'Growth Plan &amp; Statistics'!M543,'Daily Fills'!N521:N20507))</f>
        <v/>
      </c>
      <c r="O543" s="15" t="str">
        <f>IF(N543="","",SUMIF('Daily Fills'!K521:K20507,'Growth Plan &amp; Statistics'!M543,'Daily Fills'!O521:O20507))</f>
        <v/>
      </c>
      <c r="P543" s="15" t="str">
        <f>IF(O543="","",SUMIF('Daily Fills'!K521:K20519,'Growth Plan &amp; Statistics'!M543,'Daily Fills'!E521:E20519)/1000000)</f>
        <v/>
      </c>
      <c r="Q543" s="2"/>
      <c r="R543" s="2" t="str">
        <f t="shared" si="95"/>
        <v/>
      </c>
      <c r="S543" s="7"/>
    </row>
    <row r="544" spans="1:19">
      <c r="A544" s="2">
        <v>525</v>
      </c>
      <c r="B544" s="2">
        <f t="shared" si="93"/>
        <v>105</v>
      </c>
      <c r="C544" s="2">
        <f t="shared" si="90"/>
        <v>26</v>
      </c>
      <c r="D544" s="51">
        <f t="shared" ca="1" si="96"/>
        <v>42565</v>
      </c>
      <c r="E544" s="2">
        <f t="shared" si="97"/>
        <v>183799</v>
      </c>
      <c r="F544" s="15">
        <f>ROUND(MIN($B$14,IF(SizeCalc="margin",E544*$E$13*$E$12/100000,E544*$I$13/$I$12/10)),2)</f>
        <v>18.38</v>
      </c>
      <c r="G544" s="15">
        <f t="shared" si="92"/>
        <v>10</v>
      </c>
      <c r="H544" s="15">
        <f t="shared" si="98"/>
        <v>1837.9999999999998</v>
      </c>
      <c r="I544" s="6">
        <f t="shared" si="99"/>
        <v>185637</v>
      </c>
      <c r="J544" s="6">
        <f t="shared" si="91"/>
        <v>184637</v>
      </c>
      <c r="K544" s="18">
        <f t="shared" si="94"/>
        <v>1.0000054407260104E-2</v>
      </c>
      <c r="L544" s="18"/>
      <c r="M544" s="72"/>
      <c r="N544" s="2" t="str">
        <f>IF(M544="","",SUMIF('Daily Fills'!K522:K20508,'Growth Plan &amp; Statistics'!M544,'Daily Fills'!N522:N20508))</f>
        <v/>
      </c>
      <c r="O544" s="15" t="str">
        <f>IF(N544="","",SUMIF('Daily Fills'!K522:K20508,'Growth Plan &amp; Statistics'!M544,'Daily Fills'!O522:O20508))</f>
        <v/>
      </c>
      <c r="P544" s="15" t="str">
        <f>IF(O544="","",SUMIF('Daily Fills'!K522:K20520,'Growth Plan &amp; Statistics'!M544,'Daily Fills'!E522:E20520)/1000000)</f>
        <v/>
      </c>
      <c r="Q544" s="2"/>
      <c r="R544" s="2" t="str">
        <f t="shared" si="95"/>
        <v/>
      </c>
      <c r="S544" s="7"/>
    </row>
    <row r="545" spans="1:19">
      <c r="A545" s="2">
        <v>526</v>
      </c>
      <c r="B545" s="2">
        <f t="shared" si="93"/>
        <v>106</v>
      </c>
      <c r="C545" s="2">
        <f t="shared" si="90"/>
        <v>26</v>
      </c>
      <c r="D545" s="51">
        <f t="shared" ca="1" si="96"/>
        <v>42565</v>
      </c>
      <c r="E545" s="2">
        <f t="shared" si="97"/>
        <v>185637</v>
      </c>
      <c r="F545" s="15">
        <f>ROUND(MIN($B$14,IF(SizeCalc="margin",E545*$E$13*$E$12/100000,E545*$I$13/$I$12/10)),2)</f>
        <v>18.559999999999999</v>
      </c>
      <c r="G545" s="15">
        <f t="shared" si="92"/>
        <v>10</v>
      </c>
      <c r="H545" s="15">
        <f t="shared" si="98"/>
        <v>1856</v>
      </c>
      <c r="I545" s="6">
        <f t="shared" si="99"/>
        <v>187493</v>
      </c>
      <c r="J545" s="6">
        <f t="shared" si="91"/>
        <v>186493</v>
      </c>
      <c r="K545" s="18">
        <f t="shared" si="94"/>
        <v>9.9980068628560039E-3</v>
      </c>
      <c r="L545" s="18"/>
      <c r="M545" s="72"/>
      <c r="N545" s="2" t="str">
        <f>IF(M545="","",SUMIF('Daily Fills'!K523:K20509,'Growth Plan &amp; Statistics'!M545,'Daily Fills'!N523:N20509))</f>
        <v/>
      </c>
      <c r="O545" s="15" t="str">
        <f>IF(N545="","",SUMIF('Daily Fills'!K523:K20509,'Growth Plan &amp; Statistics'!M545,'Daily Fills'!O523:O20509))</f>
        <v/>
      </c>
      <c r="P545" s="15" t="str">
        <f>IF(O545="","",SUMIF('Daily Fills'!K523:K20521,'Growth Plan &amp; Statistics'!M545,'Daily Fills'!E523:E20521)/1000000)</f>
        <v/>
      </c>
      <c r="Q545" s="2"/>
      <c r="R545" s="2" t="str">
        <f t="shared" si="95"/>
        <v/>
      </c>
      <c r="S545" s="7"/>
    </row>
    <row r="546" spans="1:19">
      <c r="A546" s="2">
        <v>527</v>
      </c>
      <c r="B546" s="2">
        <f t="shared" si="93"/>
        <v>106</v>
      </c>
      <c r="C546" s="2">
        <f t="shared" si="90"/>
        <v>26</v>
      </c>
      <c r="D546" s="51">
        <f t="shared" ca="1" si="96"/>
        <v>42565</v>
      </c>
      <c r="E546" s="2">
        <f t="shared" si="97"/>
        <v>187493</v>
      </c>
      <c r="F546" s="15">
        <f>ROUND(MIN($B$14,IF(SizeCalc="margin",E546*$E$13*$E$12/100000,E546*$I$13/$I$12/10)),2)</f>
        <v>18.75</v>
      </c>
      <c r="G546" s="15">
        <f t="shared" si="92"/>
        <v>10</v>
      </c>
      <c r="H546" s="15">
        <f t="shared" si="98"/>
        <v>1875</v>
      </c>
      <c r="I546" s="6">
        <f t="shared" si="99"/>
        <v>189368</v>
      </c>
      <c r="J546" s="6">
        <f t="shared" si="91"/>
        <v>188368</v>
      </c>
      <c r="K546" s="18">
        <f t="shared" si="94"/>
        <v>1.0000373347271631E-2</v>
      </c>
      <c r="L546" s="18"/>
      <c r="M546" s="72"/>
      <c r="N546" s="2" t="str">
        <f>IF(M546="","",SUMIF('Daily Fills'!K524:K20510,'Growth Plan &amp; Statistics'!M546,'Daily Fills'!N524:N20510))</f>
        <v/>
      </c>
      <c r="O546" s="15" t="str">
        <f>IF(N546="","",SUMIF('Daily Fills'!K524:K20510,'Growth Plan &amp; Statistics'!M546,'Daily Fills'!O524:O20510))</f>
        <v/>
      </c>
      <c r="P546" s="15" t="str">
        <f>IF(O546="","",SUMIF('Daily Fills'!K524:K20522,'Growth Plan &amp; Statistics'!M546,'Daily Fills'!E524:E20522)/1000000)</f>
        <v/>
      </c>
      <c r="Q546" s="2"/>
      <c r="R546" s="2" t="str">
        <f t="shared" si="95"/>
        <v/>
      </c>
      <c r="S546" s="7"/>
    </row>
    <row r="547" spans="1:19">
      <c r="A547" s="2">
        <v>528</v>
      </c>
      <c r="B547" s="2">
        <f t="shared" si="93"/>
        <v>106</v>
      </c>
      <c r="C547" s="2">
        <f t="shared" si="90"/>
        <v>26</v>
      </c>
      <c r="D547" s="51">
        <f t="shared" ca="1" si="96"/>
        <v>42565</v>
      </c>
      <c r="E547" s="2">
        <f t="shared" si="97"/>
        <v>189368</v>
      </c>
      <c r="F547" s="15">
        <f>ROUND(MIN($B$14,IF(SizeCalc="margin",E547*$E$13*$E$12/100000,E547*$I$13/$I$12/10)),2)</f>
        <v>18.940000000000001</v>
      </c>
      <c r="G547" s="15">
        <f t="shared" si="92"/>
        <v>10</v>
      </c>
      <c r="H547" s="15">
        <f t="shared" si="98"/>
        <v>1894</v>
      </c>
      <c r="I547" s="6">
        <f t="shared" si="99"/>
        <v>191262</v>
      </c>
      <c r="J547" s="6">
        <f t="shared" si="91"/>
        <v>190262</v>
      </c>
      <c r="K547" s="18">
        <f t="shared" si="94"/>
        <v>1.0001689831439314E-2</v>
      </c>
      <c r="L547" s="18"/>
      <c r="M547" s="72"/>
      <c r="N547" s="2" t="str">
        <f>IF(M547="","",SUMIF('Daily Fills'!K525:K20511,'Growth Plan &amp; Statistics'!M547,'Daily Fills'!N525:N20511))</f>
        <v/>
      </c>
      <c r="O547" s="15" t="str">
        <f>IF(N547="","",SUMIF('Daily Fills'!K525:K20511,'Growth Plan &amp; Statistics'!M547,'Daily Fills'!O525:O20511))</f>
        <v/>
      </c>
      <c r="P547" s="15" t="str">
        <f>IF(O547="","",SUMIF('Daily Fills'!K525:K20523,'Growth Plan &amp; Statistics'!M547,'Daily Fills'!E525:E20523)/1000000)</f>
        <v/>
      </c>
      <c r="Q547" s="2"/>
      <c r="R547" s="2" t="str">
        <f t="shared" si="95"/>
        <v/>
      </c>
      <c r="S547" s="7"/>
    </row>
    <row r="548" spans="1:19">
      <c r="A548" s="2">
        <v>529</v>
      </c>
      <c r="B548" s="2">
        <f t="shared" si="93"/>
        <v>106</v>
      </c>
      <c r="C548" s="2">
        <f t="shared" si="90"/>
        <v>26</v>
      </c>
      <c r="D548" s="51">
        <f t="shared" ca="1" si="96"/>
        <v>42565</v>
      </c>
      <c r="E548" s="2">
        <f t="shared" si="97"/>
        <v>191262</v>
      </c>
      <c r="F548" s="15">
        <f>ROUND(MIN($B$14,IF(SizeCalc="margin",E548*$E$13*$E$12/100000,E548*$I$13/$I$12/10)),2)</f>
        <v>19.13</v>
      </c>
      <c r="G548" s="15">
        <f t="shared" si="92"/>
        <v>10</v>
      </c>
      <c r="H548" s="15">
        <f t="shared" si="98"/>
        <v>1912.9999999999998</v>
      </c>
      <c r="I548" s="6">
        <f t="shared" si="99"/>
        <v>193175</v>
      </c>
      <c r="J548" s="6">
        <f t="shared" si="91"/>
        <v>192175</v>
      </c>
      <c r="K548" s="18">
        <f t="shared" si="94"/>
        <v>1.0001986803442397E-2</v>
      </c>
      <c r="L548" s="18"/>
      <c r="M548" s="72"/>
      <c r="N548" s="2" t="str">
        <f>IF(M548="","",SUMIF('Daily Fills'!K526:K20512,'Growth Plan &amp; Statistics'!M548,'Daily Fills'!N526:N20512))</f>
        <v/>
      </c>
      <c r="O548" s="15" t="str">
        <f>IF(N548="","",SUMIF('Daily Fills'!K526:K20512,'Growth Plan &amp; Statistics'!M548,'Daily Fills'!O526:O20512))</f>
        <v/>
      </c>
      <c r="P548" s="15" t="str">
        <f>IF(O548="","",SUMIF('Daily Fills'!K526:K20524,'Growth Plan &amp; Statistics'!M548,'Daily Fills'!E526:E20524)/1000000)</f>
        <v/>
      </c>
      <c r="Q548" s="2"/>
      <c r="R548" s="2" t="str">
        <f t="shared" si="95"/>
        <v/>
      </c>
      <c r="S548" s="7"/>
    </row>
    <row r="549" spans="1:19">
      <c r="A549" s="2">
        <v>530</v>
      </c>
      <c r="B549" s="2">
        <f t="shared" si="93"/>
        <v>106</v>
      </c>
      <c r="C549" s="2">
        <f t="shared" ref="C549:C612" si="100">ROUNDUP(A549/20.83333333,0)</f>
        <v>26</v>
      </c>
      <c r="D549" s="51">
        <f t="shared" ca="1" si="96"/>
        <v>42565</v>
      </c>
      <c r="E549" s="2">
        <f t="shared" si="97"/>
        <v>193175</v>
      </c>
      <c r="F549" s="15">
        <f>ROUND(MIN($B$14,IF(SizeCalc="margin",E549*$E$13*$E$12/100000,E549*$I$13/$I$12/10)),2)</f>
        <v>19.32</v>
      </c>
      <c r="G549" s="15">
        <f t="shared" si="92"/>
        <v>10</v>
      </c>
      <c r="H549" s="15">
        <f t="shared" si="98"/>
        <v>1932</v>
      </c>
      <c r="I549" s="6">
        <f t="shared" si="99"/>
        <v>195107</v>
      </c>
      <c r="J549" s="6">
        <f t="shared" ref="J549:J612" si="101">J548+(I549-I548)</f>
        <v>194107</v>
      </c>
      <c r="K549" s="18">
        <f t="shared" si="94"/>
        <v>1.0001294163323411E-2</v>
      </c>
      <c r="L549" s="18"/>
      <c r="M549" s="72"/>
      <c r="N549" s="2" t="str">
        <f>IF(M549="","",SUMIF('Daily Fills'!K527:K20513,'Growth Plan &amp; Statistics'!M549,'Daily Fills'!N527:N20513))</f>
        <v/>
      </c>
      <c r="O549" s="15" t="str">
        <f>IF(N549="","",SUMIF('Daily Fills'!K527:K20513,'Growth Plan &amp; Statistics'!M549,'Daily Fills'!O527:O20513))</f>
        <v/>
      </c>
      <c r="P549" s="15" t="str">
        <f>IF(O549="","",SUMIF('Daily Fills'!K527:K20525,'Growth Plan &amp; Statistics'!M549,'Daily Fills'!E527:E20525)/1000000)</f>
        <v/>
      </c>
      <c r="Q549" s="2"/>
      <c r="R549" s="2" t="str">
        <f t="shared" si="95"/>
        <v/>
      </c>
      <c r="S549" s="7"/>
    </row>
    <row r="550" spans="1:19">
      <c r="A550" s="2">
        <v>531</v>
      </c>
      <c r="B550" s="2">
        <f t="shared" si="93"/>
        <v>107</v>
      </c>
      <c r="C550" s="2">
        <f t="shared" si="100"/>
        <v>26</v>
      </c>
      <c r="D550" s="51">
        <f t="shared" ca="1" si="96"/>
        <v>42565</v>
      </c>
      <c r="E550" s="2">
        <f t="shared" si="97"/>
        <v>195107</v>
      </c>
      <c r="F550" s="15">
        <f>ROUND(MIN($B$14,IF(SizeCalc="margin",E550*$E$13*$E$12/100000,E550*$I$13/$I$12/10)),2)</f>
        <v>19.510000000000002</v>
      </c>
      <c r="G550" s="15">
        <f t="shared" si="92"/>
        <v>10</v>
      </c>
      <c r="H550" s="15">
        <f t="shared" si="98"/>
        <v>1951.0000000000002</v>
      </c>
      <c r="I550" s="6">
        <f t="shared" si="99"/>
        <v>197058</v>
      </c>
      <c r="J550" s="6">
        <f t="shared" si="101"/>
        <v>196058</v>
      </c>
      <c r="K550" s="18">
        <f t="shared" si="94"/>
        <v>9.9996412225086765E-3</v>
      </c>
      <c r="L550" s="18"/>
      <c r="M550" s="72"/>
      <c r="N550" s="2" t="str">
        <f>IF(M550="","",SUMIF('Daily Fills'!K528:K20514,'Growth Plan &amp; Statistics'!M550,'Daily Fills'!N528:N20514))</f>
        <v/>
      </c>
      <c r="O550" s="15" t="str">
        <f>IF(N550="","",SUMIF('Daily Fills'!K528:K20514,'Growth Plan &amp; Statistics'!M550,'Daily Fills'!O528:O20514))</f>
        <v/>
      </c>
      <c r="P550" s="15" t="str">
        <f>IF(O550="","",SUMIF('Daily Fills'!K528:K20526,'Growth Plan &amp; Statistics'!M550,'Daily Fills'!E528:E20526)/1000000)</f>
        <v/>
      </c>
      <c r="Q550" s="2"/>
      <c r="R550" s="2" t="str">
        <f t="shared" si="95"/>
        <v/>
      </c>
      <c r="S550" s="7"/>
    </row>
    <row r="551" spans="1:19">
      <c r="A551" s="2">
        <v>532</v>
      </c>
      <c r="B551" s="2">
        <f t="shared" si="93"/>
        <v>107</v>
      </c>
      <c r="C551" s="2">
        <f t="shared" si="100"/>
        <v>26</v>
      </c>
      <c r="D551" s="51">
        <f t="shared" ca="1" si="96"/>
        <v>42565</v>
      </c>
      <c r="E551" s="2">
        <f t="shared" si="97"/>
        <v>197058</v>
      </c>
      <c r="F551" s="15">
        <f>ROUND(MIN($B$14,IF(SizeCalc="margin",E551*$E$13*$E$12/100000,E551*$I$13/$I$12/10)),2)</f>
        <v>19.71</v>
      </c>
      <c r="G551" s="15">
        <f t="shared" si="92"/>
        <v>10</v>
      </c>
      <c r="H551" s="15">
        <f t="shared" si="98"/>
        <v>1971.0000000000002</v>
      </c>
      <c r="I551" s="6">
        <f t="shared" si="99"/>
        <v>199029</v>
      </c>
      <c r="J551" s="6">
        <f t="shared" si="101"/>
        <v>198029</v>
      </c>
      <c r="K551" s="18">
        <f t="shared" si="94"/>
        <v>1.0002131352190727E-2</v>
      </c>
      <c r="L551" s="18"/>
      <c r="M551" s="72"/>
      <c r="N551" s="2" t="str">
        <f>IF(M551="","",SUMIF('Daily Fills'!K529:K20515,'Growth Plan &amp; Statistics'!M551,'Daily Fills'!N529:N20515))</f>
        <v/>
      </c>
      <c r="O551" s="15" t="str">
        <f>IF(N551="","",SUMIF('Daily Fills'!K529:K20515,'Growth Plan &amp; Statistics'!M551,'Daily Fills'!O529:O20515))</f>
        <v/>
      </c>
      <c r="P551" s="15" t="str">
        <f>IF(O551="","",SUMIF('Daily Fills'!K529:K20527,'Growth Plan &amp; Statistics'!M551,'Daily Fills'!E529:E20527)/1000000)</f>
        <v/>
      </c>
      <c r="Q551" s="2"/>
      <c r="R551" s="2" t="str">
        <f t="shared" si="95"/>
        <v/>
      </c>
      <c r="S551" s="7"/>
    </row>
    <row r="552" spans="1:19">
      <c r="A552" s="2">
        <v>533</v>
      </c>
      <c r="B552" s="2">
        <f t="shared" si="93"/>
        <v>107</v>
      </c>
      <c r="C552" s="2">
        <f t="shared" si="100"/>
        <v>26</v>
      </c>
      <c r="D552" s="51">
        <f t="shared" ca="1" si="96"/>
        <v>42565</v>
      </c>
      <c r="E552" s="2">
        <f t="shared" si="97"/>
        <v>199029</v>
      </c>
      <c r="F552" s="15">
        <f>ROUND(MIN($B$14,IF(SizeCalc="margin",E552*$E$13*$E$12/100000,E552*$I$13/$I$12/10)),2)</f>
        <v>19.899999999999999</v>
      </c>
      <c r="G552" s="15">
        <f t="shared" si="92"/>
        <v>10</v>
      </c>
      <c r="H552" s="15">
        <f t="shared" si="98"/>
        <v>1990</v>
      </c>
      <c r="I552" s="6">
        <f t="shared" si="99"/>
        <v>201019</v>
      </c>
      <c r="J552" s="6">
        <f t="shared" si="101"/>
        <v>200019</v>
      </c>
      <c r="K552" s="18">
        <f t="shared" si="94"/>
        <v>9.99854292590527E-3</v>
      </c>
      <c r="L552" s="18"/>
      <c r="M552" s="72"/>
      <c r="N552" s="2" t="str">
        <f>IF(M552="","",SUMIF('Daily Fills'!K530:K20516,'Growth Plan &amp; Statistics'!M552,'Daily Fills'!N530:N20516))</f>
        <v/>
      </c>
      <c r="O552" s="15" t="str">
        <f>IF(N552="","",SUMIF('Daily Fills'!K530:K20516,'Growth Plan &amp; Statistics'!M552,'Daily Fills'!O530:O20516))</f>
        <v/>
      </c>
      <c r="P552" s="15" t="str">
        <f>IF(O552="","",SUMIF('Daily Fills'!K530:K20528,'Growth Plan &amp; Statistics'!M552,'Daily Fills'!E530:E20528)/1000000)</f>
        <v/>
      </c>
      <c r="Q552" s="2"/>
      <c r="R552" s="2" t="str">
        <f t="shared" si="95"/>
        <v/>
      </c>
      <c r="S552" s="7"/>
    </row>
    <row r="553" spans="1:19">
      <c r="A553" s="2">
        <v>534</v>
      </c>
      <c r="B553" s="2">
        <f t="shared" si="93"/>
        <v>107</v>
      </c>
      <c r="C553" s="2">
        <f t="shared" si="100"/>
        <v>26</v>
      </c>
      <c r="D553" s="51">
        <f t="shared" ca="1" si="96"/>
        <v>42565</v>
      </c>
      <c r="E553" s="2">
        <f t="shared" si="97"/>
        <v>201019</v>
      </c>
      <c r="F553" s="15">
        <f>ROUND(MIN($B$14,IF(SizeCalc="margin",E553*$E$13*$E$12/100000,E553*$I$13/$I$12/10)),2)</f>
        <v>20.100000000000001</v>
      </c>
      <c r="G553" s="15">
        <f t="shared" si="92"/>
        <v>10</v>
      </c>
      <c r="H553" s="15">
        <f t="shared" si="98"/>
        <v>2010</v>
      </c>
      <c r="I553" s="6">
        <f t="shared" si="99"/>
        <v>203029</v>
      </c>
      <c r="J553" s="6">
        <f t="shared" si="101"/>
        <v>202029</v>
      </c>
      <c r="K553" s="18">
        <f t="shared" si="94"/>
        <v>9.9990548157139376E-3</v>
      </c>
      <c r="L553" s="18"/>
      <c r="M553" s="72"/>
      <c r="N553" s="2" t="str">
        <f>IF(M553="","",SUMIF('Daily Fills'!K531:K20517,'Growth Plan &amp; Statistics'!M553,'Daily Fills'!N531:N20517))</f>
        <v/>
      </c>
      <c r="O553" s="15" t="str">
        <f>IF(N553="","",SUMIF('Daily Fills'!K531:K20517,'Growth Plan &amp; Statistics'!M553,'Daily Fills'!O531:O20517))</f>
        <v/>
      </c>
      <c r="P553" s="15" t="str">
        <f>IF(O553="","",SUMIF('Daily Fills'!K531:K20529,'Growth Plan &amp; Statistics'!M553,'Daily Fills'!E531:E20529)/1000000)</f>
        <v/>
      </c>
      <c r="Q553" s="2"/>
      <c r="R553" s="2" t="str">
        <f t="shared" si="95"/>
        <v/>
      </c>
      <c r="S553" s="7"/>
    </row>
    <row r="554" spans="1:19">
      <c r="A554" s="2">
        <v>535</v>
      </c>
      <c r="B554" s="2">
        <f t="shared" si="93"/>
        <v>107</v>
      </c>
      <c r="C554" s="2">
        <f t="shared" si="100"/>
        <v>26</v>
      </c>
      <c r="D554" s="51">
        <f t="shared" ca="1" si="96"/>
        <v>42565</v>
      </c>
      <c r="E554" s="2">
        <f t="shared" si="97"/>
        <v>203029</v>
      </c>
      <c r="F554" s="15">
        <f>ROUND(MIN($B$14,IF(SizeCalc="margin",E554*$E$13*$E$12/100000,E554*$I$13/$I$12/10)),2)</f>
        <v>20.3</v>
      </c>
      <c r="G554" s="15">
        <f t="shared" si="92"/>
        <v>10</v>
      </c>
      <c r="H554" s="15">
        <f t="shared" si="98"/>
        <v>2030</v>
      </c>
      <c r="I554" s="6">
        <f t="shared" si="99"/>
        <v>205059</v>
      </c>
      <c r="J554" s="6">
        <f t="shared" si="101"/>
        <v>204059</v>
      </c>
      <c r="K554" s="18">
        <f t="shared" si="94"/>
        <v>9.9985716326239111E-3</v>
      </c>
      <c r="L554" s="18"/>
      <c r="M554" s="72"/>
      <c r="N554" s="2" t="str">
        <f>IF(M554="","",SUMIF('Daily Fills'!K532:K20518,'Growth Plan &amp; Statistics'!M554,'Daily Fills'!N532:N20518))</f>
        <v/>
      </c>
      <c r="O554" s="15" t="str">
        <f>IF(N554="","",SUMIF('Daily Fills'!K532:K20518,'Growth Plan &amp; Statistics'!M554,'Daily Fills'!O532:O20518))</f>
        <v/>
      </c>
      <c r="P554" s="15" t="str">
        <f>IF(O554="","",SUMIF('Daily Fills'!K532:K20530,'Growth Plan &amp; Statistics'!M554,'Daily Fills'!E532:E20530)/1000000)</f>
        <v/>
      </c>
      <c r="Q554" s="2"/>
      <c r="R554" s="2" t="str">
        <f t="shared" si="95"/>
        <v/>
      </c>
      <c r="S554" s="7"/>
    </row>
    <row r="555" spans="1:19">
      <c r="A555" s="2">
        <v>536</v>
      </c>
      <c r="B555" s="2">
        <f t="shared" si="93"/>
        <v>108</v>
      </c>
      <c r="C555" s="2">
        <f t="shared" si="100"/>
        <v>26</v>
      </c>
      <c r="D555" s="51">
        <f t="shared" ca="1" si="96"/>
        <v>42565</v>
      </c>
      <c r="E555" s="2">
        <f t="shared" si="97"/>
        <v>205059</v>
      </c>
      <c r="F555" s="15">
        <f>ROUND(MIN($B$14,IF(SizeCalc="margin",E555*$E$13*$E$12/100000,E555*$I$13/$I$12/10)),2)</f>
        <v>20.51</v>
      </c>
      <c r="G555" s="15">
        <f t="shared" si="92"/>
        <v>10</v>
      </c>
      <c r="H555" s="15">
        <f t="shared" si="98"/>
        <v>2051</v>
      </c>
      <c r="I555" s="6">
        <f t="shared" si="99"/>
        <v>207110</v>
      </c>
      <c r="J555" s="6">
        <f t="shared" si="101"/>
        <v>206110</v>
      </c>
      <c r="K555" s="18">
        <f t="shared" si="94"/>
        <v>1.000199942455586E-2</v>
      </c>
      <c r="L555" s="18"/>
      <c r="M555" s="72"/>
      <c r="N555" s="2" t="str">
        <f>IF(M555="","",SUMIF('Daily Fills'!K533:K20519,'Growth Plan &amp; Statistics'!M555,'Daily Fills'!N533:N20519))</f>
        <v/>
      </c>
      <c r="O555" s="15" t="str">
        <f>IF(N555="","",SUMIF('Daily Fills'!K533:K20519,'Growth Plan &amp; Statistics'!M555,'Daily Fills'!O533:O20519))</f>
        <v/>
      </c>
      <c r="P555" s="15" t="str">
        <f>IF(O555="","",SUMIF('Daily Fills'!K533:K20531,'Growth Plan &amp; Statistics'!M555,'Daily Fills'!E533:E20531)/1000000)</f>
        <v/>
      </c>
      <c r="Q555" s="2"/>
      <c r="R555" s="2" t="str">
        <f t="shared" si="95"/>
        <v/>
      </c>
      <c r="S555" s="7"/>
    </row>
    <row r="556" spans="1:19">
      <c r="A556" s="2">
        <v>537</v>
      </c>
      <c r="B556" s="2">
        <f t="shared" si="93"/>
        <v>108</v>
      </c>
      <c r="C556" s="2">
        <f t="shared" si="100"/>
        <v>26</v>
      </c>
      <c r="D556" s="51">
        <f t="shared" ca="1" si="96"/>
        <v>42565</v>
      </c>
      <c r="E556" s="2">
        <f t="shared" si="97"/>
        <v>207110</v>
      </c>
      <c r="F556" s="15">
        <f>ROUND(MIN($B$14,IF(SizeCalc="margin",E556*$E$13*$E$12/100000,E556*$I$13/$I$12/10)),2)</f>
        <v>20.71</v>
      </c>
      <c r="G556" s="15">
        <f t="shared" si="92"/>
        <v>10</v>
      </c>
      <c r="H556" s="15">
        <f t="shared" si="98"/>
        <v>2071</v>
      </c>
      <c r="I556" s="6">
        <f t="shared" si="99"/>
        <v>209181</v>
      </c>
      <c r="J556" s="6">
        <f t="shared" si="101"/>
        <v>208181</v>
      </c>
      <c r="K556" s="18">
        <f t="shared" si="94"/>
        <v>9.9995171647916572E-3</v>
      </c>
      <c r="L556" s="18"/>
      <c r="M556" s="72"/>
      <c r="N556" s="2" t="str">
        <f>IF(M556="","",SUMIF('Daily Fills'!K534:K20520,'Growth Plan &amp; Statistics'!M556,'Daily Fills'!N534:N20520))</f>
        <v/>
      </c>
      <c r="O556" s="15" t="str">
        <f>IF(N556="","",SUMIF('Daily Fills'!K534:K20520,'Growth Plan &amp; Statistics'!M556,'Daily Fills'!O534:O20520))</f>
        <v/>
      </c>
      <c r="P556" s="15" t="str">
        <f>IF(O556="","",SUMIF('Daily Fills'!K534:K20532,'Growth Plan &amp; Statistics'!M556,'Daily Fills'!E534:E20532)/1000000)</f>
        <v/>
      </c>
      <c r="Q556" s="2"/>
      <c r="R556" s="2" t="str">
        <f t="shared" si="95"/>
        <v/>
      </c>
      <c r="S556" s="7"/>
    </row>
    <row r="557" spans="1:19">
      <c r="A557" s="2">
        <v>538</v>
      </c>
      <c r="B557" s="2">
        <f t="shared" si="93"/>
        <v>108</v>
      </c>
      <c r="C557" s="2">
        <f t="shared" si="100"/>
        <v>26</v>
      </c>
      <c r="D557" s="51">
        <f t="shared" ca="1" si="96"/>
        <v>42565</v>
      </c>
      <c r="E557" s="2">
        <f t="shared" si="97"/>
        <v>209181</v>
      </c>
      <c r="F557" s="15">
        <f>ROUND(MIN($B$14,IF(SizeCalc="margin",E557*$E$13*$E$12/100000,E557*$I$13/$I$12/10)),2)</f>
        <v>20.92</v>
      </c>
      <c r="G557" s="15">
        <f t="shared" si="92"/>
        <v>10</v>
      </c>
      <c r="H557" s="15">
        <f t="shared" si="98"/>
        <v>2092</v>
      </c>
      <c r="I557" s="6">
        <f t="shared" si="99"/>
        <v>211273</v>
      </c>
      <c r="J557" s="6">
        <f t="shared" si="101"/>
        <v>210273</v>
      </c>
      <c r="K557" s="18">
        <f t="shared" si="94"/>
        <v>1.0000908304291499E-2</v>
      </c>
      <c r="L557" s="18"/>
      <c r="M557" s="72"/>
      <c r="N557" s="2" t="str">
        <f>IF(M557="","",SUMIF('Daily Fills'!K535:K20521,'Growth Plan &amp; Statistics'!M557,'Daily Fills'!N535:N20521))</f>
        <v/>
      </c>
      <c r="O557" s="15" t="str">
        <f>IF(N557="","",SUMIF('Daily Fills'!K535:K20521,'Growth Plan &amp; Statistics'!M557,'Daily Fills'!O535:O20521))</f>
        <v/>
      </c>
      <c r="P557" s="15" t="str">
        <f>IF(O557="","",SUMIF('Daily Fills'!K535:K20533,'Growth Plan &amp; Statistics'!M557,'Daily Fills'!E535:E20533)/1000000)</f>
        <v/>
      </c>
      <c r="Q557" s="2"/>
      <c r="R557" s="2" t="str">
        <f t="shared" si="95"/>
        <v/>
      </c>
      <c r="S557" s="7"/>
    </row>
    <row r="558" spans="1:19">
      <c r="A558" s="2">
        <v>539</v>
      </c>
      <c r="B558" s="2">
        <f t="shared" si="93"/>
        <v>108</v>
      </c>
      <c r="C558" s="2">
        <f t="shared" si="100"/>
        <v>26</v>
      </c>
      <c r="D558" s="51">
        <f t="shared" ca="1" si="96"/>
        <v>42565</v>
      </c>
      <c r="E558" s="2">
        <f t="shared" si="97"/>
        <v>211273</v>
      </c>
      <c r="F558" s="15">
        <f>ROUND(MIN($B$14,IF(SizeCalc="margin",E558*$E$13*$E$12/100000,E558*$I$13/$I$12/10)),2)</f>
        <v>21.13</v>
      </c>
      <c r="G558" s="15">
        <f t="shared" si="92"/>
        <v>10</v>
      </c>
      <c r="H558" s="15">
        <f t="shared" si="98"/>
        <v>2113</v>
      </c>
      <c r="I558" s="6">
        <f t="shared" si="99"/>
        <v>213386</v>
      </c>
      <c r="J558" s="6">
        <f t="shared" si="101"/>
        <v>212386</v>
      </c>
      <c r="K558" s="18">
        <f t="shared" si="94"/>
        <v>1.0001277967369233E-2</v>
      </c>
      <c r="L558" s="18"/>
      <c r="M558" s="72"/>
      <c r="N558" s="2" t="str">
        <f>IF(M558="","",SUMIF('Daily Fills'!K536:K20522,'Growth Plan &amp; Statistics'!M558,'Daily Fills'!N536:N20522))</f>
        <v/>
      </c>
      <c r="O558" s="15" t="str">
        <f>IF(N558="","",SUMIF('Daily Fills'!K536:K20522,'Growth Plan &amp; Statistics'!M558,'Daily Fills'!O536:O20522))</f>
        <v/>
      </c>
      <c r="P558" s="15" t="str">
        <f>IF(O558="","",SUMIF('Daily Fills'!K536:K20534,'Growth Plan &amp; Statistics'!M558,'Daily Fills'!E536:E20534)/1000000)</f>
        <v/>
      </c>
      <c r="Q558" s="2"/>
      <c r="R558" s="2" t="str">
        <f t="shared" si="95"/>
        <v/>
      </c>
      <c r="S558" s="7"/>
    </row>
    <row r="559" spans="1:19">
      <c r="A559" s="2">
        <v>540</v>
      </c>
      <c r="B559" s="2">
        <f t="shared" si="93"/>
        <v>108</v>
      </c>
      <c r="C559" s="2">
        <f t="shared" si="100"/>
        <v>26</v>
      </c>
      <c r="D559" s="51">
        <f t="shared" ca="1" si="96"/>
        <v>42565</v>
      </c>
      <c r="E559" s="2">
        <f t="shared" si="97"/>
        <v>213386</v>
      </c>
      <c r="F559" s="15">
        <f>ROUND(MIN($B$14,IF(SizeCalc="margin",E559*$E$13*$E$12/100000,E559*$I$13/$I$12/10)),2)</f>
        <v>21.34</v>
      </c>
      <c r="G559" s="15">
        <f t="shared" si="92"/>
        <v>10</v>
      </c>
      <c r="H559" s="15">
        <f t="shared" si="98"/>
        <v>2134</v>
      </c>
      <c r="I559" s="6">
        <f t="shared" si="99"/>
        <v>215520</v>
      </c>
      <c r="J559" s="6">
        <f t="shared" si="101"/>
        <v>214520</v>
      </c>
      <c r="K559" s="18">
        <f t="shared" si="94"/>
        <v>1.0000656088028269E-2</v>
      </c>
      <c r="L559" s="18"/>
      <c r="M559" s="72"/>
      <c r="N559" s="2" t="str">
        <f>IF(M559="","",SUMIF('Daily Fills'!K537:K20523,'Growth Plan &amp; Statistics'!M559,'Daily Fills'!N537:N20523))</f>
        <v/>
      </c>
      <c r="O559" s="15" t="str">
        <f>IF(N559="","",SUMIF('Daily Fills'!K537:K20523,'Growth Plan &amp; Statistics'!M559,'Daily Fills'!O537:O20523))</f>
        <v/>
      </c>
      <c r="P559" s="15" t="str">
        <f>IF(O559="","",SUMIF('Daily Fills'!K537:K20535,'Growth Plan &amp; Statistics'!M559,'Daily Fills'!E537:E20535)/1000000)</f>
        <v/>
      </c>
      <c r="Q559" s="2"/>
      <c r="R559" s="2" t="str">
        <f t="shared" si="95"/>
        <v/>
      </c>
      <c r="S559" s="7"/>
    </row>
    <row r="560" spans="1:19">
      <c r="A560" s="2">
        <v>541</v>
      </c>
      <c r="B560" s="2">
        <f t="shared" si="93"/>
        <v>109</v>
      </c>
      <c r="C560" s="2">
        <f t="shared" si="100"/>
        <v>26</v>
      </c>
      <c r="D560" s="51">
        <f t="shared" ca="1" si="96"/>
        <v>42565</v>
      </c>
      <c r="E560" s="2">
        <f t="shared" si="97"/>
        <v>215520</v>
      </c>
      <c r="F560" s="15">
        <f>ROUND(MIN($B$14,IF(SizeCalc="margin",E560*$E$13*$E$12/100000,E560*$I$13/$I$12/10)),2)</f>
        <v>21.55</v>
      </c>
      <c r="G560" s="15">
        <f t="shared" si="92"/>
        <v>10</v>
      </c>
      <c r="H560" s="15">
        <f t="shared" si="98"/>
        <v>2155</v>
      </c>
      <c r="I560" s="6">
        <f t="shared" si="99"/>
        <v>217675</v>
      </c>
      <c r="J560" s="6">
        <f t="shared" si="101"/>
        <v>216675</v>
      </c>
      <c r="K560" s="18">
        <f t="shared" si="94"/>
        <v>9.9990720118782479E-3</v>
      </c>
      <c r="L560" s="18"/>
      <c r="M560" s="72"/>
      <c r="N560" s="2" t="str">
        <f>IF(M560="","",SUMIF('Daily Fills'!K538:K20524,'Growth Plan &amp; Statistics'!M560,'Daily Fills'!N538:N20524))</f>
        <v/>
      </c>
      <c r="O560" s="15" t="str">
        <f>IF(N560="","",SUMIF('Daily Fills'!K538:K20524,'Growth Plan &amp; Statistics'!M560,'Daily Fills'!O538:O20524))</f>
        <v/>
      </c>
      <c r="P560" s="15" t="str">
        <f>IF(O560="","",SUMIF('Daily Fills'!K538:K20536,'Growth Plan &amp; Statistics'!M560,'Daily Fills'!E538:E20536)/1000000)</f>
        <v/>
      </c>
      <c r="Q560" s="2"/>
      <c r="R560" s="2" t="str">
        <f t="shared" si="95"/>
        <v/>
      </c>
      <c r="S560" s="7"/>
    </row>
    <row r="561" spans="1:19">
      <c r="A561" s="2">
        <v>542</v>
      </c>
      <c r="B561" s="2">
        <f t="shared" si="93"/>
        <v>109</v>
      </c>
      <c r="C561" s="2">
        <f t="shared" si="100"/>
        <v>27</v>
      </c>
      <c r="D561" s="51">
        <f t="shared" ca="1" si="96"/>
        <v>42596</v>
      </c>
      <c r="E561" s="2">
        <f t="shared" si="97"/>
        <v>217675</v>
      </c>
      <c r="F561" s="15">
        <f>ROUND(MIN($B$14,IF(SizeCalc="margin",E561*$E$13*$E$12/100000,E561*$I$13/$I$12/10)),2)</f>
        <v>21.77</v>
      </c>
      <c r="G561" s="15">
        <f t="shared" si="92"/>
        <v>10</v>
      </c>
      <c r="H561" s="15">
        <f t="shared" si="98"/>
        <v>2177</v>
      </c>
      <c r="I561" s="6">
        <f t="shared" si="99"/>
        <v>219852</v>
      </c>
      <c r="J561" s="6">
        <f t="shared" si="101"/>
        <v>218852</v>
      </c>
      <c r="K561" s="18">
        <f t="shared" si="94"/>
        <v>1.0001148501205927E-2</v>
      </c>
      <c r="L561" s="18"/>
      <c r="M561" s="72"/>
      <c r="N561" s="2" t="str">
        <f>IF(M561="","",SUMIF('Daily Fills'!K539:K20525,'Growth Plan &amp; Statistics'!M561,'Daily Fills'!N539:N20525))</f>
        <v/>
      </c>
      <c r="O561" s="15" t="str">
        <f>IF(N561="","",SUMIF('Daily Fills'!K539:K20525,'Growth Plan &amp; Statistics'!M561,'Daily Fills'!O539:O20525))</f>
        <v/>
      </c>
      <c r="P561" s="15" t="str">
        <f>IF(O561="","",SUMIF('Daily Fills'!K539:K20537,'Growth Plan &amp; Statistics'!M561,'Daily Fills'!E539:E20537)/1000000)</f>
        <v/>
      </c>
      <c r="Q561" s="2"/>
      <c r="R561" s="2" t="str">
        <f t="shared" si="95"/>
        <v/>
      </c>
      <c r="S561" s="7"/>
    </row>
    <row r="562" spans="1:19">
      <c r="A562" s="2">
        <v>543</v>
      </c>
      <c r="B562" s="2">
        <f t="shared" si="93"/>
        <v>109</v>
      </c>
      <c r="C562" s="2">
        <f t="shared" si="100"/>
        <v>27</v>
      </c>
      <c r="D562" s="51">
        <f t="shared" ca="1" si="96"/>
        <v>42596</v>
      </c>
      <c r="E562" s="2">
        <f t="shared" si="97"/>
        <v>219852</v>
      </c>
      <c r="F562" s="15">
        <f>ROUND(MIN($B$14,IF(SizeCalc="margin",E562*$E$13*$E$12/100000,E562*$I$13/$I$12/10)),2)</f>
        <v>21.99</v>
      </c>
      <c r="G562" s="15">
        <f t="shared" si="92"/>
        <v>10</v>
      </c>
      <c r="H562" s="15">
        <f t="shared" si="98"/>
        <v>2199</v>
      </c>
      <c r="I562" s="6">
        <f t="shared" si="99"/>
        <v>222051</v>
      </c>
      <c r="J562" s="6">
        <f t="shared" si="101"/>
        <v>221051</v>
      </c>
      <c r="K562" s="18">
        <f t="shared" si="94"/>
        <v>1.0002183286938486E-2</v>
      </c>
      <c r="L562" s="18"/>
      <c r="M562" s="72"/>
      <c r="N562" s="2" t="str">
        <f>IF(M562="","",SUMIF('Daily Fills'!K540:K20526,'Growth Plan &amp; Statistics'!M562,'Daily Fills'!N540:N20526))</f>
        <v/>
      </c>
      <c r="O562" s="15" t="str">
        <f>IF(N562="","",SUMIF('Daily Fills'!K540:K20526,'Growth Plan &amp; Statistics'!M562,'Daily Fills'!O540:O20526))</f>
        <v/>
      </c>
      <c r="P562" s="15" t="str">
        <f>IF(O562="","",SUMIF('Daily Fills'!K540:K20538,'Growth Plan &amp; Statistics'!M562,'Daily Fills'!E540:E20538)/1000000)</f>
        <v/>
      </c>
      <c r="Q562" s="2"/>
      <c r="R562" s="2" t="str">
        <f t="shared" si="95"/>
        <v/>
      </c>
      <c r="S562" s="7"/>
    </row>
    <row r="563" spans="1:19">
      <c r="A563" s="2">
        <v>544</v>
      </c>
      <c r="B563" s="2">
        <f t="shared" si="93"/>
        <v>109</v>
      </c>
      <c r="C563" s="2">
        <f t="shared" si="100"/>
        <v>27</v>
      </c>
      <c r="D563" s="51">
        <f t="shared" ca="1" si="96"/>
        <v>42596</v>
      </c>
      <c r="E563" s="2">
        <f t="shared" si="97"/>
        <v>222051</v>
      </c>
      <c r="F563" s="15">
        <f>ROUND(MIN($B$14,IF(SizeCalc="margin",E563*$E$13*$E$12/100000,E563*$I$13/$I$12/10)),2)</f>
        <v>22.21</v>
      </c>
      <c r="G563" s="15">
        <f t="shared" si="92"/>
        <v>10</v>
      </c>
      <c r="H563" s="15">
        <f t="shared" si="98"/>
        <v>2221</v>
      </c>
      <c r="I563" s="6">
        <f t="shared" si="99"/>
        <v>224272</v>
      </c>
      <c r="J563" s="6">
        <f t="shared" si="101"/>
        <v>223272</v>
      </c>
      <c r="K563" s="18">
        <f t="shared" si="94"/>
        <v>1.0002206700262552E-2</v>
      </c>
      <c r="L563" s="18"/>
      <c r="M563" s="72"/>
      <c r="N563" s="2" t="str">
        <f>IF(M563="","",SUMIF('Daily Fills'!K541:K20527,'Growth Plan &amp; Statistics'!M563,'Daily Fills'!N541:N20527))</f>
        <v/>
      </c>
      <c r="O563" s="15" t="str">
        <f>IF(N563="","",SUMIF('Daily Fills'!K541:K20527,'Growth Plan &amp; Statistics'!M563,'Daily Fills'!O541:O20527))</f>
        <v/>
      </c>
      <c r="P563" s="15" t="str">
        <f>IF(O563="","",SUMIF('Daily Fills'!K541:K20539,'Growth Plan &amp; Statistics'!M563,'Daily Fills'!E541:E20539)/1000000)</f>
        <v/>
      </c>
      <c r="Q563" s="2"/>
      <c r="R563" s="2" t="str">
        <f t="shared" si="95"/>
        <v/>
      </c>
      <c r="S563" s="7"/>
    </row>
    <row r="564" spans="1:19">
      <c r="A564" s="2">
        <v>545</v>
      </c>
      <c r="B564" s="2">
        <f t="shared" si="93"/>
        <v>109</v>
      </c>
      <c r="C564" s="2">
        <f t="shared" si="100"/>
        <v>27</v>
      </c>
      <c r="D564" s="51">
        <f t="shared" ca="1" si="96"/>
        <v>42596</v>
      </c>
      <c r="E564" s="2">
        <f t="shared" si="97"/>
        <v>224272</v>
      </c>
      <c r="F564" s="15">
        <f>ROUND(MIN($B$14,IF(SizeCalc="margin",E564*$E$13*$E$12/100000,E564*$I$13/$I$12/10)),2)</f>
        <v>22.43</v>
      </c>
      <c r="G564" s="15">
        <f t="shared" si="92"/>
        <v>10</v>
      </c>
      <c r="H564" s="15">
        <f t="shared" si="98"/>
        <v>2243</v>
      </c>
      <c r="I564" s="6">
        <f t="shared" si="99"/>
        <v>226515</v>
      </c>
      <c r="J564" s="6">
        <f t="shared" si="101"/>
        <v>225515</v>
      </c>
      <c r="K564" s="18">
        <f t="shared" si="94"/>
        <v>1.0001248483983734E-2</v>
      </c>
      <c r="L564" s="18"/>
      <c r="M564" s="72"/>
      <c r="N564" s="2" t="str">
        <f>IF(M564="","",SUMIF('Daily Fills'!K542:K20528,'Growth Plan &amp; Statistics'!M564,'Daily Fills'!N542:N20528))</f>
        <v/>
      </c>
      <c r="O564" s="15" t="str">
        <f>IF(N564="","",SUMIF('Daily Fills'!K542:K20528,'Growth Plan &amp; Statistics'!M564,'Daily Fills'!O542:O20528))</f>
        <v/>
      </c>
      <c r="P564" s="15" t="str">
        <f>IF(O564="","",SUMIF('Daily Fills'!K542:K20540,'Growth Plan &amp; Statistics'!M564,'Daily Fills'!E542:E20540)/1000000)</f>
        <v/>
      </c>
      <c r="Q564" s="2"/>
      <c r="R564" s="2" t="str">
        <f t="shared" si="95"/>
        <v/>
      </c>
      <c r="S564" s="7"/>
    </row>
    <row r="565" spans="1:19">
      <c r="A565" s="2">
        <v>546</v>
      </c>
      <c r="B565" s="2">
        <f t="shared" si="93"/>
        <v>110</v>
      </c>
      <c r="C565" s="2">
        <f t="shared" si="100"/>
        <v>27</v>
      </c>
      <c r="D565" s="51">
        <f t="shared" ca="1" si="96"/>
        <v>42596</v>
      </c>
      <c r="E565" s="2">
        <f t="shared" si="97"/>
        <v>226515</v>
      </c>
      <c r="F565" s="15">
        <f>ROUND(MIN($B$14,IF(SizeCalc="margin",E565*$E$13*$E$12/100000,E565*$I$13/$I$12/10)),2)</f>
        <v>22.65</v>
      </c>
      <c r="G565" s="15">
        <f t="shared" si="92"/>
        <v>10</v>
      </c>
      <c r="H565" s="15">
        <f t="shared" si="98"/>
        <v>2265</v>
      </c>
      <c r="I565" s="6">
        <f t="shared" si="99"/>
        <v>228780</v>
      </c>
      <c r="J565" s="6">
        <f t="shared" si="101"/>
        <v>227780</v>
      </c>
      <c r="K565" s="18">
        <f t="shared" si="94"/>
        <v>9.9993377921991922E-3</v>
      </c>
      <c r="L565" s="18"/>
      <c r="M565" s="72"/>
      <c r="N565" s="2" t="str">
        <f>IF(M565="","",SUMIF('Daily Fills'!K543:K20529,'Growth Plan &amp; Statistics'!M565,'Daily Fills'!N543:N20529))</f>
        <v/>
      </c>
      <c r="O565" s="15" t="str">
        <f>IF(N565="","",SUMIF('Daily Fills'!K543:K20529,'Growth Plan &amp; Statistics'!M565,'Daily Fills'!O543:O20529))</f>
        <v/>
      </c>
      <c r="P565" s="15" t="str">
        <f>IF(O565="","",SUMIF('Daily Fills'!K543:K20541,'Growth Plan &amp; Statistics'!M565,'Daily Fills'!E543:E20541)/1000000)</f>
        <v/>
      </c>
      <c r="Q565" s="2"/>
      <c r="R565" s="2" t="str">
        <f t="shared" si="95"/>
        <v/>
      </c>
      <c r="S565" s="7"/>
    </row>
    <row r="566" spans="1:19">
      <c r="A566" s="2">
        <v>547</v>
      </c>
      <c r="B566" s="2">
        <f t="shared" si="93"/>
        <v>110</v>
      </c>
      <c r="C566" s="2">
        <f t="shared" si="100"/>
        <v>27</v>
      </c>
      <c r="D566" s="51">
        <f t="shared" ca="1" si="96"/>
        <v>42596</v>
      </c>
      <c r="E566" s="2">
        <f t="shared" si="97"/>
        <v>228780</v>
      </c>
      <c r="F566" s="15">
        <f>ROUND(MIN($B$14,IF(SizeCalc="margin",E566*$E$13*$E$12/100000,E566*$I$13/$I$12/10)),2)</f>
        <v>22.88</v>
      </c>
      <c r="G566" s="15">
        <f t="shared" si="92"/>
        <v>10</v>
      </c>
      <c r="H566" s="15">
        <f t="shared" si="98"/>
        <v>2288</v>
      </c>
      <c r="I566" s="6">
        <f t="shared" si="99"/>
        <v>231068</v>
      </c>
      <c r="J566" s="6">
        <f t="shared" si="101"/>
        <v>230068</v>
      </c>
      <c r="K566" s="18">
        <f t="shared" si="94"/>
        <v>1.000087420229041E-2</v>
      </c>
      <c r="L566" s="18"/>
      <c r="M566" s="72"/>
      <c r="N566" s="2" t="str">
        <f>IF(M566="","",SUMIF('Daily Fills'!K544:K20530,'Growth Plan &amp; Statistics'!M566,'Daily Fills'!N544:N20530))</f>
        <v/>
      </c>
      <c r="O566" s="15" t="str">
        <f>IF(N566="","",SUMIF('Daily Fills'!K544:K20530,'Growth Plan &amp; Statistics'!M566,'Daily Fills'!O544:O20530))</f>
        <v/>
      </c>
      <c r="P566" s="15" t="str">
        <f>IF(O566="","",SUMIF('Daily Fills'!K544:K20542,'Growth Plan &amp; Statistics'!M566,'Daily Fills'!E544:E20542)/1000000)</f>
        <v/>
      </c>
      <c r="Q566" s="2"/>
      <c r="R566" s="2" t="str">
        <f t="shared" si="95"/>
        <v/>
      </c>
      <c r="S566" s="7"/>
    </row>
    <row r="567" spans="1:19">
      <c r="A567" s="2">
        <v>548</v>
      </c>
      <c r="B567" s="2">
        <f t="shared" si="93"/>
        <v>110</v>
      </c>
      <c r="C567" s="2">
        <f t="shared" si="100"/>
        <v>27</v>
      </c>
      <c r="D567" s="51">
        <f t="shared" ca="1" si="96"/>
        <v>42596</v>
      </c>
      <c r="E567" s="2">
        <f t="shared" si="97"/>
        <v>231068</v>
      </c>
      <c r="F567" s="15">
        <f>ROUND(MIN($B$14,IF(SizeCalc="margin",E567*$E$13*$E$12/100000,E567*$I$13/$I$12/10)),2)</f>
        <v>23.11</v>
      </c>
      <c r="G567" s="15">
        <f t="shared" si="92"/>
        <v>10</v>
      </c>
      <c r="H567" s="15">
        <f t="shared" si="98"/>
        <v>2311</v>
      </c>
      <c r="I567" s="6">
        <f t="shared" si="99"/>
        <v>233379</v>
      </c>
      <c r="J567" s="6">
        <f t="shared" si="101"/>
        <v>232379</v>
      </c>
      <c r="K567" s="18">
        <f t="shared" si="94"/>
        <v>1.0001384873716828E-2</v>
      </c>
      <c r="L567" s="18"/>
      <c r="M567" s="72"/>
      <c r="N567" s="2" t="str">
        <f>IF(M567="","",SUMIF('Daily Fills'!K545:K20531,'Growth Plan &amp; Statistics'!M567,'Daily Fills'!N545:N20531))</f>
        <v/>
      </c>
      <c r="O567" s="15" t="str">
        <f>IF(N567="","",SUMIF('Daily Fills'!K545:K20531,'Growth Plan &amp; Statistics'!M567,'Daily Fills'!O545:O20531))</f>
        <v/>
      </c>
      <c r="P567" s="15" t="str">
        <f>IF(O567="","",SUMIF('Daily Fills'!K545:K20543,'Growth Plan &amp; Statistics'!M567,'Daily Fills'!E545:E20543)/1000000)</f>
        <v/>
      </c>
      <c r="Q567" s="2"/>
      <c r="R567" s="2" t="str">
        <f t="shared" si="95"/>
        <v/>
      </c>
      <c r="S567" s="7"/>
    </row>
    <row r="568" spans="1:19">
      <c r="A568" s="2">
        <v>549</v>
      </c>
      <c r="B568" s="2">
        <f t="shared" si="93"/>
        <v>110</v>
      </c>
      <c r="C568" s="2">
        <f t="shared" si="100"/>
        <v>27</v>
      </c>
      <c r="D568" s="51">
        <f t="shared" ca="1" si="96"/>
        <v>42596</v>
      </c>
      <c r="E568" s="2">
        <f t="shared" si="97"/>
        <v>233379</v>
      </c>
      <c r="F568" s="15">
        <f>ROUND(MIN($B$14,IF(SizeCalc="margin",E568*$E$13*$E$12/100000,E568*$I$13/$I$12/10)),2)</f>
        <v>23.34</v>
      </c>
      <c r="G568" s="15">
        <f t="shared" si="92"/>
        <v>10</v>
      </c>
      <c r="H568" s="15">
        <f t="shared" si="98"/>
        <v>2334</v>
      </c>
      <c r="I568" s="6">
        <f t="shared" si="99"/>
        <v>235713</v>
      </c>
      <c r="J568" s="6">
        <f t="shared" si="101"/>
        <v>234713</v>
      </c>
      <c r="K568" s="18">
        <f t="shared" si="94"/>
        <v>1.000089982389161E-2</v>
      </c>
      <c r="L568" s="18"/>
      <c r="M568" s="72"/>
      <c r="N568" s="2" t="str">
        <f>IF(M568="","",SUMIF('Daily Fills'!K546:K20532,'Growth Plan &amp; Statistics'!M568,'Daily Fills'!N546:N20532))</f>
        <v/>
      </c>
      <c r="O568" s="15" t="str">
        <f>IF(N568="","",SUMIF('Daily Fills'!K546:K20532,'Growth Plan &amp; Statistics'!M568,'Daily Fills'!O546:O20532))</f>
        <v/>
      </c>
      <c r="P568" s="15" t="str">
        <f>IF(O568="","",SUMIF('Daily Fills'!K546:K20544,'Growth Plan &amp; Statistics'!M568,'Daily Fills'!E546:E20544)/1000000)</f>
        <v/>
      </c>
      <c r="Q568" s="2"/>
      <c r="R568" s="2" t="str">
        <f t="shared" si="95"/>
        <v/>
      </c>
      <c r="S568" s="7"/>
    </row>
    <row r="569" spans="1:19">
      <c r="A569" s="2">
        <v>550</v>
      </c>
      <c r="B569" s="2">
        <f t="shared" si="93"/>
        <v>110</v>
      </c>
      <c r="C569" s="2">
        <f t="shared" si="100"/>
        <v>27</v>
      </c>
      <c r="D569" s="51">
        <f t="shared" ca="1" si="96"/>
        <v>42596</v>
      </c>
      <c r="E569" s="2">
        <f t="shared" si="97"/>
        <v>235713</v>
      </c>
      <c r="F569" s="15">
        <f>ROUND(MIN($B$14,IF(SizeCalc="margin",E569*$E$13*$E$12/100000,E569*$I$13/$I$12/10)),2)</f>
        <v>23.57</v>
      </c>
      <c r="G569" s="15">
        <f t="shared" si="92"/>
        <v>10</v>
      </c>
      <c r="H569" s="15">
        <f t="shared" si="98"/>
        <v>2357</v>
      </c>
      <c r="I569" s="6">
        <f t="shared" si="99"/>
        <v>238070</v>
      </c>
      <c r="J569" s="6">
        <f t="shared" si="101"/>
        <v>237070</v>
      </c>
      <c r="K569" s="18">
        <f t="shared" si="94"/>
        <v>9.9994484818402042E-3</v>
      </c>
      <c r="L569" s="18"/>
      <c r="M569" s="72"/>
      <c r="N569" s="2" t="str">
        <f>IF(M569="","",SUMIF('Daily Fills'!K547:K20533,'Growth Plan &amp; Statistics'!M569,'Daily Fills'!N547:N20533))</f>
        <v/>
      </c>
      <c r="O569" s="15" t="str">
        <f>IF(N569="","",SUMIF('Daily Fills'!K547:K20533,'Growth Plan &amp; Statistics'!M569,'Daily Fills'!O547:O20533))</f>
        <v/>
      </c>
      <c r="P569" s="15" t="str">
        <f>IF(O569="","",SUMIF('Daily Fills'!K547:K20545,'Growth Plan &amp; Statistics'!M569,'Daily Fills'!E547:E20545)/1000000)</f>
        <v/>
      </c>
      <c r="Q569" s="2"/>
      <c r="R569" s="2" t="str">
        <f t="shared" si="95"/>
        <v/>
      </c>
      <c r="S569" s="7"/>
    </row>
    <row r="570" spans="1:19">
      <c r="A570" s="2">
        <v>551</v>
      </c>
      <c r="B570" s="2">
        <f t="shared" si="93"/>
        <v>111</v>
      </c>
      <c r="C570" s="2">
        <f t="shared" si="100"/>
        <v>27</v>
      </c>
      <c r="D570" s="51">
        <f t="shared" ca="1" si="96"/>
        <v>42596</v>
      </c>
      <c r="E570" s="2">
        <f t="shared" si="97"/>
        <v>238070</v>
      </c>
      <c r="F570" s="15">
        <f>ROUND(MIN($B$14,IF(SizeCalc="margin",E570*$E$13*$E$12/100000,E570*$I$13/$I$12/10)),2)</f>
        <v>23.81</v>
      </c>
      <c r="G570" s="15">
        <f t="shared" si="92"/>
        <v>10</v>
      </c>
      <c r="H570" s="15">
        <f t="shared" si="98"/>
        <v>2381</v>
      </c>
      <c r="I570" s="6">
        <f t="shared" si="99"/>
        <v>240451</v>
      </c>
      <c r="J570" s="6">
        <f t="shared" si="101"/>
        <v>239451</v>
      </c>
      <c r="K570" s="18">
        <f t="shared" si="94"/>
        <v>1.0001260133574158E-2</v>
      </c>
      <c r="L570" s="18"/>
      <c r="M570" s="72"/>
      <c r="N570" s="2" t="str">
        <f>IF(M570="","",SUMIF('Daily Fills'!K548:K20534,'Growth Plan &amp; Statistics'!M570,'Daily Fills'!N548:N20534))</f>
        <v/>
      </c>
      <c r="O570" s="15" t="str">
        <f>IF(N570="","",SUMIF('Daily Fills'!K548:K20534,'Growth Plan &amp; Statistics'!M570,'Daily Fills'!O548:O20534))</f>
        <v/>
      </c>
      <c r="P570" s="15" t="str">
        <f>IF(O570="","",SUMIF('Daily Fills'!K548:K20546,'Growth Plan &amp; Statistics'!M570,'Daily Fills'!E548:E20546)/1000000)</f>
        <v/>
      </c>
      <c r="Q570" s="2"/>
      <c r="R570" s="2" t="str">
        <f t="shared" si="95"/>
        <v/>
      </c>
      <c r="S570" s="7"/>
    </row>
    <row r="571" spans="1:19">
      <c r="A571" s="2">
        <v>552</v>
      </c>
      <c r="B571" s="2">
        <f t="shared" si="93"/>
        <v>111</v>
      </c>
      <c r="C571" s="2">
        <f t="shared" si="100"/>
        <v>27</v>
      </c>
      <c r="D571" s="51">
        <f t="shared" ca="1" si="96"/>
        <v>42596</v>
      </c>
      <c r="E571" s="2">
        <f t="shared" si="97"/>
        <v>240451</v>
      </c>
      <c r="F571" s="15">
        <f>ROUND(MIN($B$14,IF(SizeCalc="margin",E571*$E$13*$E$12/100000,E571*$I$13/$I$12/10)),2)</f>
        <v>24.05</v>
      </c>
      <c r="G571" s="15">
        <f t="shared" si="92"/>
        <v>10</v>
      </c>
      <c r="H571" s="15">
        <f t="shared" si="98"/>
        <v>2405</v>
      </c>
      <c r="I571" s="6">
        <f t="shared" si="99"/>
        <v>242856</v>
      </c>
      <c r="J571" s="6">
        <f t="shared" si="101"/>
        <v>241856</v>
      </c>
      <c r="K571" s="18">
        <f t="shared" si="94"/>
        <v>1.000203783723087E-2</v>
      </c>
      <c r="L571" s="18"/>
      <c r="M571" s="72"/>
      <c r="N571" s="2" t="str">
        <f>IF(M571="","",SUMIF('Daily Fills'!K549:K20535,'Growth Plan &amp; Statistics'!M571,'Daily Fills'!N549:N20535))</f>
        <v/>
      </c>
      <c r="O571" s="15" t="str">
        <f>IF(N571="","",SUMIF('Daily Fills'!K549:K20535,'Growth Plan &amp; Statistics'!M571,'Daily Fills'!O549:O20535))</f>
        <v/>
      </c>
      <c r="P571" s="15" t="str">
        <f>IF(O571="","",SUMIF('Daily Fills'!K549:K20547,'Growth Plan &amp; Statistics'!M571,'Daily Fills'!E549:E20547)/1000000)</f>
        <v/>
      </c>
      <c r="Q571" s="2"/>
      <c r="R571" s="2" t="str">
        <f t="shared" si="95"/>
        <v/>
      </c>
      <c r="S571" s="7"/>
    </row>
    <row r="572" spans="1:19">
      <c r="A572" s="2">
        <v>553</v>
      </c>
      <c r="B572" s="2">
        <f t="shared" si="93"/>
        <v>111</v>
      </c>
      <c r="C572" s="2">
        <f t="shared" si="100"/>
        <v>27</v>
      </c>
      <c r="D572" s="51">
        <f t="shared" ca="1" si="96"/>
        <v>42596</v>
      </c>
      <c r="E572" s="2">
        <f t="shared" si="97"/>
        <v>242856</v>
      </c>
      <c r="F572" s="15">
        <f>ROUND(MIN($B$14,IF(SizeCalc="margin",E572*$E$13*$E$12/100000,E572*$I$13/$I$12/10)),2)</f>
        <v>24.29</v>
      </c>
      <c r="G572" s="15">
        <f t="shared" si="92"/>
        <v>10</v>
      </c>
      <c r="H572" s="15">
        <f t="shared" si="98"/>
        <v>2429</v>
      </c>
      <c r="I572" s="6">
        <f t="shared" si="99"/>
        <v>245285</v>
      </c>
      <c r="J572" s="6">
        <f t="shared" si="101"/>
        <v>244285</v>
      </c>
      <c r="K572" s="18">
        <f t="shared" si="94"/>
        <v>1.0001811773231874E-2</v>
      </c>
      <c r="L572" s="18"/>
      <c r="M572" s="72"/>
      <c r="N572" s="2" t="str">
        <f>IF(M572="","",SUMIF('Daily Fills'!K550:K20536,'Growth Plan &amp; Statistics'!M572,'Daily Fills'!N550:N20536))</f>
        <v/>
      </c>
      <c r="O572" s="15" t="str">
        <f>IF(N572="","",SUMIF('Daily Fills'!K550:K20536,'Growth Plan &amp; Statistics'!M572,'Daily Fills'!O550:O20536))</f>
        <v/>
      </c>
      <c r="P572" s="15" t="str">
        <f>IF(O572="","",SUMIF('Daily Fills'!K550:K20548,'Growth Plan &amp; Statistics'!M572,'Daily Fills'!E550:E20548)/1000000)</f>
        <v/>
      </c>
      <c r="Q572" s="2"/>
      <c r="R572" s="2" t="str">
        <f t="shared" si="95"/>
        <v/>
      </c>
      <c r="S572" s="7"/>
    </row>
    <row r="573" spans="1:19">
      <c r="A573" s="2">
        <v>554</v>
      </c>
      <c r="B573" s="2">
        <f t="shared" si="93"/>
        <v>111</v>
      </c>
      <c r="C573" s="2">
        <f t="shared" si="100"/>
        <v>27</v>
      </c>
      <c r="D573" s="51">
        <f t="shared" ca="1" si="96"/>
        <v>42596</v>
      </c>
      <c r="E573" s="2">
        <f t="shared" si="97"/>
        <v>245285</v>
      </c>
      <c r="F573" s="15">
        <f>ROUND(MIN($B$14,IF(SizeCalc="margin",E573*$E$13*$E$12/100000,E573*$I$13/$I$12/10)),2)</f>
        <v>24.53</v>
      </c>
      <c r="G573" s="15">
        <f t="shared" si="92"/>
        <v>10</v>
      </c>
      <c r="H573" s="15">
        <f t="shared" si="98"/>
        <v>2453</v>
      </c>
      <c r="I573" s="6">
        <f t="shared" si="99"/>
        <v>247738</v>
      </c>
      <c r="J573" s="6">
        <f t="shared" si="101"/>
        <v>246738</v>
      </c>
      <c r="K573" s="18">
        <f t="shared" si="94"/>
        <v>1.0000611533522229E-2</v>
      </c>
      <c r="L573" s="18"/>
      <c r="M573" s="72"/>
      <c r="N573" s="2" t="str">
        <f>IF(M573="","",SUMIF('Daily Fills'!K551:K20537,'Growth Plan &amp; Statistics'!M573,'Daily Fills'!N551:N20537))</f>
        <v/>
      </c>
      <c r="O573" s="15" t="str">
        <f>IF(N573="","",SUMIF('Daily Fills'!K551:K20537,'Growth Plan &amp; Statistics'!M573,'Daily Fills'!O551:O20537))</f>
        <v/>
      </c>
      <c r="P573" s="15" t="str">
        <f>IF(O573="","",SUMIF('Daily Fills'!K551:K20549,'Growth Plan &amp; Statistics'!M573,'Daily Fills'!E551:E20549)/1000000)</f>
        <v/>
      </c>
      <c r="Q573" s="2"/>
      <c r="R573" s="2" t="str">
        <f t="shared" si="95"/>
        <v/>
      </c>
      <c r="S573" s="7"/>
    </row>
    <row r="574" spans="1:19">
      <c r="A574" s="2">
        <v>555</v>
      </c>
      <c r="B574" s="2">
        <f t="shared" si="93"/>
        <v>111</v>
      </c>
      <c r="C574" s="2">
        <f t="shared" si="100"/>
        <v>27</v>
      </c>
      <c r="D574" s="51">
        <f t="shared" ca="1" si="96"/>
        <v>42596</v>
      </c>
      <c r="E574" s="2">
        <f t="shared" si="97"/>
        <v>247738</v>
      </c>
      <c r="F574" s="15">
        <f>ROUND(MIN($B$14,IF(SizeCalc="margin",E574*$E$13*$E$12/100000,E574*$I$13/$I$12/10)),2)</f>
        <v>24.77</v>
      </c>
      <c r="G574" s="15">
        <f t="shared" si="92"/>
        <v>10</v>
      </c>
      <c r="H574" s="15">
        <f t="shared" si="98"/>
        <v>2477</v>
      </c>
      <c r="I574" s="6">
        <f t="shared" si="99"/>
        <v>250215</v>
      </c>
      <c r="J574" s="6">
        <f t="shared" si="101"/>
        <v>249215</v>
      </c>
      <c r="K574" s="18">
        <f t="shared" si="94"/>
        <v>9.9984661214670336E-3</v>
      </c>
      <c r="L574" s="18"/>
      <c r="M574" s="72"/>
      <c r="N574" s="2" t="str">
        <f>IF(M574="","",SUMIF('Daily Fills'!K552:K20538,'Growth Plan &amp; Statistics'!M574,'Daily Fills'!N552:N20538))</f>
        <v/>
      </c>
      <c r="O574" s="15" t="str">
        <f>IF(N574="","",SUMIF('Daily Fills'!K552:K20538,'Growth Plan &amp; Statistics'!M574,'Daily Fills'!O552:O20538))</f>
        <v/>
      </c>
      <c r="P574" s="15" t="str">
        <f>IF(O574="","",SUMIF('Daily Fills'!K552:K20550,'Growth Plan &amp; Statistics'!M574,'Daily Fills'!E552:E20550)/1000000)</f>
        <v/>
      </c>
      <c r="Q574" s="2"/>
      <c r="R574" s="2" t="str">
        <f t="shared" si="95"/>
        <v/>
      </c>
      <c r="S574" s="7"/>
    </row>
    <row r="575" spans="1:19">
      <c r="A575" s="2">
        <v>556</v>
      </c>
      <c r="B575" s="2">
        <f t="shared" si="93"/>
        <v>112</v>
      </c>
      <c r="C575" s="2">
        <f t="shared" si="100"/>
        <v>27</v>
      </c>
      <c r="D575" s="51">
        <f t="shared" ca="1" si="96"/>
        <v>42596</v>
      </c>
      <c r="E575" s="2">
        <f t="shared" si="97"/>
        <v>250215</v>
      </c>
      <c r="F575" s="15">
        <f>ROUND(MIN($B$14,IF(SizeCalc="margin",E575*$E$13*$E$12/100000,E575*$I$13/$I$12/10)),2)</f>
        <v>25.02</v>
      </c>
      <c r="G575" s="15">
        <f t="shared" si="92"/>
        <v>10</v>
      </c>
      <c r="H575" s="15">
        <f t="shared" si="98"/>
        <v>2502</v>
      </c>
      <c r="I575" s="6">
        <f t="shared" si="99"/>
        <v>252717</v>
      </c>
      <c r="J575" s="6">
        <f t="shared" si="101"/>
        <v>251717</v>
      </c>
      <c r="K575" s="18">
        <f t="shared" si="94"/>
        <v>9.999400515556622E-3</v>
      </c>
      <c r="L575" s="18"/>
      <c r="M575" s="72"/>
      <c r="N575" s="2" t="str">
        <f>IF(M575="","",SUMIF('Daily Fills'!K553:K20539,'Growth Plan &amp; Statistics'!M575,'Daily Fills'!N553:N20539))</f>
        <v/>
      </c>
      <c r="O575" s="15" t="str">
        <f>IF(N575="","",SUMIF('Daily Fills'!K553:K20539,'Growth Plan &amp; Statistics'!M575,'Daily Fills'!O553:O20539))</f>
        <v/>
      </c>
      <c r="P575" s="15" t="str">
        <f>IF(O575="","",SUMIF('Daily Fills'!K553:K20551,'Growth Plan &amp; Statistics'!M575,'Daily Fills'!E553:E20551)/1000000)</f>
        <v/>
      </c>
      <c r="Q575" s="2"/>
      <c r="R575" s="2" t="str">
        <f t="shared" si="95"/>
        <v/>
      </c>
      <c r="S575" s="7"/>
    </row>
    <row r="576" spans="1:19">
      <c r="A576" s="2">
        <v>557</v>
      </c>
      <c r="B576" s="2">
        <f t="shared" si="93"/>
        <v>112</v>
      </c>
      <c r="C576" s="2">
        <f t="shared" si="100"/>
        <v>27</v>
      </c>
      <c r="D576" s="51">
        <f t="shared" ca="1" si="96"/>
        <v>42596</v>
      </c>
      <c r="E576" s="2">
        <f t="shared" si="97"/>
        <v>252717</v>
      </c>
      <c r="F576" s="15">
        <f>ROUND(MIN($B$14,IF(SizeCalc="margin",E576*$E$13*$E$12/100000,E576*$I$13/$I$12/10)),2)</f>
        <v>25.27</v>
      </c>
      <c r="G576" s="15">
        <f t="shared" si="92"/>
        <v>10</v>
      </c>
      <c r="H576" s="15">
        <f t="shared" si="98"/>
        <v>2527</v>
      </c>
      <c r="I576" s="6">
        <f t="shared" si="99"/>
        <v>255244</v>
      </c>
      <c r="J576" s="6">
        <f t="shared" si="101"/>
        <v>254244</v>
      </c>
      <c r="K576" s="18">
        <f t="shared" si="94"/>
        <v>9.9993273107863729E-3</v>
      </c>
      <c r="L576" s="18"/>
      <c r="M576" s="72"/>
      <c r="N576" s="2" t="str">
        <f>IF(M576="","",SUMIF('Daily Fills'!K554:K20540,'Growth Plan &amp; Statistics'!M576,'Daily Fills'!N554:N20540))</f>
        <v/>
      </c>
      <c r="O576" s="15" t="str">
        <f>IF(N576="","",SUMIF('Daily Fills'!K554:K20540,'Growth Plan &amp; Statistics'!M576,'Daily Fills'!O554:O20540))</f>
        <v/>
      </c>
      <c r="P576" s="15" t="str">
        <f>IF(O576="","",SUMIF('Daily Fills'!K554:K20552,'Growth Plan &amp; Statistics'!M576,'Daily Fills'!E554:E20552)/1000000)</f>
        <v/>
      </c>
      <c r="Q576" s="2"/>
      <c r="R576" s="2" t="str">
        <f t="shared" si="95"/>
        <v/>
      </c>
      <c r="S576" s="7"/>
    </row>
    <row r="577" spans="1:19">
      <c r="A577" s="2">
        <v>558</v>
      </c>
      <c r="B577" s="2">
        <f t="shared" si="93"/>
        <v>112</v>
      </c>
      <c r="C577" s="2">
        <f t="shared" si="100"/>
        <v>27</v>
      </c>
      <c r="D577" s="51">
        <f t="shared" ca="1" si="96"/>
        <v>42596</v>
      </c>
      <c r="E577" s="2">
        <f t="shared" si="97"/>
        <v>255244</v>
      </c>
      <c r="F577" s="15">
        <f>ROUND(MIN($B$14,IF(SizeCalc="margin",E577*$E$13*$E$12/100000,E577*$I$13/$I$12/10)),2)</f>
        <v>25.52</v>
      </c>
      <c r="G577" s="15">
        <f t="shared" si="92"/>
        <v>10</v>
      </c>
      <c r="H577" s="15">
        <f t="shared" si="98"/>
        <v>2552</v>
      </c>
      <c r="I577" s="6">
        <f t="shared" si="99"/>
        <v>257796</v>
      </c>
      <c r="J577" s="6">
        <f t="shared" si="101"/>
        <v>256796</v>
      </c>
      <c r="K577" s="18">
        <f t="shared" si="94"/>
        <v>9.9982761592828824E-3</v>
      </c>
      <c r="L577" s="18"/>
      <c r="M577" s="72"/>
      <c r="N577" s="2" t="str">
        <f>IF(M577="","",SUMIF('Daily Fills'!K555:K20541,'Growth Plan &amp; Statistics'!M577,'Daily Fills'!N555:N20541))</f>
        <v/>
      </c>
      <c r="O577" s="15" t="str">
        <f>IF(N577="","",SUMIF('Daily Fills'!K555:K20541,'Growth Plan &amp; Statistics'!M577,'Daily Fills'!O555:O20541))</f>
        <v/>
      </c>
      <c r="P577" s="15" t="str">
        <f>IF(O577="","",SUMIF('Daily Fills'!K555:K20553,'Growth Plan &amp; Statistics'!M577,'Daily Fills'!E555:E20553)/1000000)</f>
        <v/>
      </c>
      <c r="Q577" s="2"/>
      <c r="R577" s="2" t="str">
        <f t="shared" si="95"/>
        <v/>
      </c>
      <c r="S577" s="7"/>
    </row>
    <row r="578" spans="1:19">
      <c r="A578" s="2">
        <v>559</v>
      </c>
      <c r="B578" s="2">
        <f t="shared" si="93"/>
        <v>112</v>
      </c>
      <c r="C578" s="2">
        <f t="shared" si="100"/>
        <v>27</v>
      </c>
      <c r="D578" s="51">
        <f t="shared" ca="1" si="96"/>
        <v>42596</v>
      </c>
      <c r="E578" s="2">
        <f t="shared" si="97"/>
        <v>257796</v>
      </c>
      <c r="F578" s="15">
        <f>ROUND(MIN($B$14,IF(SizeCalc="margin",E578*$E$13*$E$12/100000,E578*$I$13/$I$12/10)),2)</f>
        <v>25.78</v>
      </c>
      <c r="G578" s="15">
        <f t="shared" si="92"/>
        <v>10</v>
      </c>
      <c r="H578" s="15">
        <f t="shared" si="98"/>
        <v>2578</v>
      </c>
      <c r="I578" s="6">
        <f t="shared" si="99"/>
        <v>260374</v>
      </c>
      <c r="J578" s="6">
        <f t="shared" si="101"/>
        <v>259374</v>
      </c>
      <c r="K578" s="18">
        <f t="shared" si="94"/>
        <v>1.0000155161445484E-2</v>
      </c>
      <c r="L578" s="18"/>
      <c r="M578" s="72"/>
      <c r="N578" s="2" t="str">
        <f>IF(M578="","",SUMIF('Daily Fills'!K556:K20542,'Growth Plan &amp; Statistics'!M578,'Daily Fills'!N556:N20542))</f>
        <v/>
      </c>
      <c r="O578" s="15" t="str">
        <f>IF(N578="","",SUMIF('Daily Fills'!K556:K20542,'Growth Plan &amp; Statistics'!M578,'Daily Fills'!O556:O20542))</f>
        <v/>
      </c>
      <c r="P578" s="15" t="str">
        <f>IF(O578="","",SUMIF('Daily Fills'!K556:K20554,'Growth Plan &amp; Statistics'!M578,'Daily Fills'!E556:E20554)/1000000)</f>
        <v/>
      </c>
      <c r="Q578" s="2"/>
      <c r="R578" s="2" t="str">
        <f t="shared" si="95"/>
        <v/>
      </c>
      <c r="S578" s="7"/>
    </row>
    <row r="579" spans="1:19">
      <c r="A579" s="2">
        <v>560</v>
      </c>
      <c r="B579" s="2">
        <f t="shared" si="93"/>
        <v>112</v>
      </c>
      <c r="C579" s="2">
        <f t="shared" si="100"/>
        <v>27</v>
      </c>
      <c r="D579" s="51">
        <f t="shared" ca="1" si="96"/>
        <v>42596</v>
      </c>
      <c r="E579" s="2">
        <f t="shared" si="97"/>
        <v>260374</v>
      </c>
      <c r="F579" s="15">
        <f>ROUND(MIN($B$14,IF(SizeCalc="margin",E579*$E$13*$E$12/100000,E579*$I$13/$I$12/10)),2)</f>
        <v>26.04</v>
      </c>
      <c r="G579" s="15">
        <f t="shared" si="92"/>
        <v>10</v>
      </c>
      <c r="H579" s="15">
        <f t="shared" si="98"/>
        <v>2604</v>
      </c>
      <c r="I579" s="6">
        <f t="shared" si="99"/>
        <v>262978</v>
      </c>
      <c r="J579" s="6">
        <f t="shared" si="101"/>
        <v>261978</v>
      </c>
      <c r="K579" s="18">
        <f t="shared" si="94"/>
        <v>1.0000998563604662E-2</v>
      </c>
      <c r="L579" s="18"/>
      <c r="M579" s="72"/>
      <c r="N579" s="2" t="str">
        <f>IF(M579="","",SUMIF('Daily Fills'!K557:K20543,'Growth Plan &amp; Statistics'!M579,'Daily Fills'!N557:N20543))</f>
        <v/>
      </c>
      <c r="O579" s="15" t="str">
        <f>IF(N579="","",SUMIF('Daily Fills'!K557:K20543,'Growth Plan &amp; Statistics'!M579,'Daily Fills'!O557:O20543))</f>
        <v/>
      </c>
      <c r="P579" s="15" t="str">
        <f>IF(O579="","",SUMIF('Daily Fills'!K557:K20555,'Growth Plan &amp; Statistics'!M579,'Daily Fills'!E557:E20555)/1000000)</f>
        <v/>
      </c>
      <c r="Q579" s="2"/>
      <c r="R579" s="2" t="str">
        <f t="shared" si="95"/>
        <v/>
      </c>
      <c r="S579" s="7"/>
    </row>
    <row r="580" spans="1:19">
      <c r="A580" s="2">
        <v>561</v>
      </c>
      <c r="B580" s="2">
        <f t="shared" si="93"/>
        <v>113</v>
      </c>
      <c r="C580" s="2">
        <f t="shared" si="100"/>
        <v>27</v>
      </c>
      <c r="D580" s="51">
        <f t="shared" ca="1" si="96"/>
        <v>42596</v>
      </c>
      <c r="E580" s="2">
        <f t="shared" si="97"/>
        <v>262978</v>
      </c>
      <c r="F580" s="15">
        <f>ROUND(MIN($B$14,IF(SizeCalc="margin",E580*$E$13*$E$12/100000,E580*$I$13/$I$12/10)),2)</f>
        <v>26.3</v>
      </c>
      <c r="G580" s="15">
        <f t="shared" si="92"/>
        <v>10</v>
      </c>
      <c r="H580" s="15">
        <f t="shared" si="98"/>
        <v>2630</v>
      </c>
      <c r="I580" s="6">
        <f t="shared" si="99"/>
        <v>265608</v>
      </c>
      <c r="J580" s="6">
        <f t="shared" si="101"/>
        <v>264608</v>
      </c>
      <c r="K580" s="18">
        <f t="shared" si="94"/>
        <v>1.0000836571880537E-2</v>
      </c>
      <c r="L580" s="18"/>
      <c r="M580" s="72"/>
      <c r="N580" s="2" t="str">
        <f>IF(M580="","",SUMIF('Daily Fills'!K558:K20544,'Growth Plan &amp; Statistics'!M580,'Daily Fills'!N558:N20544))</f>
        <v/>
      </c>
      <c r="O580" s="15" t="str">
        <f>IF(N580="","",SUMIF('Daily Fills'!K558:K20544,'Growth Plan &amp; Statistics'!M580,'Daily Fills'!O558:O20544))</f>
        <v/>
      </c>
      <c r="P580" s="15" t="str">
        <f>IF(O580="","",SUMIF('Daily Fills'!K558:K20556,'Growth Plan &amp; Statistics'!M580,'Daily Fills'!E558:E20556)/1000000)</f>
        <v/>
      </c>
      <c r="Q580" s="2"/>
      <c r="R580" s="2" t="str">
        <f t="shared" si="95"/>
        <v/>
      </c>
      <c r="S580" s="7"/>
    </row>
    <row r="581" spans="1:19">
      <c r="A581" s="2">
        <v>562</v>
      </c>
      <c r="B581" s="2">
        <f t="shared" si="93"/>
        <v>113</v>
      </c>
      <c r="C581" s="2">
        <f t="shared" si="100"/>
        <v>27</v>
      </c>
      <c r="D581" s="51">
        <f t="shared" ca="1" si="96"/>
        <v>42596</v>
      </c>
      <c r="E581" s="2">
        <f t="shared" si="97"/>
        <v>265608</v>
      </c>
      <c r="F581" s="15">
        <f>ROUND(MIN($B$14,IF(SizeCalc="margin",E581*$E$13*$E$12/100000,E581*$I$13/$I$12/10)),2)</f>
        <v>26.56</v>
      </c>
      <c r="G581" s="15">
        <f t="shared" si="92"/>
        <v>10</v>
      </c>
      <c r="H581" s="15">
        <f t="shared" si="98"/>
        <v>2655.9999999999995</v>
      </c>
      <c r="I581" s="6">
        <f t="shared" si="99"/>
        <v>268264</v>
      </c>
      <c r="J581" s="6">
        <f t="shared" si="101"/>
        <v>267264</v>
      </c>
      <c r="K581" s="18">
        <f t="shared" si="94"/>
        <v>9.9996988042528826E-3</v>
      </c>
      <c r="L581" s="18"/>
      <c r="M581" s="72"/>
      <c r="N581" s="2" t="str">
        <f>IF(M581="","",SUMIF('Daily Fills'!K559:K20545,'Growth Plan &amp; Statistics'!M581,'Daily Fills'!N559:N20545))</f>
        <v/>
      </c>
      <c r="O581" s="15" t="str">
        <f>IF(N581="","",SUMIF('Daily Fills'!K559:K20545,'Growth Plan &amp; Statistics'!M581,'Daily Fills'!O559:O20545))</f>
        <v/>
      </c>
      <c r="P581" s="15" t="str">
        <f>IF(O581="","",SUMIF('Daily Fills'!K559:K20557,'Growth Plan &amp; Statistics'!M581,'Daily Fills'!E559:E20557)/1000000)</f>
        <v/>
      </c>
      <c r="Q581" s="2"/>
      <c r="R581" s="2" t="str">
        <f t="shared" si="95"/>
        <v/>
      </c>
      <c r="S581" s="7"/>
    </row>
    <row r="582" spans="1:19">
      <c r="A582" s="2">
        <v>563</v>
      </c>
      <c r="B582" s="2">
        <f t="shared" si="93"/>
        <v>113</v>
      </c>
      <c r="C582" s="2">
        <f t="shared" si="100"/>
        <v>28</v>
      </c>
      <c r="D582" s="51">
        <f t="shared" ca="1" si="96"/>
        <v>42627</v>
      </c>
      <c r="E582" s="2">
        <f t="shared" si="97"/>
        <v>268264</v>
      </c>
      <c r="F582" s="15">
        <f>ROUND(MIN($B$14,IF(SizeCalc="margin",E582*$E$13*$E$12/100000,E582*$I$13/$I$12/10)),2)</f>
        <v>26.83</v>
      </c>
      <c r="G582" s="15">
        <f t="shared" si="92"/>
        <v>10</v>
      </c>
      <c r="H582" s="15">
        <f t="shared" si="98"/>
        <v>2682.9999999999995</v>
      </c>
      <c r="I582" s="6">
        <f t="shared" si="99"/>
        <v>270947</v>
      </c>
      <c r="J582" s="6">
        <f t="shared" si="101"/>
        <v>269947</v>
      </c>
      <c r="K582" s="18">
        <f t="shared" si="94"/>
        <v>1.0001341961649717E-2</v>
      </c>
      <c r="L582" s="18"/>
      <c r="M582" s="72"/>
      <c r="N582" s="2" t="str">
        <f>IF(M582="","",SUMIF('Daily Fills'!K560:K20546,'Growth Plan &amp; Statistics'!M582,'Daily Fills'!N560:N20546))</f>
        <v/>
      </c>
      <c r="O582" s="15" t="str">
        <f>IF(N582="","",SUMIF('Daily Fills'!K560:K20546,'Growth Plan &amp; Statistics'!M582,'Daily Fills'!O560:O20546))</f>
        <v/>
      </c>
      <c r="P582" s="15" t="str">
        <f>IF(O582="","",SUMIF('Daily Fills'!K560:K20558,'Growth Plan &amp; Statistics'!M582,'Daily Fills'!E560:E20558)/1000000)</f>
        <v/>
      </c>
      <c r="Q582" s="2"/>
      <c r="R582" s="2" t="str">
        <f t="shared" si="95"/>
        <v/>
      </c>
      <c r="S582" s="7"/>
    </row>
    <row r="583" spans="1:19">
      <c r="A583" s="2">
        <v>564</v>
      </c>
      <c r="B583" s="2">
        <f t="shared" si="93"/>
        <v>113</v>
      </c>
      <c r="C583" s="2">
        <f t="shared" si="100"/>
        <v>28</v>
      </c>
      <c r="D583" s="51">
        <f t="shared" ca="1" si="96"/>
        <v>42627</v>
      </c>
      <c r="E583" s="2">
        <f t="shared" si="97"/>
        <v>270947</v>
      </c>
      <c r="F583" s="15">
        <f>ROUND(MIN($B$14,IF(SizeCalc="margin",E583*$E$13*$E$12/100000,E583*$I$13/$I$12/10)),2)</f>
        <v>27.09</v>
      </c>
      <c r="G583" s="15">
        <f t="shared" si="92"/>
        <v>10</v>
      </c>
      <c r="H583" s="15">
        <f t="shared" si="98"/>
        <v>2709</v>
      </c>
      <c r="I583" s="6">
        <f t="shared" si="99"/>
        <v>273656</v>
      </c>
      <c r="J583" s="6">
        <f t="shared" si="101"/>
        <v>272656</v>
      </c>
      <c r="K583" s="18">
        <f t="shared" si="94"/>
        <v>9.9982653434066444E-3</v>
      </c>
      <c r="L583" s="18"/>
      <c r="M583" s="72"/>
      <c r="N583" s="2" t="str">
        <f>IF(M583="","",SUMIF('Daily Fills'!K561:K20547,'Growth Plan &amp; Statistics'!M583,'Daily Fills'!N561:N20547))</f>
        <v/>
      </c>
      <c r="O583" s="15" t="str">
        <f>IF(N583="","",SUMIF('Daily Fills'!K561:K20547,'Growth Plan &amp; Statistics'!M583,'Daily Fills'!O561:O20547))</f>
        <v/>
      </c>
      <c r="P583" s="15" t="str">
        <f>IF(O583="","",SUMIF('Daily Fills'!K561:K20559,'Growth Plan &amp; Statistics'!M583,'Daily Fills'!E561:E20559)/1000000)</f>
        <v/>
      </c>
      <c r="Q583" s="2"/>
      <c r="R583" s="2" t="str">
        <f t="shared" si="95"/>
        <v/>
      </c>
      <c r="S583" s="7"/>
    </row>
    <row r="584" spans="1:19">
      <c r="A584" s="2">
        <v>565</v>
      </c>
      <c r="B584" s="2">
        <f t="shared" si="93"/>
        <v>113</v>
      </c>
      <c r="C584" s="2">
        <f t="shared" si="100"/>
        <v>28</v>
      </c>
      <c r="D584" s="51">
        <f t="shared" ca="1" si="96"/>
        <v>42627</v>
      </c>
      <c r="E584" s="2">
        <f t="shared" si="97"/>
        <v>273656</v>
      </c>
      <c r="F584" s="15">
        <f>ROUND(MIN($B$14,IF(SizeCalc="margin",E584*$E$13*$E$12/100000,E584*$I$13/$I$12/10)),2)</f>
        <v>27.37</v>
      </c>
      <c r="G584" s="15">
        <f t="shared" si="92"/>
        <v>10</v>
      </c>
      <c r="H584" s="15">
        <f t="shared" si="98"/>
        <v>2737</v>
      </c>
      <c r="I584" s="6">
        <f t="shared" si="99"/>
        <v>276393</v>
      </c>
      <c r="J584" s="6">
        <f t="shared" si="101"/>
        <v>275393</v>
      </c>
      <c r="K584" s="18">
        <f t="shared" si="94"/>
        <v>1.0001607858040752E-2</v>
      </c>
      <c r="L584" s="18"/>
      <c r="M584" s="72"/>
      <c r="N584" s="2" t="str">
        <f>IF(M584="","",SUMIF('Daily Fills'!K562:K20548,'Growth Plan &amp; Statistics'!M584,'Daily Fills'!N562:N20548))</f>
        <v/>
      </c>
      <c r="O584" s="15" t="str">
        <f>IF(N584="","",SUMIF('Daily Fills'!K562:K20548,'Growth Plan &amp; Statistics'!M584,'Daily Fills'!O562:O20548))</f>
        <v/>
      </c>
      <c r="P584" s="15" t="str">
        <f>IF(O584="","",SUMIF('Daily Fills'!K562:K20560,'Growth Plan &amp; Statistics'!M584,'Daily Fills'!E562:E20560)/1000000)</f>
        <v/>
      </c>
      <c r="Q584" s="2"/>
      <c r="R584" s="2" t="str">
        <f t="shared" si="95"/>
        <v/>
      </c>
      <c r="S584" s="7"/>
    </row>
    <row r="585" spans="1:19">
      <c r="A585" s="2">
        <v>566</v>
      </c>
      <c r="B585" s="2">
        <f t="shared" si="93"/>
        <v>114</v>
      </c>
      <c r="C585" s="2">
        <f t="shared" si="100"/>
        <v>28</v>
      </c>
      <c r="D585" s="51">
        <f t="shared" ca="1" si="96"/>
        <v>42627</v>
      </c>
      <c r="E585" s="2">
        <f t="shared" si="97"/>
        <v>276393</v>
      </c>
      <c r="F585" s="15">
        <f>ROUND(MIN($B$14,IF(SizeCalc="margin",E585*$E$13*$E$12/100000,E585*$I$13/$I$12/10)),2)</f>
        <v>27.64</v>
      </c>
      <c r="G585" s="15">
        <f t="shared" si="92"/>
        <v>10</v>
      </c>
      <c r="H585" s="15">
        <f t="shared" si="98"/>
        <v>2764</v>
      </c>
      <c r="I585" s="6">
        <f t="shared" si="99"/>
        <v>279157</v>
      </c>
      <c r="J585" s="6">
        <f t="shared" si="101"/>
        <v>278157</v>
      </c>
      <c r="K585" s="18">
        <f t="shared" si="94"/>
        <v>1.0000253262564537E-2</v>
      </c>
      <c r="L585" s="18"/>
      <c r="M585" s="72"/>
      <c r="N585" s="2" t="str">
        <f>IF(M585="","",SUMIF('Daily Fills'!K563:K20549,'Growth Plan &amp; Statistics'!M585,'Daily Fills'!N563:N20549))</f>
        <v/>
      </c>
      <c r="O585" s="15" t="str">
        <f>IF(N585="","",SUMIF('Daily Fills'!K563:K20549,'Growth Plan &amp; Statistics'!M585,'Daily Fills'!O563:O20549))</f>
        <v/>
      </c>
      <c r="P585" s="15" t="str">
        <f>IF(O585="","",SUMIF('Daily Fills'!K563:K20561,'Growth Plan &amp; Statistics'!M585,'Daily Fills'!E563:E20561)/1000000)</f>
        <v/>
      </c>
      <c r="Q585" s="2"/>
      <c r="R585" s="2" t="str">
        <f t="shared" si="95"/>
        <v/>
      </c>
      <c r="S585" s="7"/>
    </row>
    <row r="586" spans="1:19">
      <c r="A586" s="2">
        <v>567</v>
      </c>
      <c r="B586" s="2">
        <f t="shared" si="93"/>
        <v>114</v>
      </c>
      <c r="C586" s="2">
        <f t="shared" si="100"/>
        <v>28</v>
      </c>
      <c r="D586" s="51">
        <f t="shared" ca="1" si="96"/>
        <v>42627</v>
      </c>
      <c r="E586" s="2">
        <f t="shared" si="97"/>
        <v>279157</v>
      </c>
      <c r="F586" s="15">
        <f>ROUND(MIN($B$14,IF(SizeCalc="margin",E586*$E$13*$E$12/100000,E586*$I$13/$I$12/10)),2)</f>
        <v>27.92</v>
      </c>
      <c r="G586" s="15">
        <f t="shared" si="92"/>
        <v>10</v>
      </c>
      <c r="H586" s="15">
        <f t="shared" si="98"/>
        <v>2792.0000000000005</v>
      </c>
      <c r="I586" s="6">
        <f t="shared" si="99"/>
        <v>281949</v>
      </c>
      <c r="J586" s="6">
        <f t="shared" si="101"/>
        <v>280949</v>
      </c>
      <c r="K586" s="18">
        <f t="shared" si="94"/>
        <v>1.0001540351845022E-2</v>
      </c>
      <c r="L586" s="18"/>
      <c r="M586" s="72"/>
      <c r="N586" s="2" t="str">
        <f>IF(M586="","",SUMIF('Daily Fills'!K564:K20550,'Growth Plan &amp; Statistics'!M586,'Daily Fills'!N564:N20550))</f>
        <v/>
      </c>
      <c r="O586" s="15" t="str">
        <f>IF(N586="","",SUMIF('Daily Fills'!K564:K20550,'Growth Plan &amp; Statistics'!M586,'Daily Fills'!O564:O20550))</f>
        <v/>
      </c>
      <c r="P586" s="15" t="str">
        <f>IF(O586="","",SUMIF('Daily Fills'!K564:K20562,'Growth Plan &amp; Statistics'!M586,'Daily Fills'!E564:E20562)/1000000)</f>
        <v/>
      </c>
      <c r="Q586" s="2"/>
      <c r="R586" s="2" t="str">
        <f t="shared" si="95"/>
        <v/>
      </c>
      <c r="S586" s="7"/>
    </row>
    <row r="587" spans="1:19">
      <c r="A587" s="2">
        <v>568</v>
      </c>
      <c r="B587" s="2">
        <f t="shared" si="93"/>
        <v>114</v>
      </c>
      <c r="C587" s="2">
        <f t="shared" si="100"/>
        <v>28</v>
      </c>
      <c r="D587" s="51">
        <f t="shared" ca="1" si="96"/>
        <v>42627</v>
      </c>
      <c r="E587" s="2">
        <f t="shared" si="97"/>
        <v>281949</v>
      </c>
      <c r="F587" s="15">
        <f>ROUND(MIN($B$14,IF(SizeCalc="margin",E587*$E$13*$E$12/100000,E587*$I$13/$I$12/10)),2)</f>
        <v>28.19</v>
      </c>
      <c r="G587" s="15">
        <f t="shared" si="92"/>
        <v>10</v>
      </c>
      <c r="H587" s="15">
        <f t="shared" si="98"/>
        <v>2819.0000000000005</v>
      </c>
      <c r="I587" s="6">
        <f t="shared" si="99"/>
        <v>284768</v>
      </c>
      <c r="J587" s="6">
        <f t="shared" si="101"/>
        <v>283768</v>
      </c>
      <c r="K587" s="18">
        <f t="shared" si="94"/>
        <v>9.9982620970459207E-3</v>
      </c>
      <c r="L587" s="18"/>
      <c r="M587" s="72"/>
      <c r="N587" s="2" t="str">
        <f>IF(M587="","",SUMIF('Daily Fills'!K565:K20551,'Growth Plan &amp; Statistics'!M587,'Daily Fills'!N565:N20551))</f>
        <v/>
      </c>
      <c r="O587" s="15" t="str">
        <f>IF(N587="","",SUMIF('Daily Fills'!K565:K20551,'Growth Plan &amp; Statistics'!M587,'Daily Fills'!O565:O20551))</f>
        <v/>
      </c>
      <c r="P587" s="15" t="str">
        <f>IF(O587="","",SUMIF('Daily Fills'!K565:K20563,'Growth Plan &amp; Statistics'!M587,'Daily Fills'!E565:E20563)/1000000)</f>
        <v/>
      </c>
      <c r="Q587" s="2"/>
      <c r="R587" s="2" t="str">
        <f t="shared" si="95"/>
        <v/>
      </c>
      <c r="S587" s="7"/>
    </row>
    <row r="588" spans="1:19">
      <c r="A588" s="2">
        <v>569</v>
      </c>
      <c r="B588" s="2">
        <f t="shared" si="93"/>
        <v>114</v>
      </c>
      <c r="C588" s="2">
        <f t="shared" si="100"/>
        <v>28</v>
      </c>
      <c r="D588" s="51">
        <f t="shared" ca="1" si="96"/>
        <v>42627</v>
      </c>
      <c r="E588" s="2">
        <f t="shared" si="97"/>
        <v>284768</v>
      </c>
      <c r="F588" s="15">
        <f>ROUND(MIN($B$14,IF(SizeCalc="margin",E588*$E$13*$E$12/100000,E588*$I$13/$I$12/10)),2)</f>
        <v>28.48</v>
      </c>
      <c r="G588" s="15">
        <f t="shared" si="92"/>
        <v>10</v>
      </c>
      <c r="H588" s="15">
        <f t="shared" si="98"/>
        <v>2848</v>
      </c>
      <c r="I588" s="6">
        <f t="shared" si="99"/>
        <v>287616</v>
      </c>
      <c r="J588" s="6">
        <f t="shared" si="101"/>
        <v>286616</v>
      </c>
      <c r="K588" s="18">
        <f t="shared" si="94"/>
        <v>1.0001123721766491E-2</v>
      </c>
      <c r="L588" s="18"/>
      <c r="M588" s="72"/>
      <c r="N588" s="2" t="str">
        <f>IF(M588="","",SUMIF('Daily Fills'!K566:K20552,'Growth Plan &amp; Statistics'!M588,'Daily Fills'!N566:N20552))</f>
        <v/>
      </c>
      <c r="O588" s="15" t="str">
        <f>IF(N588="","",SUMIF('Daily Fills'!K566:K20552,'Growth Plan &amp; Statistics'!M588,'Daily Fills'!O566:O20552))</f>
        <v/>
      </c>
      <c r="P588" s="15" t="str">
        <f>IF(O588="","",SUMIF('Daily Fills'!K566:K20564,'Growth Plan &amp; Statistics'!M588,'Daily Fills'!E566:E20564)/1000000)</f>
        <v/>
      </c>
      <c r="Q588" s="2"/>
      <c r="R588" s="2" t="str">
        <f t="shared" si="95"/>
        <v/>
      </c>
      <c r="S588" s="7"/>
    </row>
    <row r="589" spans="1:19">
      <c r="A589" s="2">
        <v>570</v>
      </c>
      <c r="B589" s="2">
        <f t="shared" si="93"/>
        <v>114</v>
      </c>
      <c r="C589" s="2">
        <f t="shared" si="100"/>
        <v>28</v>
      </c>
      <c r="D589" s="51">
        <f t="shared" ca="1" si="96"/>
        <v>42627</v>
      </c>
      <c r="E589" s="2">
        <f t="shared" si="97"/>
        <v>287616</v>
      </c>
      <c r="F589" s="15">
        <f>ROUND(MIN($B$14,IF(SizeCalc="margin",E589*$E$13*$E$12/100000,E589*$I$13/$I$12/10)),2)</f>
        <v>28.76</v>
      </c>
      <c r="G589" s="15">
        <f t="shared" si="92"/>
        <v>10</v>
      </c>
      <c r="H589" s="15">
        <f t="shared" si="98"/>
        <v>2876</v>
      </c>
      <c r="I589" s="6">
        <f t="shared" si="99"/>
        <v>290492</v>
      </c>
      <c r="J589" s="6">
        <f t="shared" si="101"/>
        <v>289492</v>
      </c>
      <c r="K589" s="18">
        <f t="shared" si="94"/>
        <v>9.9994437027147304E-3</v>
      </c>
      <c r="L589" s="18"/>
      <c r="M589" s="72"/>
      <c r="N589" s="2" t="str">
        <f>IF(M589="","",SUMIF('Daily Fills'!K567:K20553,'Growth Plan &amp; Statistics'!M589,'Daily Fills'!N567:N20553))</f>
        <v/>
      </c>
      <c r="O589" s="15" t="str">
        <f>IF(N589="","",SUMIF('Daily Fills'!K567:K20553,'Growth Plan &amp; Statistics'!M589,'Daily Fills'!O567:O20553))</f>
        <v/>
      </c>
      <c r="P589" s="15" t="str">
        <f>IF(O589="","",SUMIF('Daily Fills'!K567:K20565,'Growth Plan &amp; Statistics'!M589,'Daily Fills'!E567:E20565)/1000000)</f>
        <v/>
      </c>
      <c r="Q589" s="2"/>
      <c r="R589" s="2" t="str">
        <f t="shared" si="95"/>
        <v/>
      </c>
      <c r="S589" s="7"/>
    </row>
    <row r="590" spans="1:19">
      <c r="A590" s="2">
        <v>571</v>
      </c>
      <c r="B590" s="2">
        <f t="shared" si="93"/>
        <v>115</v>
      </c>
      <c r="C590" s="2">
        <f t="shared" si="100"/>
        <v>28</v>
      </c>
      <c r="D590" s="51">
        <f t="shared" ca="1" si="96"/>
        <v>42627</v>
      </c>
      <c r="E590" s="2">
        <f t="shared" si="97"/>
        <v>290492</v>
      </c>
      <c r="F590" s="15">
        <f>ROUND(MIN($B$14,IF(SizeCalc="margin",E590*$E$13*$E$12/100000,E590*$I$13/$I$12/10)),2)</f>
        <v>29.05</v>
      </c>
      <c r="G590" s="15">
        <f t="shared" si="92"/>
        <v>10</v>
      </c>
      <c r="H590" s="15">
        <f t="shared" si="98"/>
        <v>2905</v>
      </c>
      <c r="I590" s="6">
        <f t="shared" si="99"/>
        <v>293397</v>
      </c>
      <c r="J590" s="6">
        <f t="shared" si="101"/>
        <v>292397</v>
      </c>
      <c r="K590" s="18">
        <f t="shared" si="94"/>
        <v>1.0000275394847363E-2</v>
      </c>
      <c r="L590" s="18"/>
      <c r="M590" s="72"/>
      <c r="N590" s="2" t="str">
        <f>IF(M590="","",SUMIF('Daily Fills'!K568:K20554,'Growth Plan &amp; Statistics'!M590,'Daily Fills'!N568:N20554))</f>
        <v/>
      </c>
      <c r="O590" s="15" t="str">
        <f>IF(N590="","",SUMIF('Daily Fills'!K568:K20554,'Growth Plan &amp; Statistics'!M590,'Daily Fills'!O568:O20554))</f>
        <v/>
      </c>
      <c r="P590" s="15" t="str">
        <f>IF(O590="","",SUMIF('Daily Fills'!K568:K20566,'Growth Plan &amp; Statistics'!M590,'Daily Fills'!E568:E20566)/1000000)</f>
        <v/>
      </c>
      <c r="Q590" s="2"/>
      <c r="R590" s="2" t="str">
        <f t="shared" si="95"/>
        <v/>
      </c>
      <c r="S590" s="7"/>
    </row>
    <row r="591" spans="1:19">
      <c r="A591" s="2">
        <v>572</v>
      </c>
      <c r="B591" s="2">
        <f t="shared" si="93"/>
        <v>115</v>
      </c>
      <c r="C591" s="2">
        <f t="shared" si="100"/>
        <v>28</v>
      </c>
      <c r="D591" s="51">
        <f t="shared" ca="1" si="96"/>
        <v>42627</v>
      </c>
      <c r="E591" s="2">
        <f t="shared" si="97"/>
        <v>293397</v>
      </c>
      <c r="F591" s="15">
        <f>ROUND(MIN($B$14,IF(SizeCalc="margin",E591*$E$13*$E$12/100000,E591*$I$13/$I$12/10)),2)</f>
        <v>29.34</v>
      </c>
      <c r="G591" s="15">
        <f t="shared" si="92"/>
        <v>10</v>
      </c>
      <c r="H591" s="15">
        <f t="shared" si="98"/>
        <v>2934</v>
      </c>
      <c r="I591" s="6">
        <f t="shared" si="99"/>
        <v>296331</v>
      </c>
      <c r="J591" s="6">
        <f t="shared" si="101"/>
        <v>295331</v>
      </c>
      <c r="K591" s="18">
        <f t="shared" si="94"/>
        <v>1.0000102250534259E-2</v>
      </c>
      <c r="L591" s="18"/>
      <c r="M591" s="72"/>
      <c r="N591" s="2" t="str">
        <f>IF(M591="","",SUMIF('Daily Fills'!K569:K20555,'Growth Plan &amp; Statistics'!M591,'Daily Fills'!N569:N20555))</f>
        <v/>
      </c>
      <c r="O591" s="15" t="str">
        <f>IF(N591="","",SUMIF('Daily Fills'!K569:K20555,'Growth Plan &amp; Statistics'!M591,'Daily Fills'!O569:O20555))</f>
        <v/>
      </c>
      <c r="P591" s="15" t="str">
        <f>IF(O591="","",SUMIF('Daily Fills'!K569:K20567,'Growth Plan &amp; Statistics'!M591,'Daily Fills'!E569:E20567)/1000000)</f>
        <v/>
      </c>
      <c r="Q591" s="2"/>
      <c r="R591" s="2" t="str">
        <f t="shared" si="95"/>
        <v/>
      </c>
      <c r="S591" s="7"/>
    </row>
    <row r="592" spans="1:19">
      <c r="A592" s="2">
        <v>573</v>
      </c>
      <c r="B592" s="2">
        <f t="shared" si="93"/>
        <v>115</v>
      </c>
      <c r="C592" s="2">
        <f t="shared" si="100"/>
        <v>28</v>
      </c>
      <c r="D592" s="51">
        <f t="shared" ca="1" si="96"/>
        <v>42627</v>
      </c>
      <c r="E592" s="2">
        <f t="shared" si="97"/>
        <v>296331</v>
      </c>
      <c r="F592" s="15">
        <f>ROUND(MIN($B$14,IF(SizeCalc="margin",E592*$E$13*$E$12/100000,E592*$I$13/$I$12/10)),2)</f>
        <v>29.63</v>
      </c>
      <c r="G592" s="15">
        <f t="shared" si="92"/>
        <v>10</v>
      </c>
      <c r="H592" s="15">
        <f t="shared" si="98"/>
        <v>2963</v>
      </c>
      <c r="I592" s="6">
        <f t="shared" si="99"/>
        <v>299294</v>
      </c>
      <c r="J592" s="6">
        <f t="shared" si="101"/>
        <v>298294</v>
      </c>
      <c r="K592" s="18">
        <f t="shared" si="94"/>
        <v>9.99895387252768E-3</v>
      </c>
      <c r="L592" s="18"/>
      <c r="M592" s="72"/>
      <c r="N592" s="2" t="str">
        <f>IF(M592="","",SUMIF('Daily Fills'!K570:K20556,'Growth Plan &amp; Statistics'!M592,'Daily Fills'!N570:N20556))</f>
        <v/>
      </c>
      <c r="O592" s="15" t="str">
        <f>IF(N592="","",SUMIF('Daily Fills'!K570:K20556,'Growth Plan &amp; Statistics'!M592,'Daily Fills'!O570:O20556))</f>
        <v/>
      </c>
      <c r="P592" s="15" t="str">
        <f>IF(O592="","",SUMIF('Daily Fills'!K570:K20568,'Growth Plan &amp; Statistics'!M592,'Daily Fills'!E570:E20568)/1000000)</f>
        <v/>
      </c>
      <c r="Q592" s="2"/>
      <c r="R592" s="2" t="str">
        <f t="shared" si="95"/>
        <v/>
      </c>
      <c r="S592" s="7"/>
    </row>
    <row r="593" spans="1:19">
      <c r="A593" s="2">
        <v>574</v>
      </c>
      <c r="B593" s="2">
        <f t="shared" si="93"/>
        <v>115</v>
      </c>
      <c r="C593" s="2">
        <f t="shared" si="100"/>
        <v>28</v>
      </c>
      <c r="D593" s="51">
        <f t="shared" ca="1" si="96"/>
        <v>42627</v>
      </c>
      <c r="E593" s="2">
        <f t="shared" si="97"/>
        <v>299294</v>
      </c>
      <c r="F593" s="15">
        <f>ROUND(MIN($B$14,IF(SizeCalc="margin",E593*$E$13*$E$12/100000,E593*$I$13/$I$12/10)),2)</f>
        <v>29.93</v>
      </c>
      <c r="G593" s="15">
        <f t="shared" si="92"/>
        <v>10</v>
      </c>
      <c r="H593" s="15">
        <f t="shared" si="98"/>
        <v>2993</v>
      </c>
      <c r="I593" s="6">
        <f t="shared" si="99"/>
        <v>302287</v>
      </c>
      <c r="J593" s="6">
        <f t="shared" si="101"/>
        <v>301287</v>
      </c>
      <c r="K593" s="18">
        <f t="shared" si="94"/>
        <v>1.0000200471776915E-2</v>
      </c>
      <c r="L593" s="18"/>
      <c r="M593" s="72"/>
      <c r="N593" s="2" t="str">
        <f>IF(M593="","",SUMIF('Daily Fills'!K571:K20557,'Growth Plan &amp; Statistics'!M593,'Daily Fills'!N571:N20557))</f>
        <v/>
      </c>
      <c r="O593" s="15" t="str">
        <f>IF(N593="","",SUMIF('Daily Fills'!K571:K20557,'Growth Plan &amp; Statistics'!M593,'Daily Fills'!O571:O20557))</f>
        <v/>
      </c>
      <c r="P593" s="15" t="str">
        <f>IF(O593="","",SUMIF('Daily Fills'!K571:K20569,'Growth Plan &amp; Statistics'!M593,'Daily Fills'!E571:E20569)/1000000)</f>
        <v/>
      </c>
      <c r="Q593" s="2"/>
      <c r="R593" s="2" t="str">
        <f t="shared" si="95"/>
        <v/>
      </c>
      <c r="S593" s="7"/>
    </row>
    <row r="594" spans="1:19">
      <c r="A594" s="2">
        <v>575</v>
      </c>
      <c r="B594" s="2">
        <f t="shared" si="93"/>
        <v>115</v>
      </c>
      <c r="C594" s="2">
        <f t="shared" si="100"/>
        <v>28</v>
      </c>
      <c r="D594" s="51">
        <f t="shared" ca="1" si="96"/>
        <v>42627</v>
      </c>
      <c r="E594" s="2">
        <f t="shared" si="97"/>
        <v>302287</v>
      </c>
      <c r="F594" s="15">
        <f>ROUND(MIN($B$14,IF(SizeCalc="margin",E594*$E$13*$E$12/100000,E594*$I$13/$I$12/10)),2)</f>
        <v>30.23</v>
      </c>
      <c r="G594" s="15">
        <f t="shared" si="92"/>
        <v>10</v>
      </c>
      <c r="H594" s="15">
        <f t="shared" si="98"/>
        <v>3023</v>
      </c>
      <c r="I594" s="6">
        <f t="shared" si="99"/>
        <v>305310</v>
      </c>
      <c r="J594" s="6">
        <f t="shared" si="101"/>
        <v>304310</v>
      </c>
      <c r="K594" s="18">
        <f t="shared" si="94"/>
        <v>1.0000430054881619E-2</v>
      </c>
      <c r="L594" s="18"/>
      <c r="M594" s="72"/>
      <c r="N594" s="2" t="str">
        <f>IF(M594="","",SUMIF('Daily Fills'!K572:K20558,'Growth Plan &amp; Statistics'!M594,'Daily Fills'!N572:N20558))</f>
        <v/>
      </c>
      <c r="O594" s="15" t="str">
        <f>IF(N594="","",SUMIF('Daily Fills'!K572:K20558,'Growth Plan &amp; Statistics'!M594,'Daily Fills'!O572:O20558))</f>
        <v/>
      </c>
      <c r="P594" s="15" t="str">
        <f>IF(O594="","",SUMIF('Daily Fills'!K572:K20570,'Growth Plan &amp; Statistics'!M594,'Daily Fills'!E572:E20570)/1000000)</f>
        <v/>
      </c>
      <c r="Q594" s="2"/>
      <c r="R594" s="2" t="str">
        <f t="shared" si="95"/>
        <v/>
      </c>
      <c r="S594" s="7"/>
    </row>
    <row r="595" spans="1:19">
      <c r="A595" s="2">
        <v>576</v>
      </c>
      <c r="B595" s="2">
        <f t="shared" si="93"/>
        <v>116</v>
      </c>
      <c r="C595" s="2">
        <f t="shared" si="100"/>
        <v>28</v>
      </c>
      <c r="D595" s="51">
        <f t="shared" ca="1" si="96"/>
        <v>42627</v>
      </c>
      <c r="E595" s="2">
        <f t="shared" si="97"/>
        <v>305310</v>
      </c>
      <c r="F595" s="15">
        <f>ROUND(MIN($B$14,IF(SizeCalc="margin",E595*$E$13*$E$12/100000,E595*$I$13/$I$12/10)),2)</f>
        <v>30.53</v>
      </c>
      <c r="G595" s="15">
        <f t="shared" si="92"/>
        <v>10</v>
      </c>
      <c r="H595" s="15">
        <f t="shared" si="98"/>
        <v>3053</v>
      </c>
      <c r="I595" s="6">
        <f t="shared" si="99"/>
        <v>308363</v>
      </c>
      <c r="J595" s="6">
        <f t="shared" si="101"/>
        <v>307363</v>
      </c>
      <c r="K595" s="18">
        <f t="shared" si="94"/>
        <v>9.9996724640529291E-3</v>
      </c>
      <c r="L595" s="18"/>
      <c r="M595" s="72"/>
      <c r="N595" s="2" t="str">
        <f>IF(M595="","",SUMIF('Daily Fills'!K573:K20559,'Growth Plan &amp; Statistics'!M595,'Daily Fills'!N573:N20559))</f>
        <v/>
      </c>
      <c r="O595" s="15" t="str">
        <f>IF(N595="","",SUMIF('Daily Fills'!K573:K20559,'Growth Plan &amp; Statistics'!M595,'Daily Fills'!O573:O20559))</f>
        <v/>
      </c>
      <c r="P595" s="15" t="str">
        <f>IF(O595="","",SUMIF('Daily Fills'!K573:K20571,'Growth Plan &amp; Statistics'!M595,'Daily Fills'!E573:E20571)/1000000)</f>
        <v/>
      </c>
      <c r="Q595" s="2"/>
      <c r="R595" s="2" t="str">
        <f t="shared" si="95"/>
        <v/>
      </c>
      <c r="S595" s="7"/>
    </row>
    <row r="596" spans="1:19">
      <c r="A596" s="2">
        <v>577</v>
      </c>
      <c r="B596" s="2">
        <f t="shared" si="93"/>
        <v>116</v>
      </c>
      <c r="C596" s="2">
        <f t="shared" si="100"/>
        <v>28</v>
      </c>
      <c r="D596" s="51">
        <f t="shared" ca="1" si="96"/>
        <v>42627</v>
      </c>
      <c r="E596" s="2">
        <f t="shared" si="97"/>
        <v>308363</v>
      </c>
      <c r="F596" s="15">
        <f>ROUND(MIN($B$14,IF(SizeCalc="margin",E596*$E$13*$E$12/100000,E596*$I$13/$I$12/10)),2)</f>
        <v>30.84</v>
      </c>
      <c r="G596" s="15">
        <f t="shared" ref="G596:G659" si="102">$B$12*$B$13</f>
        <v>10</v>
      </c>
      <c r="H596" s="15">
        <f t="shared" si="98"/>
        <v>3084</v>
      </c>
      <c r="I596" s="6">
        <f t="shared" si="99"/>
        <v>311447</v>
      </c>
      <c r="J596" s="6">
        <f t="shared" si="101"/>
        <v>310447</v>
      </c>
      <c r="K596" s="18">
        <f t="shared" si="94"/>
        <v>1.0001199884551648E-2</v>
      </c>
      <c r="L596" s="18"/>
      <c r="M596" s="72"/>
      <c r="N596" s="2" t="str">
        <f>IF(M596="","",SUMIF('Daily Fills'!K574:K20560,'Growth Plan &amp; Statistics'!M596,'Daily Fills'!N574:N20560))</f>
        <v/>
      </c>
      <c r="O596" s="15" t="str">
        <f>IF(N596="","",SUMIF('Daily Fills'!K574:K20560,'Growth Plan &amp; Statistics'!M596,'Daily Fills'!O574:O20560))</f>
        <v/>
      </c>
      <c r="P596" s="15" t="str">
        <f>IF(O596="","",SUMIF('Daily Fills'!K574:K20572,'Growth Plan &amp; Statistics'!M596,'Daily Fills'!E574:E20572)/1000000)</f>
        <v/>
      </c>
      <c r="Q596" s="2"/>
      <c r="R596" s="2" t="str">
        <f t="shared" si="95"/>
        <v/>
      </c>
      <c r="S596" s="7"/>
    </row>
    <row r="597" spans="1:19">
      <c r="A597" s="2">
        <v>578</v>
      </c>
      <c r="B597" s="2">
        <f t="shared" ref="B597:B660" si="103">ROUNDUP(A597/5,0)</f>
        <v>116</v>
      </c>
      <c r="C597" s="2">
        <f t="shared" si="100"/>
        <v>28</v>
      </c>
      <c r="D597" s="51">
        <f t="shared" ca="1" si="96"/>
        <v>42627</v>
      </c>
      <c r="E597" s="2">
        <f t="shared" si="97"/>
        <v>311447</v>
      </c>
      <c r="F597" s="15">
        <f>ROUND(MIN($B$14,IF(SizeCalc="margin",E597*$E$13*$E$12/100000,E597*$I$13/$I$12/10)),2)</f>
        <v>31.14</v>
      </c>
      <c r="G597" s="15">
        <f t="shared" si="102"/>
        <v>10</v>
      </c>
      <c r="H597" s="15">
        <f t="shared" si="98"/>
        <v>3114</v>
      </c>
      <c r="I597" s="6">
        <f t="shared" si="99"/>
        <v>314561</v>
      </c>
      <c r="J597" s="6">
        <f t="shared" si="101"/>
        <v>313561</v>
      </c>
      <c r="K597" s="18">
        <f t="shared" ref="K597:K660" si="104">H597/E597</f>
        <v>9.9984909149871404E-3</v>
      </c>
      <c r="L597" s="18"/>
      <c r="M597" s="72"/>
      <c r="N597" s="2" t="str">
        <f>IF(M597="","",SUMIF('Daily Fills'!K575:K20561,'Growth Plan &amp; Statistics'!M597,'Daily Fills'!N575:N20561))</f>
        <v/>
      </c>
      <c r="O597" s="15" t="str">
        <f>IF(N597="","",SUMIF('Daily Fills'!K575:K20561,'Growth Plan &amp; Statistics'!M597,'Daily Fills'!O575:O20561))</f>
        <v/>
      </c>
      <c r="P597" s="15" t="str">
        <f>IF(O597="","",SUMIF('Daily Fills'!K575:K20573,'Growth Plan &amp; Statistics'!M597,'Daily Fills'!E575:E20573)/1000000)</f>
        <v/>
      </c>
      <c r="Q597" s="2"/>
      <c r="R597" s="2" t="str">
        <f t="shared" ref="R597:R660" si="105">IF(N597="","",F597)</f>
        <v/>
      </c>
      <c r="S597" s="7"/>
    </row>
    <row r="598" spans="1:19">
      <c r="A598" s="2">
        <v>579</v>
      </c>
      <c r="B598" s="2">
        <f t="shared" si="103"/>
        <v>116</v>
      </c>
      <c r="C598" s="2">
        <f t="shared" si="100"/>
        <v>28</v>
      </c>
      <c r="D598" s="51">
        <f t="shared" ref="D598:D661" ca="1" si="106">IF(M598="",IF(C598=C597,D597,EDATE(D597,1)),M598)</f>
        <v>42627</v>
      </c>
      <c r="E598" s="2">
        <f t="shared" ref="E598:E661" si="107">I597</f>
        <v>314561</v>
      </c>
      <c r="F598" s="15">
        <f>ROUND(MIN($B$14,IF(SizeCalc="margin",E598*$E$13*$E$12/100000,E598*$I$13/$I$12/10)),2)</f>
        <v>31.46</v>
      </c>
      <c r="G598" s="15">
        <f t="shared" si="102"/>
        <v>10</v>
      </c>
      <c r="H598" s="15">
        <f t="shared" ref="H598:H661" si="108">IF(Q598="",G598*F598*10,Q598)</f>
        <v>3146</v>
      </c>
      <c r="I598" s="6">
        <f t="shared" ref="I598:I661" si="109">E598+H598</f>
        <v>317707</v>
      </c>
      <c r="J598" s="6">
        <f t="shared" si="101"/>
        <v>316707</v>
      </c>
      <c r="K598" s="18">
        <f t="shared" si="104"/>
        <v>1.0001239823118568E-2</v>
      </c>
      <c r="L598" s="18"/>
      <c r="M598" s="72"/>
      <c r="N598" s="2" t="str">
        <f>IF(M598="","",SUMIF('Daily Fills'!K576:K20562,'Growth Plan &amp; Statistics'!M598,'Daily Fills'!N576:N20562))</f>
        <v/>
      </c>
      <c r="O598" s="15" t="str">
        <f>IF(N598="","",SUMIF('Daily Fills'!K576:K20562,'Growth Plan &amp; Statistics'!M598,'Daily Fills'!O576:O20562))</f>
        <v/>
      </c>
      <c r="P598" s="15" t="str">
        <f>IF(O598="","",SUMIF('Daily Fills'!K576:K20574,'Growth Plan &amp; Statistics'!M598,'Daily Fills'!E576:E20574)/1000000)</f>
        <v/>
      </c>
      <c r="Q598" s="2"/>
      <c r="R598" s="2" t="str">
        <f t="shared" si="105"/>
        <v/>
      </c>
      <c r="S598" s="7"/>
    </row>
    <row r="599" spans="1:19">
      <c r="A599" s="2">
        <v>580</v>
      </c>
      <c r="B599" s="2">
        <f t="shared" si="103"/>
        <v>116</v>
      </c>
      <c r="C599" s="2">
        <f t="shared" si="100"/>
        <v>28</v>
      </c>
      <c r="D599" s="51">
        <f t="shared" ca="1" si="106"/>
        <v>42627</v>
      </c>
      <c r="E599" s="2">
        <f t="shared" si="107"/>
        <v>317707</v>
      </c>
      <c r="F599" s="15">
        <f>ROUND(MIN($B$14,IF(SizeCalc="margin",E599*$E$13*$E$12/100000,E599*$I$13/$I$12/10)),2)</f>
        <v>31.77</v>
      </c>
      <c r="G599" s="15">
        <f t="shared" si="102"/>
        <v>10</v>
      </c>
      <c r="H599" s="15">
        <f t="shared" si="108"/>
        <v>3177</v>
      </c>
      <c r="I599" s="6">
        <f t="shared" si="109"/>
        <v>320884</v>
      </c>
      <c r="J599" s="6">
        <f t="shared" si="101"/>
        <v>319884</v>
      </c>
      <c r="K599" s="18">
        <f t="shared" si="104"/>
        <v>9.9997796712064883E-3</v>
      </c>
      <c r="L599" s="18"/>
      <c r="M599" s="72"/>
      <c r="N599" s="2" t="str">
        <f>IF(M599="","",SUMIF('Daily Fills'!K577:K20563,'Growth Plan &amp; Statistics'!M599,'Daily Fills'!N577:N20563))</f>
        <v/>
      </c>
      <c r="O599" s="15" t="str">
        <f>IF(N599="","",SUMIF('Daily Fills'!K577:K20563,'Growth Plan &amp; Statistics'!M599,'Daily Fills'!O577:O20563))</f>
        <v/>
      </c>
      <c r="P599" s="15" t="str">
        <f>IF(O599="","",SUMIF('Daily Fills'!K577:K20575,'Growth Plan &amp; Statistics'!M599,'Daily Fills'!E577:E20575)/1000000)</f>
        <v/>
      </c>
      <c r="Q599" s="2"/>
      <c r="R599" s="2" t="str">
        <f t="shared" si="105"/>
        <v/>
      </c>
      <c r="S599" s="7"/>
    </row>
    <row r="600" spans="1:19">
      <c r="A600" s="2">
        <v>581</v>
      </c>
      <c r="B600" s="2">
        <f t="shared" si="103"/>
        <v>117</v>
      </c>
      <c r="C600" s="2">
        <f t="shared" si="100"/>
        <v>28</v>
      </c>
      <c r="D600" s="51">
        <f t="shared" ca="1" si="106"/>
        <v>42627</v>
      </c>
      <c r="E600" s="2">
        <f t="shared" si="107"/>
        <v>320884</v>
      </c>
      <c r="F600" s="15">
        <f>ROUND(MIN($B$14,IF(SizeCalc="margin",E600*$E$13*$E$12/100000,E600*$I$13/$I$12/10)),2)</f>
        <v>32.090000000000003</v>
      </c>
      <c r="G600" s="15">
        <f t="shared" si="102"/>
        <v>10</v>
      </c>
      <c r="H600" s="15">
        <f t="shared" si="108"/>
        <v>3209.0000000000005</v>
      </c>
      <c r="I600" s="6">
        <f t="shared" si="109"/>
        <v>324093</v>
      </c>
      <c r="J600" s="6">
        <f t="shared" si="101"/>
        <v>323093</v>
      </c>
      <c r="K600" s="18">
        <f t="shared" si="104"/>
        <v>1.0000498622555193E-2</v>
      </c>
      <c r="L600" s="18"/>
      <c r="M600" s="72"/>
      <c r="N600" s="2" t="str">
        <f>IF(M600="","",SUMIF('Daily Fills'!K578:K20564,'Growth Plan &amp; Statistics'!M600,'Daily Fills'!N578:N20564))</f>
        <v/>
      </c>
      <c r="O600" s="15" t="str">
        <f>IF(N600="","",SUMIF('Daily Fills'!K578:K20564,'Growth Plan &amp; Statistics'!M600,'Daily Fills'!O578:O20564))</f>
        <v/>
      </c>
      <c r="P600" s="15" t="str">
        <f>IF(O600="","",SUMIF('Daily Fills'!K578:K20576,'Growth Plan &amp; Statistics'!M600,'Daily Fills'!E578:E20576)/1000000)</f>
        <v/>
      </c>
      <c r="Q600" s="2"/>
      <c r="R600" s="2" t="str">
        <f t="shared" si="105"/>
        <v/>
      </c>
      <c r="S600" s="7"/>
    </row>
    <row r="601" spans="1:19">
      <c r="A601" s="2">
        <v>582</v>
      </c>
      <c r="B601" s="2">
        <f t="shared" si="103"/>
        <v>117</v>
      </c>
      <c r="C601" s="2">
        <f t="shared" si="100"/>
        <v>28</v>
      </c>
      <c r="D601" s="51">
        <f t="shared" ca="1" si="106"/>
        <v>42627</v>
      </c>
      <c r="E601" s="2">
        <f t="shared" si="107"/>
        <v>324093</v>
      </c>
      <c r="F601" s="15">
        <f>ROUND(MIN($B$14,IF(SizeCalc="margin",E601*$E$13*$E$12/100000,E601*$I$13/$I$12/10)),2)</f>
        <v>32.409999999999997</v>
      </c>
      <c r="G601" s="15">
        <f t="shared" si="102"/>
        <v>10</v>
      </c>
      <c r="H601" s="15">
        <f t="shared" si="108"/>
        <v>3240.9999999999995</v>
      </c>
      <c r="I601" s="6">
        <f t="shared" si="109"/>
        <v>327334</v>
      </c>
      <c r="J601" s="6">
        <f t="shared" si="101"/>
        <v>326334</v>
      </c>
      <c r="K601" s="18">
        <f t="shared" si="104"/>
        <v>1.0000215987386336E-2</v>
      </c>
      <c r="L601" s="18"/>
      <c r="M601" s="72"/>
      <c r="N601" s="2" t="str">
        <f>IF(M601="","",SUMIF('Daily Fills'!K579:K20565,'Growth Plan &amp; Statistics'!M601,'Daily Fills'!N579:N20565))</f>
        <v/>
      </c>
      <c r="O601" s="15" t="str">
        <f>IF(N601="","",SUMIF('Daily Fills'!K579:K20565,'Growth Plan &amp; Statistics'!M601,'Daily Fills'!O579:O20565))</f>
        <v/>
      </c>
      <c r="P601" s="15" t="str">
        <f>IF(O601="","",SUMIF('Daily Fills'!K579:K20577,'Growth Plan &amp; Statistics'!M601,'Daily Fills'!E579:E20577)/1000000)</f>
        <v/>
      </c>
      <c r="Q601" s="2"/>
      <c r="R601" s="2" t="str">
        <f t="shared" si="105"/>
        <v/>
      </c>
      <c r="S601" s="7"/>
    </row>
    <row r="602" spans="1:19">
      <c r="A602" s="2">
        <v>583</v>
      </c>
      <c r="B602" s="2">
        <f t="shared" si="103"/>
        <v>117</v>
      </c>
      <c r="C602" s="2">
        <f t="shared" si="100"/>
        <v>28</v>
      </c>
      <c r="D602" s="51">
        <f t="shared" ca="1" si="106"/>
        <v>42627</v>
      </c>
      <c r="E602" s="2">
        <f t="shared" si="107"/>
        <v>327334</v>
      </c>
      <c r="F602" s="15">
        <f>ROUND(MIN($B$14,IF(SizeCalc="margin",E602*$E$13*$E$12/100000,E602*$I$13/$I$12/10)),2)</f>
        <v>32.729999999999997</v>
      </c>
      <c r="G602" s="15">
        <f t="shared" si="102"/>
        <v>10</v>
      </c>
      <c r="H602" s="15">
        <f t="shared" si="108"/>
        <v>3272.9999999999995</v>
      </c>
      <c r="I602" s="6">
        <f t="shared" si="109"/>
        <v>330607</v>
      </c>
      <c r="J602" s="6">
        <f t="shared" si="101"/>
        <v>329607</v>
      </c>
      <c r="K602" s="18">
        <f t="shared" si="104"/>
        <v>9.9989613055777877E-3</v>
      </c>
      <c r="L602" s="18"/>
      <c r="M602" s="72"/>
      <c r="N602" s="2" t="str">
        <f>IF(M602="","",SUMIF('Daily Fills'!K580:K20566,'Growth Plan &amp; Statistics'!M602,'Daily Fills'!N580:N20566))</f>
        <v/>
      </c>
      <c r="O602" s="15" t="str">
        <f>IF(N602="","",SUMIF('Daily Fills'!K580:K20566,'Growth Plan &amp; Statistics'!M602,'Daily Fills'!O580:O20566))</f>
        <v/>
      </c>
      <c r="P602" s="15" t="str">
        <f>IF(O602="","",SUMIF('Daily Fills'!K580:K20578,'Growth Plan &amp; Statistics'!M602,'Daily Fills'!E580:E20578)/1000000)</f>
        <v/>
      </c>
      <c r="Q602" s="2"/>
      <c r="R602" s="2" t="str">
        <f t="shared" si="105"/>
        <v/>
      </c>
      <c r="S602" s="7"/>
    </row>
    <row r="603" spans="1:19">
      <c r="A603" s="2">
        <v>584</v>
      </c>
      <c r="B603" s="2">
        <f t="shared" si="103"/>
        <v>117</v>
      </c>
      <c r="C603" s="2">
        <f t="shared" si="100"/>
        <v>29</v>
      </c>
      <c r="D603" s="51">
        <f t="shared" ca="1" si="106"/>
        <v>42657</v>
      </c>
      <c r="E603" s="2">
        <f t="shared" si="107"/>
        <v>330607</v>
      </c>
      <c r="F603" s="15">
        <f>ROUND(MIN($B$14,IF(SizeCalc="margin",E603*$E$13*$E$12/100000,E603*$I$13/$I$12/10)),2)</f>
        <v>33.06</v>
      </c>
      <c r="G603" s="15">
        <f t="shared" si="102"/>
        <v>10</v>
      </c>
      <c r="H603" s="15">
        <f t="shared" si="108"/>
        <v>3306</v>
      </c>
      <c r="I603" s="6">
        <f t="shared" si="109"/>
        <v>333913</v>
      </c>
      <c r="J603" s="6">
        <f t="shared" si="101"/>
        <v>332913</v>
      </c>
      <c r="K603" s="18">
        <f t="shared" si="104"/>
        <v>9.9997882682459835E-3</v>
      </c>
      <c r="L603" s="18"/>
      <c r="M603" s="72"/>
      <c r="N603" s="2" t="str">
        <f>IF(M603="","",SUMIF('Daily Fills'!K581:K20567,'Growth Plan &amp; Statistics'!M603,'Daily Fills'!N581:N20567))</f>
        <v/>
      </c>
      <c r="O603" s="15" t="str">
        <f>IF(N603="","",SUMIF('Daily Fills'!K581:K20567,'Growth Plan &amp; Statistics'!M603,'Daily Fills'!O581:O20567))</f>
        <v/>
      </c>
      <c r="P603" s="15" t="str">
        <f>IF(O603="","",SUMIF('Daily Fills'!K581:K20579,'Growth Plan &amp; Statistics'!M603,'Daily Fills'!E581:E20579)/1000000)</f>
        <v/>
      </c>
      <c r="Q603" s="2"/>
      <c r="R603" s="2" t="str">
        <f t="shared" si="105"/>
        <v/>
      </c>
      <c r="S603" s="7"/>
    </row>
    <row r="604" spans="1:19">
      <c r="A604" s="2">
        <v>585</v>
      </c>
      <c r="B604" s="2">
        <f t="shared" si="103"/>
        <v>117</v>
      </c>
      <c r="C604" s="2">
        <f t="shared" si="100"/>
        <v>29</v>
      </c>
      <c r="D604" s="51">
        <f t="shared" ca="1" si="106"/>
        <v>42657</v>
      </c>
      <c r="E604" s="2">
        <f t="shared" si="107"/>
        <v>333913</v>
      </c>
      <c r="F604" s="15">
        <f>ROUND(MIN($B$14,IF(SizeCalc="margin",E604*$E$13*$E$12/100000,E604*$I$13/$I$12/10)),2)</f>
        <v>33.39</v>
      </c>
      <c r="G604" s="15">
        <f t="shared" si="102"/>
        <v>10</v>
      </c>
      <c r="H604" s="15">
        <f t="shared" si="108"/>
        <v>3339</v>
      </c>
      <c r="I604" s="6">
        <f t="shared" si="109"/>
        <v>337252</v>
      </c>
      <c r="J604" s="6">
        <f t="shared" si="101"/>
        <v>336252</v>
      </c>
      <c r="K604" s="18">
        <f t="shared" si="104"/>
        <v>9.9996106770326408E-3</v>
      </c>
      <c r="L604" s="18"/>
      <c r="M604" s="72"/>
      <c r="N604" s="2" t="str">
        <f>IF(M604="","",SUMIF('Daily Fills'!K582:K20568,'Growth Plan &amp; Statistics'!M604,'Daily Fills'!N582:N20568))</f>
        <v/>
      </c>
      <c r="O604" s="15" t="str">
        <f>IF(N604="","",SUMIF('Daily Fills'!K582:K20568,'Growth Plan &amp; Statistics'!M604,'Daily Fills'!O582:O20568))</f>
        <v/>
      </c>
      <c r="P604" s="15" t="str">
        <f>IF(O604="","",SUMIF('Daily Fills'!K582:K20580,'Growth Plan &amp; Statistics'!M604,'Daily Fills'!E582:E20580)/1000000)</f>
        <v/>
      </c>
      <c r="Q604" s="2"/>
      <c r="R604" s="2" t="str">
        <f t="shared" si="105"/>
        <v/>
      </c>
      <c r="S604" s="7"/>
    </row>
    <row r="605" spans="1:19">
      <c r="A605" s="2">
        <v>586</v>
      </c>
      <c r="B605" s="2">
        <f t="shared" si="103"/>
        <v>118</v>
      </c>
      <c r="C605" s="2">
        <f t="shared" si="100"/>
        <v>29</v>
      </c>
      <c r="D605" s="51">
        <f t="shared" ca="1" si="106"/>
        <v>42657</v>
      </c>
      <c r="E605" s="2">
        <f t="shared" si="107"/>
        <v>337252</v>
      </c>
      <c r="F605" s="15">
        <f>ROUND(MIN($B$14,IF(SizeCalc="margin",E605*$E$13*$E$12/100000,E605*$I$13/$I$12/10)),2)</f>
        <v>33.729999999999997</v>
      </c>
      <c r="G605" s="15">
        <f t="shared" si="102"/>
        <v>10</v>
      </c>
      <c r="H605" s="15">
        <f t="shared" si="108"/>
        <v>3372.9999999999995</v>
      </c>
      <c r="I605" s="6">
        <f t="shared" si="109"/>
        <v>340625</v>
      </c>
      <c r="J605" s="6">
        <f t="shared" si="101"/>
        <v>339625</v>
      </c>
      <c r="K605" s="18">
        <f t="shared" si="104"/>
        <v>1.0001423268060677E-2</v>
      </c>
      <c r="L605" s="18"/>
      <c r="M605" s="72"/>
      <c r="N605" s="2" t="str">
        <f>IF(M605="","",SUMIF('Daily Fills'!K583:K20569,'Growth Plan &amp; Statistics'!M605,'Daily Fills'!N583:N20569))</f>
        <v/>
      </c>
      <c r="O605" s="15" t="str">
        <f>IF(N605="","",SUMIF('Daily Fills'!K583:K20569,'Growth Plan &amp; Statistics'!M605,'Daily Fills'!O583:O20569))</f>
        <v/>
      </c>
      <c r="P605" s="15" t="str">
        <f>IF(O605="","",SUMIF('Daily Fills'!K583:K20581,'Growth Plan &amp; Statistics'!M605,'Daily Fills'!E583:E20581)/1000000)</f>
        <v/>
      </c>
      <c r="Q605" s="2"/>
      <c r="R605" s="2" t="str">
        <f t="shared" si="105"/>
        <v/>
      </c>
      <c r="S605" s="7"/>
    </row>
    <row r="606" spans="1:19">
      <c r="A606" s="2">
        <v>587</v>
      </c>
      <c r="B606" s="2">
        <f t="shared" si="103"/>
        <v>118</v>
      </c>
      <c r="C606" s="2">
        <f t="shared" si="100"/>
        <v>29</v>
      </c>
      <c r="D606" s="51">
        <f t="shared" ca="1" si="106"/>
        <v>42657</v>
      </c>
      <c r="E606" s="2">
        <f t="shared" si="107"/>
        <v>340625</v>
      </c>
      <c r="F606" s="15">
        <f>ROUND(MIN($B$14,IF(SizeCalc="margin",E606*$E$13*$E$12/100000,E606*$I$13/$I$12/10)),2)</f>
        <v>34.06</v>
      </c>
      <c r="G606" s="15">
        <f t="shared" si="102"/>
        <v>10</v>
      </c>
      <c r="H606" s="15">
        <f t="shared" si="108"/>
        <v>3406</v>
      </c>
      <c r="I606" s="6">
        <f t="shared" si="109"/>
        <v>344031</v>
      </c>
      <c r="J606" s="6">
        <f t="shared" si="101"/>
        <v>343031</v>
      </c>
      <c r="K606" s="18">
        <f t="shared" si="104"/>
        <v>9.9992660550458721E-3</v>
      </c>
      <c r="L606" s="18"/>
      <c r="M606" s="72"/>
      <c r="N606" s="2" t="str">
        <f>IF(M606="","",SUMIF('Daily Fills'!K584:K20570,'Growth Plan &amp; Statistics'!M606,'Daily Fills'!N584:N20570))</f>
        <v/>
      </c>
      <c r="O606" s="15" t="str">
        <f>IF(N606="","",SUMIF('Daily Fills'!K584:K20570,'Growth Plan &amp; Statistics'!M606,'Daily Fills'!O584:O20570))</f>
        <v/>
      </c>
      <c r="P606" s="15" t="str">
        <f>IF(O606="","",SUMIF('Daily Fills'!K584:K20582,'Growth Plan &amp; Statistics'!M606,'Daily Fills'!E584:E20582)/1000000)</f>
        <v/>
      </c>
      <c r="Q606" s="2"/>
      <c r="R606" s="2" t="str">
        <f t="shared" si="105"/>
        <v/>
      </c>
      <c r="S606" s="7"/>
    </row>
    <row r="607" spans="1:19">
      <c r="A607" s="2">
        <v>588</v>
      </c>
      <c r="B607" s="2">
        <f t="shared" si="103"/>
        <v>118</v>
      </c>
      <c r="C607" s="2">
        <f t="shared" si="100"/>
        <v>29</v>
      </c>
      <c r="D607" s="51">
        <f t="shared" ca="1" si="106"/>
        <v>42657</v>
      </c>
      <c r="E607" s="2">
        <f t="shared" si="107"/>
        <v>344031</v>
      </c>
      <c r="F607" s="15">
        <f>ROUND(MIN($B$14,IF(SizeCalc="margin",E607*$E$13*$E$12/100000,E607*$I$13/$I$12/10)),2)</f>
        <v>34.4</v>
      </c>
      <c r="G607" s="15">
        <f t="shared" si="102"/>
        <v>10</v>
      </c>
      <c r="H607" s="15">
        <f t="shared" si="108"/>
        <v>3440</v>
      </c>
      <c r="I607" s="6">
        <f t="shared" si="109"/>
        <v>347471</v>
      </c>
      <c r="J607" s="6">
        <f t="shared" si="101"/>
        <v>346471</v>
      </c>
      <c r="K607" s="18">
        <f t="shared" si="104"/>
        <v>9.999098918411423E-3</v>
      </c>
      <c r="L607" s="18"/>
      <c r="M607" s="72"/>
      <c r="N607" s="2" t="str">
        <f>IF(M607="","",SUMIF('Daily Fills'!K585:K20571,'Growth Plan &amp; Statistics'!M607,'Daily Fills'!N585:N20571))</f>
        <v/>
      </c>
      <c r="O607" s="15" t="str">
        <f>IF(N607="","",SUMIF('Daily Fills'!K585:K20571,'Growth Plan &amp; Statistics'!M607,'Daily Fills'!O585:O20571))</f>
        <v/>
      </c>
      <c r="P607" s="15" t="str">
        <f>IF(O607="","",SUMIF('Daily Fills'!K585:K20583,'Growth Plan &amp; Statistics'!M607,'Daily Fills'!E585:E20583)/1000000)</f>
        <v/>
      </c>
      <c r="Q607" s="2"/>
      <c r="R607" s="2" t="str">
        <f t="shared" si="105"/>
        <v/>
      </c>
      <c r="S607" s="7"/>
    </row>
    <row r="608" spans="1:19">
      <c r="A608" s="2">
        <v>589</v>
      </c>
      <c r="B608" s="2">
        <f t="shared" si="103"/>
        <v>118</v>
      </c>
      <c r="C608" s="2">
        <f t="shared" si="100"/>
        <v>29</v>
      </c>
      <c r="D608" s="51">
        <f t="shared" ca="1" si="106"/>
        <v>42657</v>
      </c>
      <c r="E608" s="2">
        <f t="shared" si="107"/>
        <v>347471</v>
      </c>
      <c r="F608" s="15">
        <f>ROUND(MIN($B$14,IF(SizeCalc="margin",E608*$E$13*$E$12/100000,E608*$I$13/$I$12/10)),2)</f>
        <v>34.75</v>
      </c>
      <c r="G608" s="15">
        <f t="shared" si="102"/>
        <v>10</v>
      </c>
      <c r="H608" s="15">
        <f t="shared" si="108"/>
        <v>3475</v>
      </c>
      <c r="I608" s="6">
        <f t="shared" si="109"/>
        <v>350946</v>
      </c>
      <c r="J608" s="6">
        <f t="shared" si="101"/>
        <v>349946</v>
      </c>
      <c r="K608" s="18">
        <f t="shared" si="104"/>
        <v>1.0000834602024342E-2</v>
      </c>
      <c r="L608" s="18"/>
      <c r="M608" s="72"/>
      <c r="N608" s="2" t="str">
        <f>IF(M608="","",SUMIF('Daily Fills'!K586:K20572,'Growth Plan &amp; Statistics'!M608,'Daily Fills'!N586:N20572))</f>
        <v/>
      </c>
      <c r="O608" s="15" t="str">
        <f>IF(N608="","",SUMIF('Daily Fills'!K586:K20572,'Growth Plan &amp; Statistics'!M608,'Daily Fills'!O586:O20572))</f>
        <v/>
      </c>
      <c r="P608" s="15" t="str">
        <f>IF(O608="","",SUMIF('Daily Fills'!K586:K20584,'Growth Plan &amp; Statistics'!M608,'Daily Fills'!E586:E20584)/1000000)</f>
        <v/>
      </c>
      <c r="Q608" s="2"/>
      <c r="R608" s="2" t="str">
        <f t="shared" si="105"/>
        <v/>
      </c>
      <c r="S608" s="7"/>
    </row>
    <row r="609" spans="1:19">
      <c r="A609" s="2">
        <v>590</v>
      </c>
      <c r="B609" s="2">
        <f t="shared" si="103"/>
        <v>118</v>
      </c>
      <c r="C609" s="2">
        <f t="shared" si="100"/>
        <v>29</v>
      </c>
      <c r="D609" s="51">
        <f t="shared" ca="1" si="106"/>
        <v>42657</v>
      </c>
      <c r="E609" s="2">
        <f t="shared" si="107"/>
        <v>350946</v>
      </c>
      <c r="F609" s="15">
        <f>ROUND(MIN($B$14,IF(SizeCalc="margin",E609*$E$13*$E$12/100000,E609*$I$13/$I$12/10)),2)</f>
        <v>35.090000000000003</v>
      </c>
      <c r="G609" s="15">
        <f t="shared" si="102"/>
        <v>10</v>
      </c>
      <c r="H609" s="15">
        <f t="shared" si="108"/>
        <v>3509.0000000000005</v>
      </c>
      <c r="I609" s="6">
        <f t="shared" si="109"/>
        <v>354455</v>
      </c>
      <c r="J609" s="6">
        <f t="shared" si="101"/>
        <v>353455</v>
      </c>
      <c r="K609" s="18">
        <f t="shared" si="104"/>
        <v>9.9986892570366956E-3</v>
      </c>
      <c r="L609" s="18"/>
      <c r="M609" s="72"/>
      <c r="N609" s="2" t="str">
        <f>IF(M609="","",SUMIF('Daily Fills'!K587:K20573,'Growth Plan &amp; Statistics'!M609,'Daily Fills'!N587:N20573))</f>
        <v/>
      </c>
      <c r="O609" s="15" t="str">
        <f>IF(N609="","",SUMIF('Daily Fills'!K587:K20573,'Growth Plan &amp; Statistics'!M609,'Daily Fills'!O587:O20573))</f>
        <v/>
      </c>
      <c r="P609" s="15" t="str">
        <f>IF(O609="","",SUMIF('Daily Fills'!K587:K20585,'Growth Plan &amp; Statistics'!M609,'Daily Fills'!E587:E20585)/1000000)</f>
        <v/>
      </c>
      <c r="Q609" s="2"/>
      <c r="R609" s="2" t="str">
        <f t="shared" si="105"/>
        <v/>
      </c>
      <c r="S609" s="7"/>
    </row>
    <row r="610" spans="1:19">
      <c r="A610" s="2">
        <v>591</v>
      </c>
      <c r="B610" s="2">
        <f t="shared" si="103"/>
        <v>119</v>
      </c>
      <c r="C610" s="2">
        <f t="shared" si="100"/>
        <v>29</v>
      </c>
      <c r="D610" s="51">
        <f t="shared" ca="1" si="106"/>
        <v>42657</v>
      </c>
      <c r="E610" s="2">
        <f t="shared" si="107"/>
        <v>354455</v>
      </c>
      <c r="F610" s="15">
        <f>ROUND(MIN($B$14,IF(SizeCalc="margin",E610*$E$13*$E$12/100000,E610*$I$13/$I$12/10)),2)</f>
        <v>35.450000000000003</v>
      </c>
      <c r="G610" s="15">
        <f t="shared" si="102"/>
        <v>10</v>
      </c>
      <c r="H610" s="15">
        <f t="shared" si="108"/>
        <v>3545</v>
      </c>
      <c r="I610" s="6">
        <f t="shared" si="109"/>
        <v>358000</v>
      </c>
      <c r="J610" s="6">
        <f t="shared" si="101"/>
        <v>357000</v>
      </c>
      <c r="K610" s="18">
        <f t="shared" si="104"/>
        <v>1.0001269554668435E-2</v>
      </c>
      <c r="L610" s="18"/>
      <c r="M610" s="72"/>
      <c r="N610" s="2" t="str">
        <f>IF(M610="","",SUMIF('Daily Fills'!K588:K20574,'Growth Plan &amp; Statistics'!M610,'Daily Fills'!N588:N20574))</f>
        <v/>
      </c>
      <c r="O610" s="15" t="str">
        <f>IF(N610="","",SUMIF('Daily Fills'!K588:K20574,'Growth Plan &amp; Statistics'!M610,'Daily Fills'!O588:O20574))</f>
        <v/>
      </c>
      <c r="P610" s="15" t="str">
        <f>IF(O610="","",SUMIF('Daily Fills'!K588:K20586,'Growth Plan &amp; Statistics'!M610,'Daily Fills'!E588:E20586)/1000000)</f>
        <v/>
      </c>
      <c r="Q610" s="2"/>
      <c r="R610" s="2" t="str">
        <f t="shared" si="105"/>
        <v/>
      </c>
      <c r="S610" s="7"/>
    </row>
    <row r="611" spans="1:19">
      <c r="A611" s="2">
        <v>592</v>
      </c>
      <c r="B611" s="2">
        <f t="shared" si="103"/>
        <v>119</v>
      </c>
      <c r="C611" s="2">
        <f t="shared" si="100"/>
        <v>29</v>
      </c>
      <c r="D611" s="51">
        <f t="shared" ca="1" si="106"/>
        <v>42657</v>
      </c>
      <c r="E611" s="2">
        <f t="shared" si="107"/>
        <v>358000</v>
      </c>
      <c r="F611" s="15">
        <f>ROUND(MIN($B$14,IF(SizeCalc="margin",E611*$E$13*$E$12/100000,E611*$I$13/$I$12/10)),2)</f>
        <v>35.799999999999997</v>
      </c>
      <c r="G611" s="15">
        <f t="shared" si="102"/>
        <v>10</v>
      </c>
      <c r="H611" s="15">
        <f t="shared" si="108"/>
        <v>3580</v>
      </c>
      <c r="I611" s="6">
        <f t="shared" si="109"/>
        <v>361580</v>
      </c>
      <c r="J611" s="6">
        <f t="shared" si="101"/>
        <v>360580</v>
      </c>
      <c r="K611" s="18">
        <f t="shared" si="104"/>
        <v>0.01</v>
      </c>
      <c r="L611" s="18"/>
      <c r="M611" s="72"/>
      <c r="N611" s="2" t="str">
        <f>IF(M611="","",SUMIF('Daily Fills'!K589:K20575,'Growth Plan &amp; Statistics'!M611,'Daily Fills'!N589:N20575))</f>
        <v/>
      </c>
      <c r="O611" s="15" t="str">
        <f>IF(N611="","",SUMIF('Daily Fills'!K589:K20575,'Growth Plan &amp; Statistics'!M611,'Daily Fills'!O589:O20575))</f>
        <v/>
      </c>
      <c r="P611" s="15" t="str">
        <f>IF(O611="","",SUMIF('Daily Fills'!K589:K20587,'Growth Plan &amp; Statistics'!M611,'Daily Fills'!E589:E20587)/1000000)</f>
        <v/>
      </c>
      <c r="Q611" s="2"/>
      <c r="R611" s="2" t="str">
        <f t="shared" si="105"/>
        <v/>
      </c>
      <c r="S611" s="7"/>
    </row>
    <row r="612" spans="1:19">
      <c r="A612" s="2">
        <v>593</v>
      </c>
      <c r="B612" s="2">
        <f t="shared" si="103"/>
        <v>119</v>
      </c>
      <c r="C612" s="2">
        <f t="shared" si="100"/>
        <v>29</v>
      </c>
      <c r="D612" s="51">
        <f t="shared" ca="1" si="106"/>
        <v>42657</v>
      </c>
      <c r="E612" s="2">
        <f t="shared" si="107"/>
        <v>361580</v>
      </c>
      <c r="F612" s="15">
        <f>ROUND(MIN($B$14,IF(SizeCalc="margin",E612*$E$13*$E$12/100000,E612*$I$13/$I$12/10)),2)</f>
        <v>36.159999999999997</v>
      </c>
      <c r="G612" s="15">
        <f t="shared" si="102"/>
        <v>10</v>
      </c>
      <c r="H612" s="15">
        <f t="shared" si="108"/>
        <v>3615.9999999999995</v>
      </c>
      <c r="I612" s="6">
        <f t="shared" si="109"/>
        <v>365196</v>
      </c>
      <c r="J612" s="6">
        <f t="shared" si="101"/>
        <v>364196</v>
      </c>
      <c r="K612" s="18">
        <f t="shared" si="104"/>
        <v>1.000055312793849E-2</v>
      </c>
      <c r="L612" s="18"/>
      <c r="M612" s="72"/>
      <c r="N612" s="2" t="str">
        <f>IF(M612="","",SUMIF('Daily Fills'!K590:K20576,'Growth Plan &amp; Statistics'!M612,'Daily Fills'!N590:N20576))</f>
        <v/>
      </c>
      <c r="O612" s="15" t="str">
        <f>IF(N612="","",SUMIF('Daily Fills'!K590:K20576,'Growth Plan &amp; Statistics'!M612,'Daily Fills'!O590:O20576))</f>
        <v/>
      </c>
      <c r="P612" s="15" t="str">
        <f>IF(O612="","",SUMIF('Daily Fills'!K590:K20588,'Growth Plan &amp; Statistics'!M612,'Daily Fills'!E590:E20588)/1000000)</f>
        <v/>
      </c>
      <c r="Q612" s="2"/>
      <c r="R612" s="2" t="str">
        <f t="shared" si="105"/>
        <v/>
      </c>
      <c r="S612" s="7"/>
    </row>
    <row r="613" spans="1:19">
      <c r="A613" s="2">
        <v>594</v>
      </c>
      <c r="B613" s="2">
        <f t="shared" si="103"/>
        <v>119</v>
      </c>
      <c r="C613" s="2">
        <f t="shared" ref="C613:C676" si="110">ROUNDUP(A613/20.83333333,0)</f>
        <v>29</v>
      </c>
      <c r="D613" s="51">
        <f t="shared" ca="1" si="106"/>
        <v>42657</v>
      </c>
      <c r="E613" s="2">
        <f t="shared" si="107"/>
        <v>365196</v>
      </c>
      <c r="F613" s="15">
        <f>ROUND(MIN($B$14,IF(SizeCalc="margin",E613*$E$13*$E$12/100000,E613*$I$13/$I$12/10)),2)</f>
        <v>36.520000000000003</v>
      </c>
      <c r="G613" s="15">
        <f t="shared" si="102"/>
        <v>10</v>
      </c>
      <c r="H613" s="15">
        <f t="shared" si="108"/>
        <v>3652.0000000000005</v>
      </c>
      <c r="I613" s="6">
        <f t="shared" si="109"/>
        <v>368848</v>
      </c>
      <c r="J613" s="6">
        <f t="shared" ref="J613:J676" si="111">J612+(I613-I612)</f>
        <v>367848</v>
      </c>
      <c r="K613" s="18">
        <f t="shared" si="104"/>
        <v>1.0000109530224868E-2</v>
      </c>
      <c r="L613" s="18"/>
      <c r="M613" s="72"/>
      <c r="N613" s="2" t="str">
        <f>IF(M613="","",SUMIF('Daily Fills'!K591:K20577,'Growth Plan &amp; Statistics'!M613,'Daily Fills'!N591:N20577))</f>
        <v/>
      </c>
      <c r="O613" s="15" t="str">
        <f>IF(N613="","",SUMIF('Daily Fills'!K591:K20577,'Growth Plan &amp; Statistics'!M613,'Daily Fills'!O591:O20577))</f>
        <v/>
      </c>
      <c r="P613" s="15" t="str">
        <f>IF(O613="","",SUMIF('Daily Fills'!K591:K20589,'Growth Plan &amp; Statistics'!M613,'Daily Fills'!E591:E20589)/1000000)</f>
        <v/>
      </c>
      <c r="Q613" s="2"/>
      <c r="R613" s="2" t="str">
        <f t="shared" si="105"/>
        <v/>
      </c>
      <c r="S613" s="7"/>
    </row>
    <row r="614" spans="1:19">
      <c r="A614" s="2">
        <v>595</v>
      </c>
      <c r="B614" s="2">
        <f t="shared" si="103"/>
        <v>119</v>
      </c>
      <c r="C614" s="2">
        <f t="shared" si="110"/>
        <v>29</v>
      </c>
      <c r="D614" s="51">
        <f t="shared" ca="1" si="106"/>
        <v>42657</v>
      </c>
      <c r="E614" s="2">
        <f t="shared" si="107"/>
        <v>368848</v>
      </c>
      <c r="F614" s="15">
        <f>ROUND(MIN($B$14,IF(SizeCalc="margin",E614*$E$13*$E$12/100000,E614*$I$13/$I$12/10)),2)</f>
        <v>36.880000000000003</v>
      </c>
      <c r="G614" s="15">
        <f t="shared" si="102"/>
        <v>10</v>
      </c>
      <c r="H614" s="15">
        <f t="shared" si="108"/>
        <v>3688</v>
      </c>
      <c r="I614" s="6">
        <f t="shared" si="109"/>
        <v>372536</v>
      </c>
      <c r="J614" s="6">
        <f t="shared" si="111"/>
        <v>371536</v>
      </c>
      <c r="K614" s="18">
        <f t="shared" si="104"/>
        <v>9.9986986509348029E-3</v>
      </c>
      <c r="L614" s="18"/>
      <c r="M614" s="72"/>
      <c r="N614" s="2" t="str">
        <f>IF(M614="","",SUMIF('Daily Fills'!K592:K20578,'Growth Plan &amp; Statistics'!M614,'Daily Fills'!N592:N20578))</f>
        <v/>
      </c>
      <c r="O614" s="15" t="str">
        <f>IF(N614="","",SUMIF('Daily Fills'!K592:K20578,'Growth Plan &amp; Statistics'!M614,'Daily Fills'!O592:O20578))</f>
        <v/>
      </c>
      <c r="P614" s="15" t="str">
        <f>IF(O614="","",SUMIF('Daily Fills'!K592:K20590,'Growth Plan &amp; Statistics'!M614,'Daily Fills'!E592:E20590)/1000000)</f>
        <v/>
      </c>
      <c r="Q614" s="2"/>
      <c r="R614" s="2" t="str">
        <f t="shared" si="105"/>
        <v/>
      </c>
      <c r="S614" s="7"/>
    </row>
    <row r="615" spans="1:19">
      <c r="A615" s="2">
        <v>596</v>
      </c>
      <c r="B615" s="2">
        <f t="shared" si="103"/>
        <v>120</v>
      </c>
      <c r="C615" s="2">
        <f t="shared" si="110"/>
        <v>29</v>
      </c>
      <c r="D615" s="51">
        <f t="shared" ca="1" si="106"/>
        <v>42657</v>
      </c>
      <c r="E615" s="2">
        <f t="shared" si="107"/>
        <v>372536</v>
      </c>
      <c r="F615" s="15">
        <f>ROUND(MIN($B$14,IF(SizeCalc="margin",E615*$E$13*$E$12/100000,E615*$I$13/$I$12/10)),2)</f>
        <v>37.25</v>
      </c>
      <c r="G615" s="15">
        <f t="shared" si="102"/>
        <v>10</v>
      </c>
      <c r="H615" s="15">
        <f t="shared" si="108"/>
        <v>3725</v>
      </c>
      <c r="I615" s="6">
        <f t="shared" si="109"/>
        <v>376261</v>
      </c>
      <c r="J615" s="6">
        <f t="shared" si="111"/>
        <v>375261</v>
      </c>
      <c r="K615" s="18">
        <f t="shared" si="104"/>
        <v>9.9990336504391514E-3</v>
      </c>
      <c r="L615" s="18"/>
      <c r="M615" s="72"/>
      <c r="N615" s="2" t="str">
        <f>IF(M615="","",SUMIF('Daily Fills'!K593:K20579,'Growth Plan &amp; Statistics'!M615,'Daily Fills'!N593:N20579))</f>
        <v/>
      </c>
      <c r="O615" s="15" t="str">
        <f>IF(N615="","",SUMIF('Daily Fills'!K593:K20579,'Growth Plan &amp; Statistics'!M615,'Daily Fills'!O593:O20579))</f>
        <v/>
      </c>
      <c r="P615" s="15" t="str">
        <f>IF(O615="","",SUMIF('Daily Fills'!K593:K20591,'Growth Plan &amp; Statistics'!M615,'Daily Fills'!E593:E20591)/1000000)</f>
        <v/>
      </c>
      <c r="Q615" s="2"/>
      <c r="R615" s="2" t="str">
        <f t="shared" si="105"/>
        <v/>
      </c>
      <c r="S615" s="7"/>
    </row>
    <row r="616" spans="1:19">
      <c r="A616" s="2">
        <v>597</v>
      </c>
      <c r="B616" s="2">
        <f t="shared" si="103"/>
        <v>120</v>
      </c>
      <c r="C616" s="2">
        <f t="shared" si="110"/>
        <v>29</v>
      </c>
      <c r="D616" s="51">
        <f t="shared" ca="1" si="106"/>
        <v>42657</v>
      </c>
      <c r="E616" s="2">
        <f t="shared" si="107"/>
        <v>376261</v>
      </c>
      <c r="F616" s="15">
        <f>ROUND(MIN($B$14,IF(SizeCalc="margin",E616*$E$13*$E$12/100000,E616*$I$13/$I$12/10)),2)</f>
        <v>37.630000000000003</v>
      </c>
      <c r="G616" s="15">
        <f t="shared" si="102"/>
        <v>10</v>
      </c>
      <c r="H616" s="15">
        <f t="shared" si="108"/>
        <v>3763</v>
      </c>
      <c r="I616" s="6">
        <f t="shared" si="109"/>
        <v>380024</v>
      </c>
      <c r="J616" s="6">
        <f t="shared" si="111"/>
        <v>379024</v>
      </c>
      <c r="K616" s="18">
        <f t="shared" si="104"/>
        <v>1.0001036514547083E-2</v>
      </c>
      <c r="L616" s="18"/>
      <c r="M616" s="72"/>
      <c r="N616" s="2" t="str">
        <f>IF(M616="","",SUMIF('Daily Fills'!K594:K20580,'Growth Plan &amp; Statistics'!M616,'Daily Fills'!N594:N20580))</f>
        <v/>
      </c>
      <c r="O616" s="15" t="str">
        <f>IF(N616="","",SUMIF('Daily Fills'!K594:K20580,'Growth Plan &amp; Statistics'!M616,'Daily Fills'!O594:O20580))</f>
        <v/>
      </c>
      <c r="P616" s="15" t="str">
        <f>IF(O616="","",SUMIF('Daily Fills'!K594:K20592,'Growth Plan &amp; Statistics'!M616,'Daily Fills'!E594:E20592)/1000000)</f>
        <v/>
      </c>
      <c r="Q616" s="2"/>
      <c r="R616" s="2" t="str">
        <f t="shared" si="105"/>
        <v/>
      </c>
      <c r="S616" s="7"/>
    </row>
    <row r="617" spans="1:19">
      <c r="A617" s="2">
        <v>598</v>
      </c>
      <c r="B617" s="2">
        <f t="shared" si="103"/>
        <v>120</v>
      </c>
      <c r="C617" s="2">
        <f t="shared" si="110"/>
        <v>29</v>
      </c>
      <c r="D617" s="51">
        <f t="shared" ca="1" si="106"/>
        <v>42657</v>
      </c>
      <c r="E617" s="2">
        <f t="shared" si="107"/>
        <v>380024</v>
      </c>
      <c r="F617" s="15">
        <f>ROUND(MIN($B$14,IF(SizeCalc="margin",E617*$E$13*$E$12/100000,E617*$I$13/$I$12/10)),2)</f>
        <v>38</v>
      </c>
      <c r="G617" s="15">
        <f t="shared" si="102"/>
        <v>10</v>
      </c>
      <c r="H617" s="15">
        <f t="shared" si="108"/>
        <v>3800</v>
      </c>
      <c r="I617" s="6">
        <f t="shared" si="109"/>
        <v>383824</v>
      </c>
      <c r="J617" s="6">
        <f t="shared" si="111"/>
        <v>382824</v>
      </c>
      <c r="K617" s="18">
        <f t="shared" si="104"/>
        <v>9.9993684609393091E-3</v>
      </c>
      <c r="L617" s="18"/>
      <c r="M617" s="72"/>
      <c r="N617" s="2" t="str">
        <f>IF(M617="","",SUMIF('Daily Fills'!K595:K20581,'Growth Plan &amp; Statistics'!M617,'Daily Fills'!N595:N20581))</f>
        <v/>
      </c>
      <c r="O617" s="15" t="str">
        <f>IF(N617="","",SUMIF('Daily Fills'!K595:K20581,'Growth Plan &amp; Statistics'!M617,'Daily Fills'!O595:O20581))</f>
        <v/>
      </c>
      <c r="P617" s="15" t="str">
        <f>IF(O617="","",SUMIF('Daily Fills'!K595:K20593,'Growth Plan &amp; Statistics'!M617,'Daily Fills'!E595:E20593)/1000000)</f>
        <v/>
      </c>
      <c r="Q617" s="2"/>
      <c r="R617" s="2" t="str">
        <f t="shared" si="105"/>
        <v/>
      </c>
      <c r="S617" s="7"/>
    </row>
    <row r="618" spans="1:19">
      <c r="A618" s="2">
        <v>599</v>
      </c>
      <c r="B618" s="2">
        <f t="shared" si="103"/>
        <v>120</v>
      </c>
      <c r="C618" s="2">
        <f t="shared" si="110"/>
        <v>29</v>
      </c>
      <c r="D618" s="51">
        <f t="shared" ca="1" si="106"/>
        <v>42657</v>
      </c>
      <c r="E618" s="2">
        <f t="shared" si="107"/>
        <v>383824</v>
      </c>
      <c r="F618" s="15">
        <f>ROUND(MIN($B$14,IF(SizeCalc="margin",E618*$E$13*$E$12/100000,E618*$I$13/$I$12/10)),2)</f>
        <v>38.380000000000003</v>
      </c>
      <c r="G618" s="15">
        <f t="shared" si="102"/>
        <v>10</v>
      </c>
      <c r="H618" s="15">
        <f t="shared" si="108"/>
        <v>3838</v>
      </c>
      <c r="I618" s="6">
        <f t="shared" si="109"/>
        <v>387662</v>
      </c>
      <c r="J618" s="6">
        <f t="shared" si="111"/>
        <v>386662</v>
      </c>
      <c r="K618" s="18">
        <f t="shared" si="104"/>
        <v>9.9993747134103136E-3</v>
      </c>
      <c r="L618" s="18"/>
      <c r="M618" s="72"/>
      <c r="N618" s="2" t="str">
        <f>IF(M618="","",SUMIF('Daily Fills'!K596:K20582,'Growth Plan &amp; Statistics'!M618,'Daily Fills'!N596:N20582))</f>
        <v/>
      </c>
      <c r="O618" s="15" t="str">
        <f>IF(N618="","",SUMIF('Daily Fills'!K596:K20582,'Growth Plan &amp; Statistics'!M618,'Daily Fills'!O596:O20582))</f>
        <v/>
      </c>
      <c r="P618" s="15" t="str">
        <f>IF(O618="","",SUMIF('Daily Fills'!K596:K20594,'Growth Plan &amp; Statistics'!M618,'Daily Fills'!E596:E20594)/1000000)</f>
        <v/>
      </c>
      <c r="Q618" s="2"/>
      <c r="R618" s="2" t="str">
        <f t="shared" si="105"/>
        <v/>
      </c>
      <c r="S618" s="7"/>
    </row>
    <row r="619" spans="1:19">
      <c r="A619" s="2">
        <v>600</v>
      </c>
      <c r="B619" s="2">
        <f t="shared" si="103"/>
        <v>120</v>
      </c>
      <c r="C619" s="2">
        <f t="shared" si="110"/>
        <v>29</v>
      </c>
      <c r="D619" s="51">
        <f t="shared" ca="1" si="106"/>
        <v>42657</v>
      </c>
      <c r="E619" s="2">
        <f t="shared" si="107"/>
        <v>387662</v>
      </c>
      <c r="F619" s="15">
        <f>ROUND(MIN($B$14,IF(SizeCalc="margin",E619*$E$13*$E$12/100000,E619*$I$13/$I$12/10)),2)</f>
        <v>38.770000000000003</v>
      </c>
      <c r="G619" s="15">
        <f t="shared" si="102"/>
        <v>10</v>
      </c>
      <c r="H619" s="15">
        <f t="shared" si="108"/>
        <v>3877.0000000000005</v>
      </c>
      <c r="I619" s="6">
        <f t="shared" si="109"/>
        <v>391539</v>
      </c>
      <c r="J619" s="6">
        <f t="shared" si="111"/>
        <v>390539</v>
      </c>
      <c r="K619" s="18">
        <f t="shared" si="104"/>
        <v>1.0000980235359671E-2</v>
      </c>
      <c r="L619" s="18"/>
      <c r="M619" s="72"/>
      <c r="N619" s="2" t="str">
        <f>IF(M619="","",SUMIF('Daily Fills'!K597:K20583,'Growth Plan &amp; Statistics'!M619,'Daily Fills'!N597:N20583))</f>
        <v/>
      </c>
      <c r="O619" s="15" t="str">
        <f>IF(N619="","",SUMIF('Daily Fills'!K597:K20583,'Growth Plan &amp; Statistics'!M619,'Daily Fills'!O597:O20583))</f>
        <v/>
      </c>
      <c r="P619" s="15" t="str">
        <f>IF(O619="","",SUMIF('Daily Fills'!K597:K20595,'Growth Plan &amp; Statistics'!M619,'Daily Fills'!E597:E20595)/1000000)</f>
        <v/>
      </c>
      <c r="Q619" s="2"/>
      <c r="R619" s="2" t="str">
        <f t="shared" si="105"/>
        <v/>
      </c>
      <c r="S619" s="7"/>
    </row>
    <row r="620" spans="1:19">
      <c r="A620" s="2">
        <v>601</v>
      </c>
      <c r="B620" s="2">
        <f t="shared" si="103"/>
        <v>121</v>
      </c>
      <c r="C620" s="2">
        <f t="shared" si="110"/>
        <v>29</v>
      </c>
      <c r="D620" s="51">
        <f t="shared" ca="1" si="106"/>
        <v>42657</v>
      </c>
      <c r="E620" s="2">
        <f t="shared" si="107"/>
        <v>391539</v>
      </c>
      <c r="F620" s="15">
        <f>ROUND(MIN($B$14,IF(SizeCalc="margin",E620*$E$13*$E$12/100000,E620*$I$13/$I$12/10)),2)</f>
        <v>39.15</v>
      </c>
      <c r="G620" s="15">
        <f t="shared" si="102"/>
        <v>10</v>
      </c>
      <c r="H620" s="15">
        <f t="shared" si="108"/>
        <v>3915</v>
      </c>
      <c r="I620" s="6">
        <f t="shared" si="109"/>
        <v>395454</v>
      </c>
      <c r="J620" s="6">
        <f t="shared" si="111"/>
        <v>394454</v>
      </c>
      <c r="K620" s="18">
        <f t="shared" si="104"/>
        <v>9.9990039306429249E-3</v>
      </c>
      <c r="L620" s="18"/>
      <c r="M620" s="72"/>
      <c r="N620" s="2" t="str">
        <f>IF(M620="","",SUMIF('Daily Fills'!K598:K20584,'Growth Plan &amp; Statistics'!M620,'Daily Fills'!N598:N20584))</f>
        <v/>
      </c>
      <c r="O620" s="15" t="str">
        <f>IF(N620="","",SUMIF('Daily Fills'!K598:K20584,'Growth Plan &amp; Statistics'!M620,'Daily Fills'!O598:O20584))</f>
        <v/>
      </c>
      <c r="P620" s="15" t="str">
        <f>IF(O620="","",SUMIF('Daily Fills'!K598:K20596,'Growth Plan &amp; Statistics'!M620,'Daily Fills'!E598:E20596)/1000000)</f>
        <v/>
      </c>
      <c r="Q620" s="2"/>
      <c r="R620" s="2" t="str">
        <f t="shared" si="105"/>
        <v/>
      </c>
      <c r="S620" s="7"/>
    </row>
    <row r="621" spans="1:19">
      <c r="A621" s="2">
        <v>602</v>
      </c>
      <c r="B621" s="2">
        <f t="shared" si="103"/>
        <v>121</v>
      </c>
      <c r="C621" s="2">
        <f t="shared" si="110"/>
        <v>29</v>
      </c>
      <c r="D621" s="51">
        <f t="shared" ca="1" si="106"/>
        <v>42657</v>
      </c>
      <c r="E621" s="2">
        <f t="shared" si="107"/>
        <v>395454</v>
      </c>
      <c r="F621" s="15">
        <f>ROUND(MIN($B$14,IF(SizeCalc="margin",E621*$E$13*$E$12/100000,E621*$I$13/$I$12/10)),2)</f>
        <v>39.549999999999997</v>
      </c>
      <c r="G621" s="15">
        <f t="shared" si="102"/>
        <v>10</v>
      </c>
      <c r="H621" s="15">
        <f t="shared" si="108"/>
        <v>3955</v>
      </c>
      <c r="I621" s="6">
        <f t="shared" si="109"/>
        <v>399409</v>
      </c>
      <c r="J621" s="6">
        <f t="shared" si="111"/>
        <v>398409</v>
      </c>
      <c r="K621" s="18">
        <f t="shared" si="104"/>
        <v>1.0001163219995246E-2</v>
      </c>
      <c r="L621" s="18"/>
      <c r="M621" s="72"/>
      <c r="N621" s="2" t="str">
        <f>IF(M621="","",SUMIF('Daily Fills'!K599:K20585,'Growth Plan &amp; Statistics'!M621,'Daily Fills'!N599:N20585))</f>
        <v/>
      </c>
      <c r="O621" s="15" t="str">
        <f>IF(N621="","",SUMIF('Daily Fills'!K599:K20585,'Growth Plan &amp; Statistics'!M621,'Daily Fills'!O599:O20585))</f>
        <v/>
      </c>
      <c r="P621" s="15" t="str">
        <f>IF(O621="","",SUMIF('Daily Fills'!K599:K20597,'Growth Plan &amp; Statistics'!M621,'Daily Fills'!E599:E20597)/1000000)</f>
        <v/>
      </c>
      <c r="Q621" s="2"/>
      <c r="R621" s="2" t="str">
        <f t="shared" si="105"/>
        <v/>
      </c>
      <c r="S621" s="7"/>
    </row>
    <row r="622" spans="1:19">
      <c r="A622" s="2">
        <v>603</v>
      </c>
      <c r="B622" s="2">
        <f t="shared" si="103"/>
        <v>121</v>
      </c>
      <c r="C622" s="2">
        <f t="shared" si="110"/>
        <v>29</v>
      </c>
      <c r="D622" s="51">
        <f t="shared" ca="1" si="106"/>
        <v>42657</v>
      </c>
      <c r="E622" s="2">
        <f t="shared" si="107"/>
        <v>399409</v>
      </c>
      <c r="F622" s="15">
        <f>ROUND(MIN($B$14,IF(SizeCalc="margin",E622*$E$13*$E$12/100000,E622*$I$13/$I$12/10)),2)</f>
        <v>39.94</v>
      </c>
      <c r="G622" s="15">
        <f t="shared" si="102"/>
        <v>10</v>
      </c>
      <c r="H622" s="15">
        <f t="shared" si="108"/>
        <v>3994</v>
      </c>
      <c r="I622" s="6">
        <f t="shared" si="109"/>
        <v>403403</v>
      </c>
      <c r="J622" s="6">
        <f t="shared" si="111"/>
        <v>402403</v>
      </c>
      <c r="K622" s="18">
        <f t="shared" si="104"/>
        <v>9.9997746670705961E-3</v>
      </c>
      <c r="L622" s="18"/>
      <c r="M622" s="72"/>
      <c r="N622" s="2" t="str">
        <f>IF(M622="","",SUMIF('Daily Fills'!K600:K20586,'Growth Plan &amp; Statistics'!M622,'Daily Fills'!N600:N20586))</f>
        <v/>
      </c>
      <c r="O622" s="15" t="str">
        <f>IF(N622="","",SUMIF('Daily Fills'!K600:K20586,'Growth Plan &amp; Statistics'!M622,'Daily Fills'!O600:O20586))</f>
        <v/>
      </c>
      <c r="P622" s="15" t="str">
        <f>IF(O622="","",SUMIF('Daily Fills'!K600:K20598,'Growth Plan &amp; Statistics'!M622,'Daily Fills'!E600:E20598)/1000000)</f>
        <v/>
      </c>
      <c r="Q622" s="2"/>
      <c r="R622" s="2" t="str">
        <f t="shared" si="105"/>
        <v/>
      </c>
      <c r="S622" s="7"/>
    </row>
    <row r="623" spans="1:19">
      <c r="A623" s="2">
        <v>604</v>
      </c>
      <c r="B623" s="2">
        <f t="shared" si="103"/>
        <v>121</v>
      </c>
      <c r="C623" s="2">
        <f t="shared" si="110"/>
        <v>29</v>
      </c>
      <c r="D623" s="51">
        <f t="shared" ca="1" si="106"/>
        <v>42657</v>
      </c>
      <c r="E623" s="2">
        <f t="shared" si="107"/>
        <v>403403</v>
      </c>
      <c r="F623" s="15">
        <f>ROUND(MIN($B$14,IF(SizeCalc="margin",E623*$E$13*$E$12/100000,E623*$I$13/$I$12/10)),2)</f>
        <v>40.340000000000003</v>
      </c>
      <c r="G623" s="15">
        <f t="shared" si="102"/>
        <v>10</v>
      </c>
      <c r="H623" s="15">
        <f t="shared" si="108"/>
        <v>4034.0000000000005</v>
      </c>
      <c r="I623" s="6">
        <f t="shared" si="109"/>
        <v>407437</v>
      </c>
      <c r="J623" s="6">
        <f t="shared" si="111"/>
        <v>406437</v>
      </c>
      <c r="K623" s="18">
        <f t="shared" si="104"/>
        <v>9.9999256326799759E-3</v>
      </c>
      <c r="L623" s="18"/>
      <c r="M623" s="72"/>
      <c r="N623" s="2" t="str">
        <f>IF(M623="","",SUMIF('Daily Fills'!K601:K20587,'Growth Plan &amp; Statistics'!M623,'Daily Fills'!N601:N20587))</f>
        <v/>
      </c>
      <c r="O623" s="15" t="str">
        <f>IF(N623="","",SUMIF('Daily Fills'!K601:K20587,'Growth Plan &amp; Statistics'!M623,'Daily Fills'!O601:O20587))</f>
        <v/>
      </c>
      <c r="P623" s="15" t="str">
        <f>IF(O623="","",SUMIF('Daily Fills'!K601:K20599,'Growth Plan &amp; Statistics'!M623,'Daily Fills'!E601:E20599)/1000000)</f>
        <v/>
      </c>
      <c r="Q623" s="2"/>
      <c r="R623" s="2" t="str">
        <f t="shared" si="105"/>
        <v/>
      </c>
      <c r="S623" s="7"/>
    </row>
    <row r="624" spans="1:19">
      <c r="A624" s="2">
        <v>605</v>
      </c>
      <c r="B624" s="2">
        <f t="shared" si="103"/>
        <v>121</v>
      </c>
      <c r="C624" s="2">
        <f t="shared" si="110"/>
        <v>30</v>
      </c>
      <c r="D624" s="51">
        <f t="shared" ca="1" si="106"/>
        <v>42688</v>
      </c>
      <c r="E624" s="2">
        <f t="shared" si="107"/>
        <v>407437</v>
      </c>
      <c r="F624" s="15">
        <f>ROUND(MIN($B$14,IF(SizeCalc="margin",E624*$E$13*$E$12/100000,E624*$I$13/$I$12/10)),2)</f>
        <v>40.74</v>
      </c>
      <c r="G624" s="15">
        <f t="shared" si="102"/>
        <v>10</v>
      </c>
      <c r="H624" s="15">
        <f t="shared" si="108"/>
        <v>4074.0000000000005</v>
      </c>
      <c r="I624" s="6">
        <f t="shared" si="109"/>
        <v>411511</v>
      </c>
      <c r="J624" s="6">
        <f t="shared" si="111"/>
        <v>410511</v>
      </c>
      <c r="K624" s="18">
        <f t="shared" si="104"/>
        <v>9.999091884144053E-3</v>
      </c>
      <c r="L624" s="18"/>
      <c r="M624" s="72"/>
      <c r="N624" s="2" t="str">
        <f>IF(M624="","",SUMIF('Daily Fills'!K602:K20588,'Growth Plan &amp; Statistics'!M624,'Daily Fills'!N602:N20588))</f>
        <v/>
      </c>
      <c r="O624" s="15" t="str">
        <f>IF(N624="","",SUMIF('Daily Fills'!K602:K20588,'Growth Plan &amp; Statistics'!M624,'Daily Fills'!O602:O20588))</f>
        <v/>
      </c>
      <c r="P624" s="15" t="str">
        <f>IF(O624="","",SUMIF('Daily Fills'!K602:K20600,'Growth Plan &amp; Statistics'!M624,'Daily Fills'!E602:E20600)/1000000)</f>
        <v/>
      </c>
      <c r="Q624" s="2"/>
      <c r="R624" s="2" t="str">
        <f t="shared" si="105"/>
        <v/>
      </c>
      <c r="S624" s="7"/>
    </row>
    <row r="625" spans="1:19">
      <c r="A625" s="2">
        <v>606</v>
      </c>
      <c r="B625" s="2">
        <f t="shared" si="103"/>
        <v>122</v>
      </c>
      <c r="C625" s="2">
        <f t="shared" si="110"/>
        <v>30</v>
      </c>
      <c r="D625" s="51">
        <f t="shared" ca="1" si="106"/>
        <v>42688</v>
      </c>
      <c r="E625" s="2">
        <f t="shared" si="107"/>
        <v>411511</v>
      </c>
      <c r="F625" s="15">
        <f>ROUND(MIN($B$14,IF(SizeCalc="margin",E625*$E$13*$E$12/100000,E625*$I$13/$I$12/10)),2)</f>
        <v>41.15</v>
      </c>
      <c r="G625" s="15">
        <f t="shared" si="102"/>
        <v>10</v>
      </c>
      <c r="H625" s="15">
        <f t="shared" si="108"/>
        <v>4115</v>
      </c>
      <c r="I625" s="6">
        <f t="shared" si="109"/>
        <v>415626</v>
      </c>
      <c r="J625" s="6">
        <f t="shared" si="111"/>
        <v>414626</v>
      </c>
      <c r="K625" s="18">
        <f t="shared" si="104"/>
        <v>9.9997326924432146E-3</v>
      </c>
      <c r="L625" s="18"/>
      <c r="M625" s="72"/>
      <c r="N625" s="2" t="str">
        <f>IF(M625="","",SUMIF('Daily Fills'!K603:K20589,'Growth Plan &amp; Statistics'!M625,'Daily Fills'!N603:N20589))</f>
        <v/>
      </c>
      <c r="O625" s="15" t="str">
        <f>IF(N625="","",SUMIF('Daily Fills'!K603:K20589,'Growth Plan &amp; Statistics'!M625,'Daily Fills'!O603:O20589))</f>
        <v/>
      </c>
      <c r="P625" s="15" t="str">
        <f>IF(O625="","",SUMIF('Daily Fills'!K603:K20601,'Growth Plan &amp; Statistics'!M625,'Daily Fills'!E603:E20601)/1000000)</f>
        <v/>
      </c>
      <c r="Q625" s="2"/>
      <c r="R625" s="2" t="str">
        <f t="shared" si="105"/>
        <v/>
      </c>
      <c r="S625" s="7"/>
    </row>
    <row r="626" spans="1:19">
      <c r="A626" s="2">
        <v>607</v>
      </c>
      <c r="B626" s="2">
        <f t="shared" si="103"/>
        <v>122</v>
      </c>
      <c r="C626" s="2">
        <f t="shared" si="110"/>
        <v>30</v>
      </c>
      <c r="D626" s="51">
        <f t="shared" ca="1" si="106"/>
        <v>42688</v>
      </c>
      <c r="E626" s="2">
        <f t="shared" si="107"/>
        <v>415626</v>
      </c>
      <c r="F626" s="15">
        <f>ROUND(MIN($B$14,IF(SizeCalc="margin",E626*$E$13*$E$12/100000,E626*$I$13/$I$12/10)),2)</f>
        <v>41.56</v>
      </c>
      <c r="G626" s="15">
        <f t="shared" si="102"/>
        <v>10</v>
      </c>
      <c r="H626" s="15">
        <f t="shared" si="108"/>
        <v>4156</v>
      </c>
      <c r="I626" s="6">
        <f t="shared" si="109"/>
        <v>419782</v>
      </c>
      <c r="J626" s="6">
        <f t="shared" si="111"/>
        <v>418782</v>
      </c>
      <c r="K626" s="18">
        <f t="shared" si="104"/>
        <v>9.9993744375953385E-3</v>
      </c>
      <c r="L626" s="18"/>
      <c r="M626" s="72"/>
      <c r="N626" s="2" t="str">
        <f>IF(M626="","",SUMIF('Daily Fills'!K604:K20590,'Growth Plan &amp; Statistics'!M626,'Daily Fills'!N604:N20590))</f>
        <v/>
      </c>
      <c r="O626" s="15" t="str">
        <f>IF(N626="","",SUMIF('Daily Fills'!K604:K20590,'Growth Plan &amp; Statistics'!M626,'Daily Fills'!O604:O20590))</f>
        <v/>
      </c>
      <c r="P626" s="15" t="str">
        <f>IF(O626="","",SUMIF('Daily Fills'!K604:K20602,'Growth Plan &amp; Statistics'!M626,'Daily Fills'!E604:E20602)/1000000)</f>
        <v/>
      </c>
      <c r="Q626" s="2"/>
      <c r="R626" s="2" t="str">
        <f t="shared" si="105"/>
        <v/>
      </c>
      <c r="S626" s="7"/>
    </row>
    <row r="627" spans="1:19">
      <c r="A627" s="2">
        <v>608</v>
      </c>
      <c r="B627" s="2">
        <f t="shared" si="103"/>
        <v>122</v>
      </c>
      <c r="C627" s="2">
        <f t="shared" si="110"/>
        <v>30</v>
      </c>
      <c r="D627" s="51">
        <f t="shared" ca="1" si="106"/>
        <v>42688</v>
      </c>
      <c r="E627" s="2">
        <f t="shared" si="107"/>
        <v>419782</v>
      </c>
      <c r="F627" s="15">
        <f>ROUND(MIN($B$14,IF(SizeCalc="margin",E627*$E$13*$E$12/100000,E627*$I$13/$I$12/10)),2)</f>
        <v>41.98</v>
      </c>
      <c r="G627" s="15">
        <f t="shared" si="102"/>
        <v>10</v>
      </c>
      <c r="H627" s="15">
        <f t="shared" si="108"/>
        <v>4198</v>
      </c>
      <c r="I627" s="6">
        <f t="shared" si="109"/>
        <v>423980</v>
      </c>
      <c r="J627" s="6">
        <f t="shared" si="111"/>
        <v>422980</v>
      </c>
      <c r="K627" s="18">
        <f t="shared" si="104"/>
        <v>1.0000428793993073E-2</v>
      </c>
      <c r="L627" s="18"/>
      <c r="M627" s="72"/>
      <c r="N627" s="2" t="str">
        <f>IF(M627="","",SUMIF('Daily Fills'!K605:K20591,'Growth Plan &amp; Statistics'!M627,'Daily Fills'!N605:N20591))</f>
        <v/>
      </c>
      <c r="O627" s="15" t="str">
        <f>IF(N627="","",SUMIF('Daily Fills'!K605:K20591,'Growth Plan &amp; Statistics'!M627,'Daily Fills'!O605:O20591))</f>
        <v/>
      </c>
      <c r="P627" s="15" t="str">
        <f>IF(O627="","",SUMIF('Daily Fills'!K605:K20603,'Growth Plan &amp; Statistics'!M627,'Daily Fills'!E605:E20603)/1000000)</f>
        <v/>
      </c>
      <c r="Q627" s="2"/>
      <c r="R627" s="2" t="str">
        <f t="shared" si="105"/>
        <v/>
      </c>
      <c r="S627" s="7"/>
    </row>
    <row r="628" spans="1:19">
      <c r="A628" s="2">
        <v>609</v>
      </c>
      <c r="B628" s="2">
        <f t="shared" si="103"/>
        <v>122</v>
      </c>
      <c r="C628" s="2">
        <f t="shared" si="110"/>
        <v>30</v>
      </c>
      <c r="D628" s="51">
        <f t="shared" ca="1" si="106"/>
        <v>42688</v>
      </c>
      <c r="E628" s="2">
        <f t="shared" si="107"/>
        <v>423980</v>
      </c>
      <c r="F628" s="15">
        <f>ROUND(MIN($B$14,IF(SizeCalc="margin",E628*$E$13*$E$12/100000,E628*$I$13/$I$12/10)),2)</f>
        <v>42.4</v>
      </c>
      <c r="G628" s="15">
        <f t="shared" si="102"/>
        <v>10</v>
      </c>
      <c r="H628" s="15">
        <f t="shared" si="108"/>
        <v>4240</v>
      </c>
      <c r="I628" s="6">
        <f t="shared" si="109"/>
        <v>428220</v>
      </c>
      <c r="J628" s="6">
        <f t="shared" si="111"/>
        <v>427220</v>
      </c>
      <c r="K628" s="18">
        <f t="shared" si="104"/>
        <v>1.0000471720364168E-2</v>
      </c>
      <c r="L628" s="18"/>
      <c r="M628" s="72"/>
      <c r="N628" s="2" t="str">
        <f>IF(M628="","",SUMIF('Daily Fills'!K606:K20592,'Growth Plan &amp; Statistics'!M628,'Daily Fills'!N606:N20592))</f>
        <v/>
      </c>
      <c r="O628" s="15" t="str">
        <f>IF(N628="","",SUMIF('Daily Fills'!K606:K20592,'Growth Plan &amp; Statistics'!M628,'Daily Fills'!O606:O20592))</f>
        <v/>
      </c>
      <c r="P628" s="15" t="str">
        <f>IF(O628="","",SUMIF('Daily Fills'!K606:K20604,'Growth Plan &amp; Statistics'!M628,'Daily Fills'!E606:E20604)/1000000)</f>
        <v/>
      </c>
      <c r="Q628" s="2"/>
      <c r="R628" s="2" t="str">
        <f t="shared" si="105"/>
        <v/>
      </c>
      <c r="S628" s="7"/>
    </row>
    <row r="629" spans="1:19">
      <c r="A629" s="2">
        <v>610</v>
      </c>
      <c r="B629" s="2">
        <f t="shared" si="103"/>
        <v>122</v>
      </c>
      <c r="C629" s="2">
        <f t="shared" si="110"/>
        <v>30</v>
      </c>
      <c r="D629" s="51">
        <f t="shared" ca="1" si="106"/>
        <v>42688</v>
      </c>
      <c r="E629" s="2">
        <f t="shared" si="107"/>
        <v>428220</v>
      </c>
      <c r="F629" s="15">
        <f>ROUND(MIN($B$14,IF(SizeCalc="margin",E629*$E$13*$E$12/100000,E629*$I$13/$I$12/10)),2)</f>
        <v>42.82</v>
      </c>
      <c r="G629" s="15">
        <f t="shared" si="102"/>
        <v>10</v>
      </c>
      <c r="H629" s="15">
        <f t="shared" si="108"/>
        <v>4282</v>
      </c>
      <c r="I629" s="6">
        <f t="shared" si="109"/>
        <v>432502</v>
      </c>
      <c r="J629" s="6">
        <f t="shared" si="111"/>
        <v>431502</v>
      </c>
      <c r="K629" s="18">
        <f t="shared" si="104"/>
        <v>9.9995329503526232E-3</v>
      </c>
      <c r="L629" s="18"/>
      <c r="M629" s="72"/>
      <c r="N629" s="2" t="str">
        <f>IF(M629="","",SUMIF('Daily Fills'!K607:K20593,'Growth Plan &amp; Statistics'!M629,'Daily Fills'!N607:N20593))</f>
        <v/>
      </c>
      <c r="O629" s="15" t="str">
        <f>IF(N629="","",SUMIF('Daily Fills'!K607:K20593,'Growth Plan &amp; Statistics'!M629,'Daily Fills'!O607:O20593))</f>
        <v/>
      </c>
      <c r="P629" s="15" t="str">
        <f>IF(O629="","",SUMIF('Daily Fills'!K607:K20605,'Growth Plan &amp; Statistics'!M629,'Daily Fills'!E607:E20605)/1000000)</f>
        <v/>
      </c>
      <c r="Q629" s="2"/>
      <c r="R629" s="2" t="str">
        <f t="shared" si="105"/>
        <v/>
      </c>
      <c r="S629" s="7"/>
    </row>
    <row r="630" spans="1:19">
      <c r="A630" s="2">
        <v>611</v>
      </c>
      <c r="B630" s="2">
        <f t="shared" si="103"/>
        <v>123</v>
      </c>
      <c r="C630" s="2">
        <f t="shared" si="110"/>
        <v>30</v>
      </c>
      <c r="D630" s="51">
        <f t="shared" ca="1" si="106"/>
        <v>42688</v>
      </c>
      <c r="E630" s="2">
        <f t="shared" si="107"/>
        <v>432502</v>
      </c>
      <c r="F630" s="15">
        <f>ROUND(MIN($B$14,IF(SizeCalc="margin",E630*$E$13*$E$12/100000,E630*$I$13/$I$12/10)),2)</f>
        <v>43.25</v>
      </c>
      <c r="G630" s="15">
        <f t="shared" si="102"/>
        <v>10</v>
      </c>
      <c r="H630" s="15">
        <f t="shared" si="108"/>
        <v>4325</v>
      </c>
      <c r="I630" s="6">
        <f t="shared" si="109"/>
        <v>436827</v>
      </c>
      <c r="J630" s="6">
        <f t="shared" si="111"/>
        <v>435827</v>
      </c>
      <c r="K630" s="18">
        <f t="shared" si="104"/>
        <v>9.9999537574392717E-3</v>
      </c>
      <c r="L630" s="18"/>
      <c r="M630" s="72"/>
      <c r="N630" s="2" t="str">
        <f>IF(M630="","",SUMIF('Daily Fills'!K608:K20594,'Growth Plan &amp; Statistics'!M630,'Daily Fills'!N608:N20594))</f>
        <v/>
      </c>
      <c r="O630" s="15" t="str">
        <f>IF(N630="","",SUMIF('Daily Fills'!K608:K20594,'Growth Plan &amp; Statistics'!M630,'Daily Fills'!O608:O20594))</f>
        <v/>
      </c>
      <c r="P630" s="15" t="str">
        <f>IF(O630="","",SUMIF('Daily Fills'!K608:K20606,'Growth Plan &amp; Statistics'!M630,'Daily Fills'!E608:E20606)/1000000)</f>
        <v/>
      </c>
      <c r="Q630" s="2"/>
      <c r="R630" s="2" t="str">
        <f t="shared" si="105"/>
        <v/>
      </c>
      <c r="S630" s="7"/>
    </row>
    <row r="631" spans="1:19">
      <c r="A631" s="2">
        <v>612</v>
      </c>
      <c r="B631" s="2">
        <f t="shared" si="103"/>
        <v>123</v>
      </c>
      <c r="C631" s="2">
        <f t="shared" si="110"/>
        <v>30</v>
      </c>
      <c r="D631" s="51">
        <f t="shared" ca="1" si="106"/>
        <v>42688</v>
      </c>
      <c r="E631" s="2">
        <f t="shared" si="107"/>
        <v>436827</v>
      </c>
      <c r="F631" s="15">
        <f>ROUND(MIN($B$14,IF(SizeCalc="margin",E631*$E$13*$E$12/100000,E631*$I$13/$I$12/10)),2)</f>
        <v>43.68</v>
      </c>
      <c r="G631" s="15">
        <f t="shared" si="102"/>
        <v>10</v>
      </c>
      <c r="H631" s="15">
        <f t="shared" si="108"/>
        <v>4368</v>
      </c>
      <c r="I631" s="6">
        <f t="shared" si="109"/>
        <v>441195</v>
      </c>
      <c r="J631" s="6">
        <f t="shared" si="111"/>
        <v>440195</v>
      </c>
      <c r="K631" s="18">
        <f t="shared" si="104"/>
        <v>9.9993819063382075E-3</v>
      </c>
      <c r="L631" s="18"/>
      <c r="M631" s="72"/>
      <c r="N631" s="2" t="str">
        <f>IF(M631="","",SUMIF('Daily Fills'!K609:K20595,'Growth Plan &amp; Statistics'!M631,'Daily Fills'!N609:N20595))</f>
        <v/>
      </c>
      <c r="O631" s="15" t="str">
        <f>IF(N631="","",SUMIF('Daily Fills'!K609:K20595,'Growth Plan &amp; Statistics'!M631,'Daily Fills'!O609:O20595))</f>
        <v/>
      </c>
      <c r="P631" s="15" t="str">
        <f>IF(O631="","",SUMIF('Daily Fills'!K609:K20607,'Growth Plan &amp; Statistics'!M631,'Daily Fills'!E609:E20607)/1000000)</f>
        <v/>
      </c>
      <c r="Q631" s="2"/>
      <c r="R631" s="2" t="str">
        <f t="shared" si="105"/>
        <v/>
      </c>
      <c r="S631" s="7"/>
    </row>
    <row r="632" spans="1:19">
      <c r="A632" s="2">
        <v>613</v>
      </c>
      <c r="B632" s="2">
        <f t="shared" si="103"/>
        <v>123</v>
      </c>
      <c r="C632" s="2">
        <f t="shared" si="110"/>
        <v>30</v>
      </c>
      <c r="D632" s="51">
        <f t="shared" ca="1" si="106"/>
        <v>42688</v>
      </c>
      <c r="E632" s="2">
        <f t="shared" si="107"/>
        <v>441195</v>
      </c>
      <c r="F632" s="15">
        <f>ROUND(MIN($B$14,IF(SizeCalc="margin",E632*$E$13*$E$12/100000,E632*$I$13/$I$12/10)),2)</f>
        <v>44.12</v>
      </c>
      <c r="G632" s="15">
        <f t="shared" si="102"/>
        <v>10</v>
      </c>
      <c r="H632" s="15">
        <f t="shared" si="108"/>
        <v>4412</v>
      </c>
      <c r="I632" s="6">
        <f t="shared" si="109"/>
        <v>445607</v>
      </c>
      <c r="J632" s="6">
        <f t="shared" si="111"/>
        <v>444607</v>
      </c>
      <c r="K632" s="18">
        <f t="shared" si="104"/>
        <v>1.0000113328573533E-2</v>
      </c>
      <c r="L632" s="18"/>
      <c r="M632" s="72"/>
      <c r="N632" s="2" t="str">
        <f>IF(M632="","",SUMIF('Daily Fills'!K610:K20596,'Growth Plan &amp; Statistics'!M632,'Daily Fills'!N610:N20596))</f>
        <v/>
      </c>
      <c r="O632" s="15" t="str">
        <f>IF(N632="","",SUMIF('Daily Fills'!K610:K20596,'Growth Plan &amp; Statistics'!M632,'Daily Fills'!O610:O20596))</f>
        <v/>
      </c>
      <c r="P632" s="15" t="str">
        <f>IF(O632="","",SUMIF('Daily Fills'!K610:K20608,'Growth Plan &amp; Statistics'!M632,'Daily Fills'!E610:E20608)/1000000)</f>
        <v/>
      </c>
      <c r="Q632" s="2"/>
      <c r="R632" s="2" t="str">
        <f t="shared" si="105"/>
        <v/>
      </c>
      <c r="S632" s="7"/>
    </row>
    <row r="633" spans="1:19">
      <c r="A633" s="2">
        <v>614</v>
      </c>
      <c r="B633" s="2">
        <f t="shared" si="103"/>
        <v>123</v>
      </c>
      <c r="C633" s="2">
        <f t="shared" si="110"/>
        <v>30</v>
      </c>
      <c r="D633" s="51">
        <f t="shared" ca="1" si="106"/>
        <v>42688</v>
      </c>
      <c r="E633" s="2">
        <f t="shared" si="107"/>
        <v>445607</v>
      </c>
      <c r="F633" s="15">
        <f>ROUND(MIN($B$14,IF(SizeCalc="margin",E633*$E$13*$E$12/100000,E633*$I$13/$I$12/10)),2)</f>
        <v>44.56</v>
      </c>
      <c r="G633" s="15">
        <f t="shared" si="102"/>
        <v>10</v>
      </c>
      <c r="H633" s="15">
        <f t="shared" si="108"/>
        <v>4456</v>
      </c>
      <c r="I633" s="6">
        <f t="shared" si="109"/>
        <v>450063</v>
      </c>
      <c r="J633" s="6">
        <f t="shared" si="111"/>
        <v>449063</v>
      </c>
      <c r="K633" s="18">
        <f t="shared" si="104"/>
        <v>9.9998429109057988E-3</v>
      </c>
      <c r="L633" s="18"/>
      <c r="M633" s="72"/>
      <c r="N633" s="2" t="str">
        <f>IF(M633="","",SUMIF('Daily Fills'!K611:K20597,'Growth Plan &amp; Statistics'!M633,'Daily Fills'!N611:N20597))</f>
        <v/>
      </c>
      <c r="O633" s="15" t="str">
        <f>IF(N633="","",SUMIF('Daily Fills'!K611:K20597,'Growth Plan &amp; Statistics'!M633,'Daily Fills'!O611:O20597))</f>
        <v/>
      </c>
      <c r="P633" s="15" t="str">
        <f>IF(O633="","",SUMIF('Daily Fills'!K611:K20609,'Growth Plan &amp; Statistics'!M633,'Daily Fills'!E611:E20609)/1000000)</f>
        <v/>
      </c>
      <c r="Q633" s="2"/>
      <c r="R633" s="2" t="str">
        <f t="shared" si="105"/>
        <v/>
      </c>
      <c r="S633" s="7"/>
    </row>
    <row r="634" spans="1:19">
      <c r="A634" s="2">
        <v>615</v>
      </c>
      <c r="B634" s="2">
        <f t="shared" si="103"/>
        <v>123</v>
      </c>
      <c r="C634" s="2">
        <f t="shared" si="110"/>
        <v>30</v>
      </c>
      <c r="D634" s="51">
        <f t="shared" ca="1" si="106"/>
        <v>42688</v>
      </c>
      <c r="E634" s="2">
        <f t="shared" si="107"/>
        <v>450063</v>
      </c>
      <c r="F634" s="15">
        <f>ROUND(MIN($B$14,IF(SizeCalc="margin",E634*$E$13*$E$12/100000,E634*$I$13/$I$12/10)),2)</f>
        <v>45.01</v>
      </c>
      <c r="G634" s="15">
        <f t="shared" si="102"/>
        <v>10</v>
      </c>
      <c r="H634" s="15">
        <f t="shared" si="108"/>
        <v>4501</v>
      </c>
      <c r="I634" s="6">
        <f t="shared" si="109"/>
        <v>454564</v>
      </c>
      <c r="J634" s="6">
        <f t="shared" si="111"/>
        <v>453564</v>
      </c>
      <c r="K634" s="18">
        <f t="shared" si="104"/>
        <v>1.0000822107127225E-2</v>
      </c>
      <c r="L634" s="18"/>
      <c r="M634" s="72"/>
      <c r="N634" s="2" t="str">
        <f>IF(M634="","",SUMIF('Daily Fills'!K612:K20598,'Growth Plan &amp; Statistics'!M634,'Daily Fills'!N612:N20598))</f>
        <v/>
      </c>
      <c r="O634" s="15" t="str">
        <f>IF(N634="","",SUMIF('Daily Fills'!K612:K20598,'Growth Plan &amp; Statistics'!M634,'Daily Fills'!O612:O20598))</f>
        <v/>
      </c>
      <c r="P634" s="15" t="str">
        <f>IF(O634="","",SUMIF('Daily Fills'!K612:K20610,'Growth Plan &amp; Statistics'!M634,'Daily Fills'!E612:E20610)/1000000)</f>
        <v/>
      </c>
      <c r="Q634" s="2"/>
      <c r="R634" s="2" t="str">
        <f t="shared" si="105"/>
        <v/>
      </c>
      <c r="S634" s="7"/>
    </row>
    <row r="635" spans="1:19">
      <c r="A635" s="2">
        <v>616</v>
      </c>
      <c r="B635" s="2">
        <f t="shared" si="103"/>
        <v>124</v>
      </c>
      <c r="C635" s="2">
        <f t="shared" si="110"/>
        <v>30</v>
      </c>
      <c r="D635" s="51">
        <f t="shared" ca="1" si="106"/>
        <v>42688</v>
      </c>
      <c r="E635" s="2">
        <f t="shared" si="107"/>
        <v>454564</v>
      </c>
      <c r="F635" s="15">
        <f>ROUND(MIN($B$14,IF(SizeCalc="margin",E635*$E$13*$E$12/100000,E635*$I$13/$I$12/10)),2)</f>
        <v>45.46</v>
      </c>
      <c r="G635" s="15">
        <f t="shared" si="102"/>
        <v>10</v>
      </c>
      <c r="H635" s="15">
        <f t="shared" si="108"/>
        <v>4546</v>
      </c>
      <c r="I635" s="6">
        <f t="shared" si="109"/>
        <v>459110</v>
      </c>
      <c r="J635" s="6">
        <f t="shared" si="111"/>
        <v>458110</v>
      </c>
      <c r="K635" s="18">
        <f t="shared" si="104"/>
        <v>1.0000791967687718E-2</v>
      </c>
      <c r="L635" s="18"/>
      <c r="M635" s="72"/>
      <c r="N635" s="2" t="str">
        <f>IF(M635="","",SUMIF('Daily Fills'!K613:K20599,'Growth Plan &amp; Statistics'!M635,'Daily Fills'!N613:N20599))</f>
        <v/>
      </c>
      <c r="O635" s="15" t="str">
        <f>IF(N635="","",SUMIF('Daily Fills'!K613:K20599,'Growth Plan &amp; Statistics'!M635,'Daily Fills'!O613:O20599))</f>
        <v/>
      </c>
      <c r="P635" s="15" t="str">
        <f>IF(O635="","",SUMIF('Daily Fills'!K613:K20611,'Growth Plan &amp; Statistics'!M635,'Daily Fills'!E613:E20611)/1000000)</f>
        <v/>
      </c>
      <c r="Q635" s="2"/>
      <c r="R635" s="2" t="str">
        <f t="shared" si="105"/>
        <v/>
      </c>
      <c r="S635" s="7"/>
    </row>
    <row r="636" spans="1:19">
      <c r="A636" s="2">
        <v>617</v>
      </c>
      <c r="B636" s="2">
        <f t="shared" si="103"/>
        <v>124</v>
      </c>
      <c r="C636" s="2">
        <f t="shared" si="110"/>
        <v>30</v>
      </c>
      <c r="D636" s="51">
        <f t="shared" ca="1" si="106"/>
        <v>42688</v>
      </c>
      <c r="E636" s="2">
        <f t="shared" si="107"/>
        <v>459110</v>
      </c>
      <c r="F636" s="15">
        <f>ROUND(MIN($B$14,IF(SizeCalc="margin",E636*$E$13*$E$12/100000,E636*$I$13/$I$12/10)),2)</f>
        <v>45.91</v>
      </c>
      <c r="G636" s="15">
        <f t="shared" si="102"/>
        <v>10</v>
      </c>
      <c r="H636" s="15">
        <f t="shared" si="108"/>
        <v>4591</v>
      </c>
      <c r="I636" s="6">
        <f t="shared" si="109"/>
        <v>463701</v>
      </c>
      <c r="J636" s="6">
        <f t="shared" si="111"/>
        <v>462701</v>
      </c>
      <c r="K636" s="18">
        <f t="shared" si="104"/>
        <v>9.9997821872753814E-3</v>
      </c>
      <c r="L636" s="18"/>
      <c r="M636" s="72"/>
      <c r="N636" s="2" t="str">
        <f>IF(M636="","",SUMIF('Daily Fills'!K614:K20600,'Growth Plan &amp; Statistics'!M636,'Daily Fills'!N614:N20600))</f>
        <v/>
      </c>
      <c r="O636" s="15" t="str">
        <f>IF(N636="","",SUMIF('Daily Fills'!K614:K20600,'Growth Plan &amp; Statistics'!M636,'Daily Fills'!O614:O20600))</f>
        <v/>
      </c>
      <c r="P636" s="15" t="str">
        <f>IF(O636="","",SUMIF('Daily Fills'!K614:K20612,'Growth Plan &amp; Statistics'!M636,'Daily Fills'!E614:E20612)/1000000)</f>
        <v/>
      </c>
      <c r="Q636" s="2"/>
      <c r="R636" s="2" t="str">
        <f t="shared" si="105"/>
        <v/>
      </c>
      <c r="S636" s="7"/>
    </row>
    <row r="637" spans="1:19">
      <c r="A637" s="2">
        <v>618</v>
      </c>
      <c r="B637" s="2">
        <f t="shared" si="103"/>
        <v>124</v>
      </c>
      <c r="C637" s="2">
        <f t="shared" si="110"/>
        <v>30</v>
      </c>
      <c r="D637" s="51">
        <f t="shared" ca="1" si="106"/>
        <v>42688</v>
      </c>
      <c r="E637" s="2">
        <f t="shared" si="107"/>
        <v>463701</v>
      </c>
      <c r="F637" s="15">
        <f>ROUND(MIN($B$14,IF(SizeCalc="margin",E637*$E$13*$E$12/100000,E637*$I$13/$I$12/10)),2)</f>
        <v>46.37</v>
      </c>
      <c r="G637" s="15">
        <f t="shared" si="102"/>
        <v>10</v>
      </c>
      <c r="H637" s="15">
        <f t="shared" si="108"/>
        <v>4637</v>
      </c>
      <c r="I637" s="6">
        <f t="shared" si="109"/>
        <v>468338</v>
      </c>
      <c r="J637" s="6">
        <f t="shared" si="111"/>
        <v>467338</v>
      </c>
      <c r="K637" s="18">
        <f t="shared" si="104"/>
        <v>9.9999784343790497E-3</v>
      </c>
      <c r="L637" s="18"/>
      <c r="M637" s="72"/>
      <c r="N637" s="2" t="str">
        <f>IF(M637="","",SUMIF('Daily Fills'!K615:K20601,'Growth Plan &amp; Statistics'!M637,'Daily Fills'!N615:N20601))</f>
        <v/>
      </c>
      <c r="O637" s="15" t="str">
        <f>IF(N637="","",SUMIF('Daily Fills'!K615:K20601,'Growth Plan &amp; Statistics'!M637,'Daily Fills'!O615:O20601))</f>
        <v/>
      </c>
      <c r="P637" s="15" t="str">
        <f>IF(O637="","",SUMIF('Daily Fills'!K615:K20613,'Growth Plan &amp; Statistics'!M637,'Daily Fills'!E615:E20613)/1000000)</f>
        <v/>
      </c>
      <c r="Q637" s="2"/>
      <c r="R637" s="2" t="str">
        <f t="shared" si="105"/>
        <v/>
      </c>
      <c r="S637" s="7"/>
    </row>
    <row r="638" spans="1:19">
      <c r="A638" s="2">
        <v>619</v>
      </c>
      <c r="B638" s="2">
        <f t="shared" si="103"/>
        <v>124</v>
      </c>
      <c r="C638" s="2">
        <f t="shared" si="110"/>
        <v>30</v>
      </c>
      <c r="D638" s="51">
        <f t="shared" ca="1" si="106"/>
        <v>42688</v>
      </c>
      <c r="E638" s="2">
        <f t="shared" si="107"/>
        <v>468338</v>
      </c>
      <c r="F638" s="15">
        <f>ROUND(MIN($B$14,IF(SizeCalc="margin",E638*$E$13*$E$12/100000,E638*$I$13/$I$12/10)),2)</f>
        <v>46.83</v>
      </c>
      <c r="G638" s="15">
        <f t="shared" si="102"/>
        <v>10</v>
      </c>
      <c r="H638" s="15">
        <f t="shared" si="108"/>
        <v>4683</v>
      </c>
      <c r="I638" s="6">
        <f t="shared" si="109"/>
        <v>473021</v>
      </c>
      <c r="J638" s="6">
        <f t="shared" si="111"/>
        <v>472021</v>
      </c>
      <c r="K638" s="18">
        <f t="shared" si="104"/>
        <v>9.9991886201845678E-3</v>
      </c>
      <c r="L638" s="18"/>
      <c r="M638" s="72"/>
      <c r="N638" s="2" t="str">
        <f>IF(M638="","",SUMIF('Daily Fills'!K616:K20602,'Growth Plan &amp; Statistics'!M638,'Daily Fills'!N616:N20602))</f>
        <v/>
      </c>
      <c r="O638" s="15" t="str">
        <f>IF(N638="","",SUMIF('Daily Fills'!K616:K20602,'Growth Plan &amp; Statistics'!M638,'Daily Fills'!O616:O20602))</f>
        <v/>
      </c>
      <c r="P638" s="15" t="str">
        <f>IF(O638="","",SUMIF('Daily Fills'!K616:K20614,'Growth Plan &amp; Statistics'!M638,'Daily Fills'!E616:E20614)/1000000)</f>
        <v/>
      </c>
      <c r="Q638" s="2"/>
      <c r="R638" s="2" t="str">
        <f t="shared" si="105"/>
        <v/>
      </c>
      <c r="S638" s="7"/>
    </row>
    <row r="639" spans="1:19">
      <c r="A639" s="2">
        <v>620</v>
      </c>
      <c r="B639" s="2">
        <f t="shared" si="103"/>
        <v>124</v>
      </c>
      <c r="C639" s="2">
        <f t="shared" si="110"/>
        <v>30</v>
      </c>
      <c r="D639" s="51">
        <f t="shared" ca="1" si="106"/>
        <v>42688</v>
      </c>
      <c r="E639" s="2">
        <f t="shared" si="107"/>
        <v>473021</v>
      </c>
      <c r="F639" s="15">
        <f>ROUND(MIN($B$14,IF(SizeCalc="margin",E639*$E$13*$E$12/100000,E639*$I$13/$I$12/10)),2)</f>
        <v>47.3</v>
      </c>
      <c r="G639" s="15">
        <f t="shared" si="102"/>
        <v>10</v>
      </c>
      <c r="H639" s="15">
        <f t="shared" si="108"/>
        <v>4730</v>
      </c>
      <c r="I639" s="6">
        <f t="shared" si="109"/>
        <v>477751</v>
      </c>
      <c r="J639" s="6">
        <f t="shared" si="111"/>
        <v>476751</v>
      </c>
      <c r="K639" s="18">
        <f t="shared" si="104"/>
        <v>9.9995560450804512E-3</v>
      </c>
      <c r="L639" s="18"/>
      <c r="M639" s="72"/>
      <c r="N639" s="2" t="str">
        <f>IF(M639="","",SUMIF('Daily Fills'!K617:K20603,'Growth Plan &amp; Statistics'!M639,'Daily Fills'!N617:N20603))</f>
        <v/>
      </c>
      <c r="O639" s="15" t="str">
        <f>IF(N639="","",SUMIF('Daily Fills'!K617:K20603,'Growth Plan &amp; Statistics'!M639,'Daily Fills'!O617:O20603))</f>
        <v/>
      </c>
      <c r="P639" s="15" t="str">
        <f>IF(O639="","",SUMIF('Daily Fills'!K617:K20615,'Growth Plan &amp; Statistics'!M639,'Daily Fills'!E617:E20615)/1000000)</f>
        <v/>
      </c>
      <c r="Q639" s="2"/>
      <c r="R639" s="2" t="str">
        <f t="shared" si="105"/>
        <v/>
      </c>
      <c r="S639" s="7"/>
    </row>
    <row r="640" spans="1:19">
      <c r="A640" s="2">
        <v>621</v>
      </c>
      <c r="B640" s="2">
        <f t="shared" si="103"/>
        <v>125</v>
      </c>
      <c r="C640" s="2">
        <f t="shared" si="110"/>
        <v>30</v>
      </c>
      <c r="D640" s="51">
        <f t="shared" ca="1" si="106"/>
        <v>42688</v>
      </c>
      <c r="E640" s="2">
        <f t="shared" si="107"/>
        <v>477751</v>
      </c>
      <c r="F640" s="15">
        <f>ROUND(MIN($B$14,IF(SizeCalc="margin",E640*$E$13*$E$12/100000,E640*$I$13/$I$12/10)),2)</f>
        <v>47.78</v>
      </c>
      <c r="G640" s="15">
        <f t="shared" si="102"/>
        <v>10</v>
      </c>
      <c r="H640" s="15">
        <f t="shared" si="108"/>
        <v>4778</v>
      </c>
      <c r="I640" s="6">
        <f t="shared" si="109"/>
        <v>482529</v>
      </c>
      <c r="J640" s="6">
        <f t="shared" si="111"/>
        <v>481529</v>
      </c>
      <c r="K640" s="18">
        <f t="shared" si="104"/>
        <v>1.000102563887883E-2</v>
      </c>
      <c r="L640" s="18"/>
      <c r="M640" s="72"/>
      <c r="N640" s="2" t="str">
        <f>IF(M640="","",SUMIF('Daily Fills'!K618:K20604,'Growth Plan &amp; Statistics'!M640,'Daily Fills'!N618:N20604))</f>
        <v/>
      </c>
      <c r="O640" s="15" t="str">
        <f>IF(N640="","",SUMIF('Daily Fills'!K618:K20604,'Growth Plan &amp; Statistics'!M640,'Daily Fills'!O618:O20604))</f>
        <v/>
      </c>
      <c r="P640" s="15" t="str">
        <f>IF(O640="","",SUMIF('Daily Fills'!K618:K20616,'Growth Plan &amp; Statistics'!M640,'Daily Fills'!E618:E20616)/1000000)</f>
        <v/>
      </c>
      <c r="Q640" s="2"/>
      <c r="R640" s="2" t="str">
        <f t="shared" si="105"/>
        <v/>
      </c>
      <c r="S640" s="7"/>
    </row>
    <row r="641" spans="1:19">
      <c r="A641" s="2">
        <v>622</v>
      </c>
      <c r="B641" s="2">
        <f t="shared" si="103"/>
        <v>125</v>
      </c>
      <c r="C641" s="2">
        <f t="shared" si="110"/>
        <v>30</v>
      </c>
      <c r="D641" s="51">
        <f t="shared" ca="1" si="106"/>
        <v>42688</v>
      </c>
      <c r="E641" s="2">
        <f t="shared" si="107"/>
        <v>482529</v>
      </c>
      <c r="F641" s="15">
        <f>ROUND(MIN($B$14,IF(SizeCalc="margin",E641*$E$13*$E$12/100000,E641*$I$13/$I$12/10)),2)</f>
        <v>48.25</v>
      </c>
      <c r="G641" s="15">
        <f t="shared" si="102"/>
        <v>10</v>
      </c>
      <c r="H641" s="15">
        <f t="shared" si="108"/>
        <v>4825</v>
      </c>
      <c r="I641" s="6">
        <f t="shared" si="109"/>
        <v>487354</v>
      </c>
      <c r="J641" s="6">
        <f t="shared" si="111"/>
        <v>486354</v>
      </c>
      <c r="K641" s="18">
        <f t="shared" si="104"/>
        <v>9.9993989998528581E-3</v>
      </c>
      <c r="L641" s="18"/>
      <c r="M641" s="72"/>
      <c r="N641" s="2" t="str">
        <f>IF(M641="","",SUMIF('Daily Fills'!K619:K20605,'Growth Plan &amp; Statistics'!M641,'Daily Fills'!N619:N20605))</f>
        <v/>
      </c>
      <c r="O641" s="15" t="str">
        <f>IF(N641="","",SUMIF('Daily Fills'!K619:K20605,'Growth Plan &amp; Statistics'!M641,'Daily Fills'!O619:O20605))</f>
        <v/>
      </c>
      <c r="P641" s="15" t="str">
        <f>IF(O641="","",SUMIF('Daily Fills'!K619:K20617,'Growth Plan &amp; Statistics'!M641,'Daily Fills'!E619:E20617)/1000000)</f>
        <v/>
      </c>
      <c r="Q641" s="2"/>
      <c r="R641" s="2" t="str">
        <f t="shared" si="105"/>
        <v/>
      </c>
      <c r="S641" s="7"/>
    </row>
    <row r="642" spans="1:19">
      <c r="A642" s="2">
        <v>623</v>
      </c>
      <c r="B642" s="2">
        <f t="shared" si="103"/>
        <v>125</v>
      </c>
      <c r="C642" s="2">
        <f t="shared" si="110"/>
        <v>30</v>
      </c>
      <c r="D642" s="51">
        <f t="shared" ca="1" si="106"/>
        <v>42688</v>
      </c>
      <c r="E642" s="2">
        <f t="shared" si="107"/>
        <v>487354</v>
      </c>
      <c r="F642" s="15">
        <f>ROUND(MIN($B$14,IF(SizeCalc="margin",E642*$E$13*$E$12/100000,E642*$I$13/$I$12/10)),2)</f>
        <v>48.74</v>
      </c>
      <c r="G642" s="15">
        <f t="shared" si="102"/>
        <v>10</v>
      </c>
      <c r="H642" s="15">
        <f t="shared" si="108"/>
        <v>4874</v>
      </c>
      <c r="I642" s="6">
        <f t="shared" si="109"/>
        <v>492228</v>
      </c>
      <c r="J642" s="6">
        <f t="shared" si="111"/>
        <v>491228</v>
      </c>
      <c r="K642" s="18">
        <f t="shared" si="104"/>
        <v>1.0000943872421279E-2</v>
      </c>
      <c r="L642" s="18"/>
      <c r="M642" s="72"/>
      <c r="N642" s="2" t="str">
        <f>IF(M642="","",SUMIF('Daily Fills'!K620:K20606,'Growth Plan &amp; Statistics'!M642,'Daily Fills'!N620:N20606))</f>
        <v/>
      </c>
      <c r="O642" s="15" t="str">
        <f>IF(N642="","",SUMIF('Daily Fills'!K620:K20606,'Growth Plan &amp; Statistics'!M642,'Daily Fills'!O620:O20606))</f>
        <v/>
      </c>
      <c r="P642" s="15" t="str">
        <f>IF(O642="","",SUMIF('Daily Fills'!K620:K20618,'Growth Plan &amp; Statistics'!M642,'Daily Fills'!E620:E20618)/1000000)</f>
        <v/>
      </c>
      <c r="Q642" s="2"/>
      <c r="R642" s="2" t="str">
        <f t="shared" si="105"/>
        <v/>
      </c>
      <c r="S642" s="7"/>
    </row>
    <row r="643" spans="1:19">
      <c r="A643" s="2">
        <v>624</v>
      </c>
      <c r="B643" s="2">
        <f t="shared" si="103"/>
        <v>125</v>
      </c>
      <c r="C643" s="2">
        <f t="shared" si="110"/>
        <v>30</v>
      </c>
      <c r="D643" s="51">
        <f t="shared" ca="1" si="106"/>
        <v>42688</v>
      </c>
      <c r="E643" s="2">
        <f t="shared" si="107"/>
        <v>492228</v>
      </c>
      <c r="F643" s="15">
        <f>ROUND(MIN($B$14,IF(SizeCalc="margin",E643*$E$13*$E$12/100000,E643*$I$13/$I$12/10)),2)</f>
        <v>49.22</v>
      </c>
      <c r="G643" s="15">
        <f t="shared" si="102"/>
        <v>10</v>
      </c>
      <c r="H643" s="15">
        <f t="shared" si="108"/>
        <v>4922</v>
      </c>
      <c r="I643" s="6">
        <f t="shared" si="109"/>
        <v>497150</v>
      </c>
      <c r="J643" s="6">
        <f t="shared" si="111"/>
        <v>496150</v>
      </c>
      <c r="K643" s="18">
        <f t="shared" si="104"/>
        <v>9.9994311579186881E-3</v>
      </c>
      <c r="L643" s="18"/>
      <c r="M643" s="72"/>
      <c r="N643" s="2" t="str">
        <f>IF(M643="","",SUMIF('Daily Fills'!K621:K20607,'Growth Plan &amp; Statistics'!M643,'Daily Fills'!N621:N20607))</f>
        <v/>
      </c>
      <c r="O643" s="15" t="str">
        <f>IF(N643="","",SUMIF('Daily Fills'!K621:K20607,'Growth Plan &amp; Statistics'!M643,'Daily Fills'!O621:O20607))</f>
        <v/>
      </c>
      <c r="P643" s="15" t="str">
        <f>IF(O643="","",SUMIF('Daily Fills'!K621:K20619,'Growth Plan &amp; Statistics'!M643,'Daily Fills'!E621:E20619)/1000000)</f>
        <v/>
      </c>
      <c r="Q643" s="2"/>
      <c r="R643" s="2" t="str">
        <f t="shared" si="105"/>
        <v/>
      </c>
      <c r="S643" s="7"/>
    </row>
    <row r="644" spans="1:19">
      <c r="A644" s="2">
        <v>625</v>
      </c>
      <c r="B644" s="2">
        <f t="shared" si="103"/>
        <v>125</v>
      </c>
      <c r="C644" s="2">
        <f t="shared" si="110"/>
        <v>31</v>
      </c>
      <c r="D644" s="51">
        <f t="shared" ca="1" si="106"/>
        <v>42718</v>
      </c>
      <c r="E644" s="2">
        <f t="shared" si="107"/>
        <v>497150</v>
      </c>
      <c r="F644" s="15">
        <f>ROUND(MIN($B$14,IF(SizeCalc="margin",E644*$E$13*$E$12/100000,E644*$I$13/$I$12/10)),2)</f>
        <v>49.72</v>
      </c>
      <c r="G644" s="15">
        <f t="shared" si="102"/>
        <v>10</v>
      </c>
      <c r="H644" s="15">
        <f t="shared" si="108"/>
        <v>4972</v>
      </c>
      <c r="I644" s="6">
        <f t="shared" si="109"/>
        <v>502122</v>
      </c>
      <c r="J644" s="6">
        <f t="shared" si="111"/>
        <v>501122</v>
      </c>
      <c r="K644" s="18">
        <f t="shared" si="104"/>
        <v>1.0001005732676255E-2</v>
      </c>
      <c r="L644" s="18"/>
      <c r="M644" s="72"/>
      <c r="N644" s="2" t="str">
        <f>IF(M644="","",SUMIF('Daily Fills'!K622:K20608,'Growth Plan &amp; Statistics'!M644,'Daily Fills'!N622:N20608))</f>
        <v/>
      </c>
      <c r="O644" s="15" t="str">
        <f>IF(N644="","",SUMIF('Daily Fills'!K622:K20608,'Growth Plan &amp; Statistics'!M644,'Daily Fills'!O622:O20608))</f>
        <v/>
      </c>
      <c r="P644" s="15" t="str">
        <f>IF(O644="","",SUMIF('Daily Fills'!K622:K20620,'Growth Plan &amp; Statistics'!M644,'Daily Fills'!E622:E20620)/1000000)</f>
        <v/>
      </c>
      <c r="Q644" s="2"/>
      <c r="R644" s="2" t="str">
        <f t="shared" si="105"/>
        <v/>
      </c>
      <c r="S644" s="7"/>
    </row>
    <row r="645" spans="1:19">
      <c r="A645" s="2">
        <v>626</v>
      </c>
      <c r="B645" s="2">
        <f t="shared" si="103"/>
        <v>126</v>
      </c>
      <c r="C645" s="2">
        <f t="shared" si="110"/>
        <v>31</v>
      </c>
      <c r="D645" s="51">
        <f t="shared" ca="1" si="106"/>
        <v>42718</v>
      </c>
      <c r="E645" s="2">
        <f t="shared" si="107"/>
        <v>502122</v>
      </c>
      <c r="F645" s="15">
        <f>ROUND(MIN($B$14,IF(SizeCalc="margin",E645*$E$13*$E$12/100000,E645*$I$13/$I$12/10)),2)</f>
        <v>50.21</v>
      </c>
      <c r="G645" s="15">
        <f t="shared" si="102"/>
        <v>10</v>
      </c>
      <c r="H645" s="15">
        <f t="shared" si="108"/>
        <v>5021</v>
      </c>
      <c r="I645" s="6">
        <f t="shared" si="109"/>
        <v>507143</v>
      </c>
      <c r="J645" s="6">
        <f t="shared" si="111"/>
        <v>506143</v>
      </c>
      <c r="K645" s="18">
        <f t="shared" si="104"/>
        <v>9.9995618594684154E-3</v>
      </c>
      <c r="L645" s="18"/>
      <c r="M645" s="72"/>
      <c r="N645" s="2" t="str">
        <f>IF(M645="","",SUMIF('Daily Fills'!K623:K20609,'Growth Plan &amp; Statistics'!M645,'Daily Fills'!N623:N20609))</f>
        <v/>
      </c>
      <c r="O645" s="15" t="str">
        <f>IF(N645="","",SUMIF('Daily Fills'!K623:K20609,'Growth Plan &amp; Statistics'!M645,'Daily Fills'!O623:O20609))</f>
        <v/>
      </c>
      <c r="P645" s="15" t="str">
        <f>IF(O645="","",SUMIF('Daily Fills'!K623:K20621,'Growth Plan &amp; Statistics'!M645,'Daily Fills'!E623:E20621)/1000000)</f>
        <v/>
      </c>
      <c r="Q645" s="2"/>
      <c r="R645" s="2" t="str">
        <f t="shared" si="105"/>
        <v/>
      </c>
      <c r="S645" s="7"/>
    </row>
    <row r="646" spans="1:19">
      <c r="A646" s="2">
        <v>627</v>
      </c>
      <c r="B646" s="2">
        <f t="shared" si="103"/>
        <v>126</v>
      </c>
      <c r="C646" s="2">
        <f t="shared" si="110"/>
        <v>31</v>
      </c>
      <c r="D646" s="51">
        <f t="shared" ca="1" si="106"/>
        <v>42718</v>
      </c>
      <c r="E646" s="2">
        <f t="shared" si="107"/>
        <v>507143</v>
      </c>
      <c r="F646" s="15">
        <f>ROUND(MIN($B$14,IF(SizeCalc="margin",E646*$E$13*$E$12/100000,E646*$I$13/$I$12/10)),2)</f>
        <v>50.71</v>
      </c>
      <c r="G646" s="15">
        <f t="shared" si="102"/>
        <v>10</v>
      </c>
      <c r="H646" s="15">
        <f t="shared" si="108"/>
        <v>5071</v>
      </c>
      <c r="I646" s="6">
        <f t="shared" si="109"/>
        <v>512214</v>
      </c>
      <c r="J646" s="6">
        <f t="shared" si="111"/>
        <v>511214</v>
      </c>
      <c r="K646" s="18">
        <f t="shared" si="104"/>
        <v>9.9991521129148969E-3</v>
      </c>
      <c r="L646" s="18"/>
      <c r="M646" s="72"/>
      <c r="N646" s="2" t="str">
        <f>IF(M646="","",SUMIF('Daily Fills'!K624:K20610,'Growth Plan &amp; Statistics'!M646,'Daily Fills'!N624:N20610))</f>
        <v/>
      </c>
      <c r="O646" s="15" t="str">
        <f>IF(N646="","",SUMIF('Daily Fills'!K624:K20610,'Growth Plan &amp; Statistics'!M646,'Daily Fills'!O624:O20610))</f>
        <v/>
      </c>
      <c r="P646" s="15" t="str">
        <f>IF(O646="","",SUMIF('Daily Fills'!K624:K20622,'Growth Plan &amp; Statistics'!M646,'Daily Fills'!E624:E20622)/1000000)</f>
        <v/>
      </c>
      <c r="Q646" s="2"/>
      <c r="R646" s="2" t="str">
        <f t="shared" si="105"/>
        <v/>
      </c>
      <c r="S646" s="7"/>
    </row>
    <row r="647" spans="1:19">
      <c r="A647" s="2">
        <v>628</v>
      </c>
      <c r="B647" s="2">
        <f t="shared" si="103"/>
        <v>126</v>
      </c>
      <c r="C647" s="2">
        <f t="shared" si="110"/>
        <v>31</v>
      </c>
      <c r="D647" s="51">
        <f t="shared" ca="1" si="106"/>
        <v>42718</v>
      </c>
      <c r="E647" s="2">
        <f t="shared" si="107"/>
        <v>512214</v>
      </c>
      <c r="F647" s="15">
        <f>ROUND(MIN($B$14,IF(SizeCalc="margin",E647*$E$13*$E$12/100000,E647*$I$13/$I$12/10)),2)</f>
        <v>51.22</v>
      </c>
      <c r="G647" s="15">
        <f t="shared" si="102"/>
        <v>10</v>
      </c>
      <c r="H647" s="15">
        <f t="shared" si="108"/>
        <v>5122</v>
      </c>
      <c r="I647" s="6">
        <f t="shared" si="109"/>
        <v>517336</v>
      </c>
      <c r="J647" s="6">
        <f t="shared" si="111"/>
        <v>516336</v>
      </c>
      <c r="K647" s="18">
        <f t="shared" si="104"/>
        <v>9.9997266767405807E-3</v>
      </c>
      <c r="L647" s="18"/>
      <c r="M647" s="72"/>
      <c r="N647" s="2" t="str">
        <f>IF(M647="","",SUMIF('Daily Fills'!K625:K20611,'Growth Plan &amp; Statistics'!M647,'Daily Fills'!N625:N20611))</f>
        <v/>
      </c>
      <c r="O647" s="15" t="str">
        <f>IF(N647="","",SUMIF('Daily Fills'!K625:K20611,'Growth Plan &amp; Statistics'!M647,'Daily Fills'!O625:O20611))</f>
        <v/>
      </c>
      <c r="P647" s="15" t="str">
        <f>IF(O647="","",SUMIF('Daily Fills'!K625:K20623,'Growth Plan &amp; Statistics'!M647,'Daily Fills'!E625:E20623)/1000000)</f>
        <v/>
      </c>
      <c r="Q647" s="2"/>
      <c r="R647" s="2" t="str">
        <f t="shared" si="105"/>
        <v/>
      </c>
      <c r="S647" s="7"/>
    </row>
    <row r="648" spans="1:19">
      <c r="A648" s="2">
        <v>629</v>
      </c>
      <c r="B648" s="2">
        <f t="shared" si="103"/>
        <v>126</v>
      </c>
      <c r="C648" s="2">
        <f t="shared" si="110"/>
        <v>31</v>
      </c>
      <c r="D648" s="51">
        <f t="shared" ca="1" si="106"/>
        <v>42718</v>
      </c>
      <c r="E648" s="2">
        <f t="shared" si="107"/>
        <v>517336</v>
      </c>
      <c r="F648" s="15">
        <f>ROUND(MIN($B$14,IF(SizeCalc="margin",E648*$E$13*$E$12/100000,E648*$I$13/$I$12/10)),2)</f>
        <v>51.73</v>
      </c>
      <c r="G648" s="15">
        <f t="shared" si="102"/>
        <v>10</v>
      </c>
      <c r="H648" s="15">
        <f t="shared" si="108"/>
        <v>5173</v>
      </c>
      <c r="I648" s="6">
        <f t="shared" si="109"/>
        <v>522509</v>
      </c>
      <c r="J648" s="6">
        <f t="shared" si="111"/>
        <v>521509</v>
      </c>
      <c r="K648" s="18">
        <f t="shared" si="104"/>
        <v>9.999304127298313E-3</v>
      </c>
      <c r="L648" s="18"/>
      <c r="M648" s="72"/>
      <c r="N648" s="2" t="str">
        <f>IF(M648="","",SUMIF('Daily Fills'!K626:K20612,'Growth Plan &amp; Statistics'!M648,'Daily Fills'!N626:N20612))</f>
        <v/>
      </c>
      <c r="O648" s="15" t="str">
        <f>IF(N648="","",SUMIF('Daily Fills'!K626:K20612,'Growth Plan &amp; Statistics'!M648,'Daily Fills'!O626:O20612))</f>
        <v/>
      </c>
      <c r="P648" s="15" t="str">
        <f>IF(O648="","",SUMIF('Daily Fills'!K626:K20624,'Growth Plan &amp; Statistics'!M648,'Daily Fills'!E626:E20624)/1000000)</f>
        <v/>
      </c>
      <c r="Q648" s="2"/>
      <c r="R648" s="2" t="str">
        <f t="shared" si="105"/>
        <v/>
      </c>
      <c r="S648" s="7"/>
    </row>
    <row r="649" spans="1:19">
      <c r="A649" s="2">
        <v>630</v>
      </c>
      <c r="B649" s="2">
        <f t="shared" si="103"/>
        <v>126</v>
      </c>
      <c r="C649" s="2">
        <f t="shared" si="110"/>
        <v>31</v>
      </c>
      <c r="D649" s="51">
        <f t="shared" ca="1" si="106"/>
        <v>42718</v>
      </c>
      <c r="E649" s="2">
        <f t="shared" si="107"/>
        <v>522509</v>
      </c>
      <c r="F649" s="15">
        <f>ROUND(MIN($B$14,IF(SizeCalc="margin",E649*$E$13*$E$12/100000,E649*$I$13/$I$12/10)),2)</f>
        <v>52.25</v>
      </c>
      <c r="G649" s="15">
        <f t="shared" si="102"/>
        <v>10</v>
      </c>
      <c r="H649" s="15">
        <f t="shared" si="108"/>
        <v>5225</v>
      </c>
      <c r="I649" s="6">
        <f t="shared" si="109"/>
        <v>527734</v>
      </c>
      <c r="J649" s="6">
        <f t="shared" si="111"/>
        <v>526734</v>
      </c>
      <c r="K649" s="18">
        <f t="shared" si="104"/>
        <v>9.9998277541630855E-3</v>
      </c>
      <c r="L649" s="18"/>
      <c r="M649" s="72"/>
      <c r="N649" s="2" t="str">
        <f>IF(M649="","",SUMIF('Daily Fills'!K627:K20613,'Growth Plan &amp; Statistics'!M649,'Daily Fills'!N627:N20613))</f>
        <v/>
      </c>
      <c r="O649" s="15" t="str">
        <f>IF(N649="","",SUMIF('Daily Fills'!K627:K20613,'Growth Plan &amp; Statistics'!M649,'Daily Fills'!O627:O20613))</f>
        <v/>
      </c>
      <c r="P649" s="15" t="str">
        <f>IF(O649="","",SUMIF('Daily Fills'!K627:K20625,'Growth Plan &amp; Statistics'!M649,'Daily Fills'!E627:E20625)/1000000)</f>
        <v/>
      </c>
      <c r="Q649" s="2"/>
      <c r="R649" s="2" t="str">
        <f t="shared" si="105"/>
        <v/>
      </c>
      <c r="S649" s="7"/>
    </row>
    <row r="650" spans="1:19">
      <c r="A650" s="2">
        <v>631</v>
      </c>
      <c r="B650" s="2">
        <f t="shared" si="103"/>
        <v>127</v>
      </c>
      <c r="C650" s="2">
        <f t="shared" si="110"/>
        <v>31</v>
      </c>
      <c r="D650" s="51">
        <f t="shared" ca="1" si="106"/>
        <v>42718</v>
      </c>
      <c r="E650" s="2">
        <f t="shared" si="107"/>
        <v>527734</v>
      </c>
      <c r="F650" s="15">
        <f>ROUND(MIN($B$14,IF(SizeCalc="margin",E650*$E$13*$E$12/100000,E650*$I$13/$I$12/10)),2)</f>
        <v>52.77</v>
      </c>
      <c r="G650" s="15">
        <f t="shared" si="102"/>
        <v>10</v>
      </c>
      <c r="H650" s="15">
        <f t="shared" si="108"/>
        <v>5277</v>
      </c>
      <c r="I650" s="6">
        <f t="shared" si="109"/>
        <v>533011</v>
      </c>
      <c r="J650" s="6">
        <f t="shared" si="111"/>
        <v>532011</v>
      </c>
      <c r="K650" s="18">
        <f t="shared" si="104"/>
        <v>9.9993557360336834E-3</v>
      </c>
      <c r="L650" s="18"/>
      <c r="M650" s="72"/>
      <c r="N650" s="2" t="str">
        <f>IF(M650="","",SUMIF('Daily Fills'!K628:K20614,'Growth Plan &amp; Statistics'!M650,'Daily Fills'!N628:N20614))</f>
        <v/>
      </c>
      <c r="O650" s="15" t="str">
        <f>IF(N650="","",SUMIF('Daily Fills'!K628:K20614,'Growth Plan &amp; Statistics'!M650,'Daily Fills'!O628:O20614))</f>
        <v/>
      </c>
      <c r="P650" s="15" t="str">
        <f>IF(O650="","",SUMIF('Daily Fills'!K628:K20626,'Growth Plan &amp; Statistics'!M650,'Daily Fills'!E628:E20626)/1000000)</f>
        <v/>
      </c>
      <c r="Q650" s="2"/>
      <c r="R650" s="2" t="str">
        <f t="shared" si="105"/>
        <v/>
      </c>
      <c r="S650" s="7"/>
    </row>
    <row r="651" spans="1:19">
      <c r="A651" s="2">
        <v>632</v>
      </c>
      <c r="B651" s="2">
        <f t="shared" si="103"/>
        <v>127</v>
      </c>
      <c r="C651" s="2">
        <f t="shared" si="110"/>
        <v>31</v>
      </c>
      <c r="D651" s="51">
        <f t="shared" ca="1" si="106"/>
        <v>42718</v>
      </c>
      <c r="E651" s="2">
        <f t="shared" si="107"/>
        <v>533011</v>
      </c>
      <c r="F651" s="15">
        <f>ROUND(MIN($B$14,IF(SizeCalc="margin",E651*$E$13*$E$12/100000,E651*$I$13/$I$12/10)),2)</f>
        <v>53.3</v>
      </c>
      <c r="G651" s="15">
        <f t="shared" si="102"/>
        <v>10</v>
      </c>
      <c r="H651" s="15">
        <f t="shared" si="108"/>
        <v>5330</v>
      </c>
      <c r="I651" s="6">
        <f t="shared" si="109"/>
        <v>538341</v>
      </c>
      <c r="J651" s="6">
        <f t="shared" si="111"/>
        <v>537341</v>
      </c>
      <c r="K651" s="18">
        <f t="shared" si="104"/>
        <v>9.9997936252722731E-3</v>
      </c>
      <c r="L651" s="18"/>
      <c r="M651" s="72"/>
      <c r="N651" s="2" t="str">
        <f>IF(M651="","",SUMIF('Daily Fills'!K629:K20615,'Growth Plan &amp; Statistics'!M651,'Daily Fills'!N629:N20615))</f>
        <v/>
      </c>
      <c r="O651" s="15" t="str">
        <f>IF(N651="","",SUMIF('Daily Fills'!K629:K20615,'Growth Plan &amp; Statistics'!M651,'Daily Fills'!O629:O20615))</f>
        <v/>
      </c>
      <c r="P651" s="15" t="str">
        <f>IF(O651="","",SUMIF('Daily Fills'!K629:K20627,'Growth Plan &amp; Statistics'!M651,'Daily Fills'!E629:E20627)/1000000)</f>
        <v/>
      </c>
      <c r="Q651" s="2"/>
      <c r="R651" s="2" t="str">
        <f t="shared" si="105"/>
        <v/>
      </c>
      <c r="S651" s="7"/>
    </row>
    <row r="652" spans="1:19">
      <c r="A652" s="2">
        <v>633</v>
      </c>
      <c r="B652" s="2">
        <f t="shared" si="103"/>
        <v>127</v>
      </c>
      <c r="C652" s="2">
        <f t="shared" si="110"/>
        <v>31</v>
      </c>
      <c r="D652" s="51">
        <f t="shared" ca="1" si="106"/>
        <v>42718</v>
      </c>
      <c r="E652" s="2">
        <f t="shared" si="107"/>
        <v>538341</v>
      </c>
      <c r="F652" s="15">
        <f>ROUND(MIN($B$14,IF(SizeCalc="margin",E652*$E$13*$E$12/100000,E652*$I$13/$I$12/10)),2)</f>
        <v>53.83</v>
      </c>
      <c r="G652" s="15">
        <f t="shared" si="102"/>
        <v>10</v>
      </c>
      <c r="H652" s="15">
        <f t="shared" si="108"/>
        <v>5383</v>
      </c>
      <c r="I652" s="6">
        <f t="shared" si="109"/>
        <v>543724</v>
      </c>
      <c r="J652" s="6">
        <f t="shared" si="111"/>
        <v>542724</v>
      </c>
      <c r="K652" s="18">
        <f t="shared" si="104"/>
        <v>9.9992384009391817E-3</v>
      </c>
      <c r="L652" s="18"/>
      <c r="M652" s="72"/>
      <c r="N652" s="2" t="str">
        <f>IF(M652="","",SUMIF('Daily Fills'!K630:K20616,'Growth Plan &amp; Statistics'!M652,'Daily Fills'!N630:N20616))</f>
        <v/>
      </c>
      <c r="O652" s="15" t="str">
        <f>IF(N652="","",SUMIF('Daily Fills'!K630:K20616,'Growth Plan &amp; Statistics'!M652,'Daily Fills'!O630:O20616))</f>
        <v/>
      </c>
      <c r="P652" s="15" t="str">
        <f>IF(O652="","",SUMIF('Daily Fills'!K630:K20628,'Growth Plan &amp; Statistics'!M652,'Daily Fills'!E630:E20628)/1000000)</f>
        <v/>
      </c>
      <c r="Q652" s="2"/>
      <c r="R652" s="2" t="str">
        <f t="shared" si="105"/>
        <v/>
      </c>
      <c r="S652" s="7"/>
    </row>
    <row r="653" spans="1:19">
      <c r="A653" s="2">
        <v>634</v>
      </c>
      <c r="B653" s="2">
        <f t="shared" si="103"/>
        <v>127</v>
      </c>
      <c r="C653" s="2">
        <f t="shared" si="110"/>
        <v>31</v>
      </c>
      <c r="D653" s="51">
        <f t="shared" ca="1" si="106"/>
        <v>42718</v>
      </c>
      <c r="E653" s="2">
        <f t="shared" si="107"/>
        <v>543724</v>
      </c>
      <c r="F653" s="15">
        <f>ROUND(MIN($B$14,IF(SizeCalc="margin",E653*$E$13*$E$12/100000,E653*$I$13/$I$12/10)),2)</f>
        <v>54.37</v>
      </c>
      <c r="G653" s="15">
        <f t="shared" si="102"/>
        <v>10</v>
      </c>
      <c r="H653" s="15">
        <f t="shared" si="108"/>
        <v>5436.9999999999991</v>
      </c>
      <c r="I653" s="6">
        <f t="shared" si="109"/>
        <v>549161</v>
      </c>
      <c r="J653" s="6">
        <f t="shared" si="111"/>
        <v>548161</v>
      </c>
      <c r="K653" s="18">
        <f t="shared" si="104"/>
        <v>9.9995585995836106E-3</v>
      </c>
      <c r="L653" s="18"/>
      <c r="M653" s="72"/>
      <c r="N653" s="2" t="str">
        <f>IF(M653="","",SUMIF('Daily Fills'!K631:K20617,'Growth Plan &amp; Statistics'!M653,'Daily Fills'!N631:N20617))</f>
        <v/>
      </c>
      <c r="O653" s="15" t="str">
        <f>IF(N653="","",SUMIF('Daily Fills'!K631:K20617,'Growth Plan &amp; Statistics'!M653,'Daily Fills'!O631:O20617))</f>
        <v/>
      </c>
      <c r="P653" s="15" t="str">
        <f>IF(O653="","",SUMIF('Daily Fills'!K631:K20629,'Growth Plan &amp; Statistics'!M653,'Daily Fills'!E631:E20629)/1000000)</f>
        <v/>
      </c>
      <c r="Q653" s="2"/>
      <c r="R653" s="2" t="str">
        <f t="shared" si="105"/>
        <v/>
      </c>
      <c r="S653" s="7"/>
    </row>
    <row r="654" spans="1:19">
      <c r="A654" s="2">
        <v>635</v>
      </c>
      <c r="B654" s="2">
        <f t="shared" si="103"/>
        <v>127</v>
      </c>
      <c r="C654" s="2">
        <f t="shared" si="110"/>
        <v>31</v>
      </c>
      <c r="D654" s="51">
        <f t="shared" ca="1" si="106"/>
        <v>42718</v>
      </c>
      <c r="E654" s="2">
        <f t="shared" si="107"/>
        <v>549161</v>
      </c>
      <c r="F654" s="15">
        <f>ROUND(MIN($B$14,IF(SizeCalc="margin",E654*$E$13*$E$12/100000,E654*$I$13/$I$12/10)),2)</f>
        <v>54.92</v>
      </c>
      <c r="G654" s="15">
        <f t="shared" si="102"/>
        <v>10</v>
      </c>
      <c r="H654" s="15">
        <f t="shared" si="108"/>
        <v>5492</v>
      </c>
      <c r="I654" s="6">
        <f t="shared" si="109"/>
        <v>554653</v>
      </c>
      <c r="J654" s="6">
        <f t="shared" si="111"/>
        <v>553653</v>
      </c>
      <c r="K654" s="18">
        <f t="shared" si="104"/>
        <v>1.0000710174247624E-2</v>
      </c>
      <c r="L654" s="18"/>
      <c r="M654" s="72"/>
      <c r="N654" s="2" t="str">
        <f>IF(M654="","",SUMIF('Daily Fills'!K632:K20618,'Growth Plan &amp; Statistics'!M654,'Daily Fills'!N632:N20618))</f>
        <v/>
      </c>
      <c r="O654" s="15" t="str">
        <f>IF(N654="","",SUMIF('Daily Fills'!K632:K20618,'Growth Plan &amp; Statistics'!M654,'Daily Fills'!O632:O20618))</f>
        <v/>
      </c>
      <c r="P654" s="15" t="str">
        <f>IF(O654="","",SUMIF('Daily Fills'!K632:K20630,'Growth Plan &amp; Statistics'!M654,'Daily Fills'!E632:E20630)/1000000)</f>
        <v/>
      </c>
      <c r="Q654" s="2"/>
      <c r="R654" s="2" t="str">
        <f t="shared" si="105"/>
        <v/>
      </c>
      <c r="S654" s="7"/>
    </row>
    <row r="655" spans="1:19">
      <c r="A655" s="2">
        <v>636</v>
      </c>
      <c r="B655" s="2">
        <f t="shared" si="103"/>
        <v>128</v>
      </c>
      <c r="C655" s="2">
        <f t="shared" si="110"/>
        <v>31</v>
      </c>
      <c r="D655" s="51">
        <f t="shared" ca="1" si="106"/>
        <v>42718</v>
      </c>
      <c r="E655" s="2">
        <f t="shared" si="107"/>
        <v>554653</v>
      </c>
      <c r="F655" s="15">
        <f>ROUND(MIN($B$14,IF(SizeCalc="margin",E655*$E$13*$E$12/100000,E655*$I$13/$I$12/10)),2)</f>
        <v>55.47</v>
      </c>
      <c r="G655" s="15">
        <f t="shared" si="102"/>
        <v>10</v>
      </c>
      <c r="H655" s="15">
        <f t="shared" si="108"/>
        <v>5547</v>
      </c>
      <c r="I655" s="6">
        <f t="shared" si="109"/>
        <v>560200</v>
      </c>
      <c r="J655" s="6">
        <f t="shared" si="111"/>
        <v>559200</v>
      </c>
      <c r="K655" s="18">
        <f t="shared" si="104"/>
        <v>1.0000847376648102E-2</v>
      </c>
      <c r="L655" s="18"/>
      <c r="M655" s="72"/>
      <c r="N655" s="2" t="str">
        <f>IF(M655="","",SUMIF('Daily Fills'!K633:K20619,'Growth Plan &amp; Statistics'!M655,'Daily Fills'!N633:N20619))</f>
        <v/>
      </c>
      <c r="O655" s="15" t="str">
        <f>IF(N655="","",SUMIF('Daily Fills'!K633:K20619,'Growth Plan &amp; Statistics'!M655,'Daily Fills'!O633:O20619))</f>
        <v/>
      </c>
      <c r="P655" s="15" t="str">
        <f>IF(O655="","",SUMIF('Daily Fills'!K633:K20631,'Growth Plan &amp; Statistics'!M655,'Daily Fills'!E633:E20631)/1000000)</f>
        <v/>
      </c>
      <c r="Q655" s="2"/>
      <c r="R655" s="2" t="str">
        <f t="shared" si="105"/>
        <v/>
      </c>
      <c r="S655" s="7"/>
    </row>
    <row r="656" spans="1:19">
      <c r="A656" s="2">
        <v>637</v>
      </c>
      <c r="B656" s="2">
        <f t="shared" si="103"/>
        <v>128</v>
      </c>
      <c r="C656" s="2">
        <f t="shared" si="110"/>
        <v>31</v>
      </c>
      <c r="D656" s="51">
        <f t="shared" ca="1" si="106"/>
        <v>42718</v>
      </c>
      <c r="E656" s="2">
        <f t="shared" si="107"/>
        <v>560200</v>
      </c>
      <c r="F656" s="15">
        <f>ROUND(MIN($B$14,IF(SizeCalc="margin",E656*$E$13*$E$12/100000,E656*$I$13/$I$12/10)),2)</f>
        <v>56.02</v>
      </c>
      <c r="G656" s="15">
        <f t="shared" si="102"/>
        <v>10</v>
      </c>
      <c r="H656" s="15">
        <f t="shared" si="108"/>
        <v>5602</v>
      </c>
      <c r="I656" s="6">
        <f t="shared" si="109"/>
        <v>565802</v>
      </c>
      <c r="J656" s="6">
        <f t="shared" si="111"/>
        <v>564802</v>
      </c>
      <c r="K656" s="18">
        <f t="shared" si="104"/>
        <v>0.01</v>
      </c>
      <c r="L656" s="18"/>
      <c r="M656" s="72"/>
      <c r="N656" s="2" t="str">
        <f>IF(M656="","",SUMIF('Daily Fills'!K634:K20620,'Growth Plan &amp; Statistics'!M656,'Daily Fills'!N634:N20620))</f>
        <v/>
      </c>
      <c r="O656" s="15" t="str">
        <f>IF(N656="","",SUMIF('Daily Fills'!K634:K20620,'Growth Plan &amp; Statistics'!M656,'Daily Fills'!O634:O20620))</f>
        <v/>
      </c>
      <c r="P656" s="15" t="str">
        <f>IF(O656="","",SUMIF('Daily Fills'!K634:K20632,'Growth Plan &amp; Statistics'!M656,'Daily Fills'!E634:E20632)/1000000)</f>
        <v/>
      </c>
      <c r="Q656" s="2"/>
      <c r="R656" s="2" t="str">
        <f t="shared" si="105"/>
        <v/>
      </c>
      <c r="S656" s="7"/>
    </row>
    <row r="657" spans="1:19">
      <c r="A657" s="2">
        <v>638</v>
      </c>
      <c r="B657" s="2">
        <f t="shared" si="103"/>
        <v>128</v>
      </c>
      <c r="C657" s="2">
        <f t="shared" si="110"/>
        <v>31</v>
      </c>
      <c r="D657" s="51">
        <f t="shared" ca="1" si="106"/>
        <v>42718</v>
      </c>
      <c r="E657" s="2">
        <f t="shared" si="107"/>
        <v>565802</v>
      </c>
      <c r="F657" s="15">
        <f>ROUND(MIN($B$14,IF(SizeCalc="margin",E657*$E$13*$E$12/100000,E657*$I$13/$I$12/10)),2)</f>
        <v>56.58</v>
      </c>
      <c r="G657" s="15">
        <f t="shared" si="102"/>
        <v>10</v>
      </c>
      <c r="H657" s="15">
        <f t="shared" si="108"/>
        <v>5658</v>
      </c>
      <c r="I657" s="6">
        <f t="shared" si="109"/>
        <v>571460</v>
      </c>
      <c r="J657" s="6">
        <f t="shared" si="111"/>
        <v>570460</v>
      </c>
      <c r="K657" s="18">
        <f t="shared" si="104"/>
        <v>9.9999646519453797E-3</v>
      </c>
      <c r="L657" s="18"/>
      <c r="M657" s="72"/>
      <c r="N657" s="2" t="str">
        <f>IF(M657="","",SUMIF('Daily Fills'!K635:K20621,'Growth Plan &amp; Statistics'!M657,'Daily Fills'!N635:N20621))</f>
        <v/>
      </c>
      <c r="O657" s="15" t="str">
        <f>IF(N657="","",SUMIF('Daily Fills'!K635:K20621,'Growth Plan &amp; Statistics'!M657,'Daily Fills'!O635:O20621))</f>
        <v/>
      </c>
      <c r="P657" s="15" t="str">
        <f>IF(O657="","",SUMIF('Daily Fills'!K635:K20633,'Growth Plan &amp; Statistics'!M657,'Daily Fills'!E635:E20633)/1000000)</f>
        <v/>
      </c>
      <c r="Q657" s="2"/>
      <c r="R657" s="2" t="str">
        <f t="shared" si="105"/>
        <v/>
      </c>
      <c r="S657" s="7"/>
    </row>
    <row r="658" spans="1:19">
      <c r="A658" s="2">
        <v>639</v>
      </c>
      <c r="B658" s="2">
        <f t="shared" si="103"/>
        <v>128</v>
      </c>
      <c r="C658" s="2">
        <f t="shared" si="110"/>
        <v>31</v>
      </c>
      <c r="D658" s="51">
        <f t="shared" ca="1" si="106"/>
        <v>42718</v>
      </c>
      <c r="E658" s="2">
        <f t="shared" si="107"/>
        <v>571460</v>
      </c>
      <c r="F658" s="15">
        <f>ROUND(MIN($B$14,IF(SizeCalc="margin",E658*$E$13*$E$12/100000,E658*$I$13/$I$12/10)),2)</f>
        <v>57.15</v>
      </c>
      <c r="G658" s="15">
        <f t="shared" si="102"/>
        <v>10</v>
      </c>
      <c r="H658" s="15">
        <f t="shared" si="108"/>
        <v>5715</v>
      </c>
      <c r="I658" s="6">
        <f t="shared" si="109"/>
        <v>577175</v>
      </c>
      <c r="J658" s="6">
        <f t="shared" si="111"/>
        <v>576175</v>
      </c>
      <c r="K658" s="18">
        <f t="shared" si="104"/>
        <v>1.0000699961502118E-2</v>
      </c>
      <c r="L658" s="18"/>
      <c r="M658" s="72"/>
      <c r="N658" s="2" t="str">
        <f>IF(M658="","",SUMIF('Daily Fills'!K636:K20622,'Growth Plan &amp; Statistics'!M658,'Daily Fills'!N636:N20622))</f>
        <v/>
      </c>
      <c r="O658" s="15" t="str">
        <f>IF(N658="","",SUMIF('Daily Fills'!K636:K20622,'Growth Plan &amp; Statistics'!M658,'Daily Fills'!O636:O20622))</f>
        <v/>
      </c>
      <c r="P658" s="15" t="str">
        <f>IF(O658="","",SUMIF('Daily Fills'!K636:K20634,'Growth Plan &amp; Statistics'!M658,'Daily Fills'!E636:E20634)/1000000)</f>
        <v/>
      </c>
      <c r="Q658" s="2"/>
      <c r="R658" s="2" t="str">
        <f t="shared" si="105"/>
        <v/>
      </c>
      <c r="S658" s="7"/>
    </row>
    <row r="659" spans="1:19">
      <c r="A659" s="2">
        <v>640</v>
      </c>
      <c r="B659" s="2">
        <f t="shared" si="103"/>
        <v>128</v>
      </c>
      <c r="C659" s="2">
        <f t="shared" si="110"/>
        <v>31</v>
      </c>
      <c r="D659" s="51">
        <f t="shared" ca="1" si="106"/>
        <v>42718</v>
      </c>
      <c r="E659" s="2">
        <f t="shared" si="107"/>
        <v>577175</v>
      </c>
      <c r="F659" s="15">
        <f>ROUND(MIN($B$14,IF(SizeCalc="margin",E659*$E$13*$E$12/100000,E659*$I$13/$I$12/10)),2)</f>
        <v>57.72</v>
      </c>
      <c r="G659" s="15">
        <f t="shared" si="102"/>
        <v>10</v>
      </c>
      <c r="H659" s="15">
        <f t="shared" si="108"/>
        <v>5772</v>
      </c>
      <c r="I659" s="6">
        <f t="shared" si="109"/>
        <v>582947</v>
      </c>
      <c r="J659" s="6">
        <f t="shared" si="111"/>
        <v>581947</v>
      </c>
      <c r="K659" s="18">
        <f t="shared" si="104"/>
        <v>1.0000433144193702E-2</v>
      </c>
      <c r="L659" s="18"/>
      <c r="M659" s="72"/>
      <c r="N659" s="2" t="str">
        <f>IF(M659="","",SUMIF('Daily Fills'!K637:K20623,'Growth Plan &amp; Statistics'!M659,'Daily Fills'!N637:N20623))</f>
        <v/>
      </c>
      <c r="O659" s="15" t="str">
        <f>IF(N659="","",SUMIF('Daily Fills'!K637:K20623,'Growth Plan &amp; Statistics'!M659,'Daily Fills'!O637:O20623))</f>
        <v/>
      </c>
      <c r="P659" s="15" t="str">
        <f>IF(O659="","",SUMIF('Daily Fills'!K637:K20635,'Growth Plan &amp; Statistics'!M659,'Daily Fills'!E637:E20635)/1000000)</f>
        <v/>
      </c>
      <c r="Q659" s="2"/>
      <c r="R659" s="2" t="str">
        <f t="shared" si="105"/>
        <v/>
      </c>
      <c r="S659" s="7"/>
    </row>
    <row r="660" spans="1:19">
      <c r="A660" s="2">
        <v>641</v>
      </c>
      <c r="B660" s="2">
        <f t="shared" si="103"/>
        <v>129</v>
      </c>
      <c r="C660" s="2">
        <f t="shared" si="110"/>
        <v>31</v>
      </c>
      <c r="D660" s="51">
        <f t="shared" ca="1" si="106"/>
        <v>42718</v>
      </c>
      <c r="E660" s="2">
        <f t="shared" si="107"/>
        <v>582947</v>
      </c>
      <c r="F660" s="15">
        <f>ROUND(MIN($B$14,IF(SizeCalc="margin",E660*$E$13*$E$12/100000,E660*$I$13/$I$12/10)),2)</f>
        <v>58.29</v>
      </c>
      <c r="G660" s="15">
        <f t="shared" ref="G660:G723" si="112">$B$12*$B$13</f>
        <v>10</v>
      </c>
      <c r="H660" s="15">
        <f t="shared" si="108"/>
        <v>5829</v>
      </c>
      <c r="I660" s="6">
        <f t="shared" si="109"/>
        <v>588776</v>
      </c>
      <c r="J660" s="6">
        <f t="shared" si="111"/>
        <v>587776</v>
      </c>
      <c r="K660" s="18">
        <f t="shared" si="104"/>
        <v>9.999193751747586E-3</v>
      </c>
      <c r="L660" s="18"/>
      <c r="M660" s="72"/>
      <c r="N660" s="2" t="str">
        <f>IF(M660="","",SUMIF('Daily Fills'!K638:K20624,'Growth Plan &amp; Statistics'!M660,'Daily Fills'!N638:N20624))</f>
        <v/>
      </c>
      <c r="O660" s="15" t="str">
        <f>IF(N660="","",SUMIF('Daily Fills'!K638:K20624,'Growth Plan &amp; Statistics'!M660,'Daily Fills'!O638:O20624))</f>
        <v/>
      </c>
      <c r="P660" s="15" t="str">
        <f>IF(O660="","",SUMIF('Daily Fills'!K638:K20636,'Growth Plan &amp; Statistics'!M660,'Daily Fills'!E638:E20636)/1000000)</f>
        <v/>
      </c>
      <c r="Q660" s="2"/>
      <c r="R660" s="2" t="str">
        <f t="shared" si="105"/>
        <v/>
      </c>
      <c r="S660" s="7"/>
    </row>
    <row r="661" spans="1:19">
      <c r="A661" s="2">
        <v>642</v>
      </c>
      <c r="B661" s="2">
        <f t="shared" ref="B661:B724" si="113">ROUNDUP(A661/5,0)</f>
        <v>129</v>
      </c>
      <c r="C661" s="2">
        <f t="shared" si="110"/>
        <v>31</v>
      </c>
      <c r="D661" s="51">
        <f t="shared" ca="1" si="106"/>
        <v>42718</v>
      </c>
      <c r="E661" s="2">
        <f t="shared" si="107"/>
        <v>588776</v>
      </c>
      <c r="F661" s="15">
        <f>ROUND(MIN($B$14,IF(SizeCalc="margin",E661*$E$13*$E$12/100000,E661*$I$13/$I$12/10)),2)</f>
        <v>58.88</v>
      </c>
      <c r="G661" s="15">
        <f t="shared" si="112"/>
        <v>10</v>
      </c>
      <c r="H661" s="15">
        <f t="shared" si="108"/>
        <v>5888.0000000000009</v>
      </c>
      <c r="I661" s="6">
        <f t="shared" si="109"/>
        <v>594664</v>
      </c>
      <c r="J661" s="6">
        <f t="shared" si="111"/>
        <v>593664</v>
      </c>
      <c r="K661" s="18">
        <f t="shared" ref="K661:K724" si="114">H661/E661</f>
        <v>1.0000407625310816E-2</v>
      </c>
      <c r="L661" s="18"/>
      <c r="M661" s="72"/>
      <c r="N661" s="2" t="str">
        <f>IF(M661="","",SUMIF('Daily Fills'!K639:K20625,'Growth Plan &amp; Statistics'!M661,'Daily Fills'!N639:N20625))</f>
        <v/>
      </c>
      <c r="O661" s="15" t="str">
        <f>IF(N661="","",SUMIF('Daily Fills'!K639:K20625,'Growth Plan &amp; Statistics'!M661,'Daily Fills'!O639:O20625))</f>
        <v/>
      </c>
      <c r="P661" s="15" t="str">
        <f>IF(O661="","",SUMIF('Daily Fills'!K639:K20637,'Growth Plan &amp; Statistics'!M661,'Daily Fills'!E639:E20637)/1000000)</f>
        <v/>
      </c>
      <c r="Q661" s="2"/>
      <c r="R661" s="2" t="str">
        <f t="shared" ref="R661:R724" si="115">IF(N661="","",F661)</f>
        <v/>
      </c>
      <c r="S661" s="7"/>
    </row>
    <row r="662" spans="1:19">
      <c r="A662" s="2">
        <v>643</v>
      </c>
      <c r="B662" s="2">
        <f t="shared" si="113"/>
        <v>129</v>
      </c>
      <c r="C662" s="2">
        <f t="shared" si="110"/>
        <v>31</v>
      </c>
      <c r="D662" s="51">
        <f t="shared" ref="D662:D725" ca="1" si="116">IF(M662="",IF(C662=C661,D661,EDATE(D661,1)),M662)</f>
        <v>42718</v>
      </c>
      <c r="E662" s="2">
        <f t="shared" ref="E662:E725" si="117">I661</f>
        <v>594664</v>
      </c>
      <c r="F662" s="15">
        <f>ROUND(MIN($B$14,IF(SizeCalc="margin",E662*$E$13*$E$12/100000,E662*$I$13/$I$12/10)),2)</f>
        <v>59.47</v>
      </c>
      <c r="G662" s="15">
        <f t="shared" si="112"/>
        <v>10</v>
      </c>
      <c r="H662" s="15">
        <f t="shared" ref="H662:H725" si="118">IF(Q662="",G662*F662*10,Q662)</f>
        <v>5947</v>
      </c>
      <c r="I662" s="6">
        <f t="shared" ref="I662:I725" si="119">E662+H662</f>
        <v>600611</v>
      </c>
      <c r="J662" s="6">
        <f t="shared" si="111"/>
        <v>599611</v>
      </c>
      <c r="K662" s="18">
        <f t="shared" si="114"/>
        <v>1.0000605383880645E-2</v>
      </c>
      <c r="L662" s="18"/>
      <c r="M662" s="72"/>
      <c r="N662" s="2" t="str">
        <f>IF(M662="","",SUMIF('Daily Fills'!K640:K20626,'Growth Plan &amp; Statistics'!M662,'Daily Fills'!N640:N20626))</f>
        <v/>
      </c>
      <c r="O662" s="15" t="str">
        <f>IF(N662="","",SUMIF('Daily Fills'!K640:K20626,'Growth Plan &amp; Statistics'!M662,'Daily Fills'!O640:O20626))</f>
        <v/>
      </c>
      <c r="P662" s="15" t="str">
        <f>IF(O662="","",SUMIF('Daily Fills'!K640:K20638,'Growth Plan &amp; Statistics'!M662,'Daily Fills'!E640:E20638)/1000000)</f>
        <v/>
      </c>
      <c r="Q662" s="2"/>
      <c r="R662" s="2" t="str">
        <f t="shared" si="115"/>
        <v/>
      </c>
      <c r="S662" s="7"/>
    </row>
    <row r="663" spans="1:19">
      <c r="A663" s="2">
        <v>644</v>
      </c>
      <c r="B663" s="2">
        <f t="shared" si="113"/>
        <v>129</v>
      </c>
      <c r="C663" s="2">
        <f t="shared" si="110"/>
        <v>31</v>
      </c>
      <c r="D663" s="51">
        <f t="shared" ca="1" si="116"/>
        <v>42718</v>
      </c>
      <c r="E663" s="2">
        <f t="shared" si="117"/>
        <v>600611</v>
      </c>
      <c r="F663" s="15">
        <f>ROUND(MIN($B$14,IF(SizeCalc="margin",E663*$E$13*$E$12/100000,E663*$I$13/$I$12/10)),2)</f>
        <v>60.06</v>
      </c>
      <c r="G663" s="15">
        <f t="shared" si="112"/>
        <v>10</v>
      </c>
      <c r="H663" s="15">
        <f t="shared" si="118"/>
        <v>6006</v>
      </c>
      <c r="I663" s="6">
        <f t="shared" si="119"/>
        <v>606617</v>
      </c>
      <c r="J663" s="6">
        <f t="shared" si="111"/>
        <v>605617</v>
      </c>
      <c r="K663" s="18">
        <f t="shared" si="114"/>
        <v>9.9998168531711881E-3</v>
      </c>
      <c r="L663" s="18"/>
      <c r="M663" s="72"/>
      <c r="N663" s="2" t="str">
        <f>IF(M663="","",SUMIF('Daily Fills'!K641:K20627,'Growth Plan &amp; Statistics'!M663,'Daily Fills'!N641:N20627))</f>
        <v/>
      </c>
      <c r="O663" s="15" t="str">
        <f>IF(N663="","",SUMIF('Daily Fills'!K641:K20627,'Growth Plan &amp; Statistics'!M663,'Daily Fills'!O641:O20627))</f>
        <v/>
      </c>
      <c r="P663" s="15" t="str">
        <f>IF(O663="","",SUMIF('Daily Fills'!K641:K20639,'Growth Plan &amp; Statistics'!M663,'Daily Fills'!E641:E20639)/1000000)</f>
        <v/>
      </c>
      <c r="Q663" s="2"/>
      <c r="R663" s="2" t="str">
        <f t="shared" si="115"/>
        <v/>
      </c>
      <c r="S663" s="7"/>
    </row>
    <row r="664" spans="1:19">
      <c r="A664" s="2">
        <v>645</v>
      </c>
      <c r="B664" s="2">
        <f t="shared" si="113"/>
        <v>129</v>
      </c>
      <c r="C664" s="2">
        <f t="shared" si="110"/>
        <v>31</v>
      </c>
      <c r="D664" s="51">
        <f t="shared" ca="1" si="116"/>
        <v>42718</v>
      </c>
      <c r="E664" s="2">
        <f t="shared" si="117"/>
        <v>606617</v>
      </c>
      <c r="F664" s="15">
        <f>ROUND(MIN($B$14,IF(SizeCalc="margin",E664*$E$13*$E$12/100000,E664*$I$13/$I$12/10)),2)</f>
        <v>60.66</v>
      </c>
      <c r="G664" s="15">
        <f t="shared" si="112"/>
        <v>10</v>
      </c>
      <c r="H664" s="15">
        <f t="shared" si="118"/>
        <v>6065.9999999999991</v>
      </c>
      <c r="I664" s="6">
        <f t="shared" si="119"/>
        <v>612683</v>
      </c>
      <c r="J664" s="6">
        <f t="shared" si="111"/>
        <v>611683</v>
      </c>
      <c r="K664" s="18">
        <f t="shared" si="114"/>
        <v>9.9997197572768304E-3</v>
      </c>
      <c r="L664" s="18"/>
      <c r="M664" s="72"/>
      <c r="N664" s="2" t="str">
        <f>IF(M664="","",SUMIF('Daily Fills'!K642:K20628,'Growth Plan &amp; Statistics'!M664,'Daily Fills'!N642:N20628))</f>
        <v/>
      </c>
      <c r="O664" s="15" t="str">
        <f>IF(N664="","",SUMIF('Daily Fills'!K642:K20628,'Growth Plan &amp; Statistics'!M664,'Daily Fills'!O642:O20628))</f>
        <v/>
      </c>
      <c r="P664" s="15" t="str">
        <f>IF(O664="","",SUMIF('Daily Fills'!K642:K20640,'Growth Plan &amp; Statistics'!M664,'Daily Fills'!E642:E20640)/1000000)</f>
        <v/>
      </c>
      <c r="Q664" s="2"/>
      <c r="R664" s="2" t="str">
        <f t="shared" si="115"/>
        <v/>
      </c>
      <c r="S664" s="7"/>
    </row>
    <row r="665" spans="1:19">
      <c r="A665" s="2">
        <v>646</v>
      </c>
      <c r="B665" s="2">
        <f t="shared" si="113"/>
        <v>130</v>
      </c>
      <c r="C665" s="2">
        <f t="shared" si="110"/>
        <v>32</v>
      </c>
      <c r="D665" s="51">
        <f t="shared" ca="1" si="116"/>
        <v>42749</v>
      </c>
      <c r="E665" s="2">
        <f t="shared" si="117"/>
        <v>612683</v>
      </c>
      <c r="F665" s="15">
        <f>ROUND(MIN($B$14,IF(SizeCalc="margin",E665*$E$13*$E$12/100000,E665*$I$13/$I$12/10)),2)</f>
        <v>61.27</v>
      </c>
      <c r="G665" s="15">
        <f t="shared" si="112"/>
        <v>10</v>
      </c>
      <c r="H665" s="15">
        <f t="shared" si="118"/>
        <v>6127</v>
      </c>
      <c r="I665" s="6">
        <f t="shared" si="119"/>
        <v>618810</v>
      </c>
      <c r="J665" s="6">
        <f t="shared" si="111"/>
        <v>617810</v>
      </c>
      <c r="K665" s="18">
        <f t="shared" si="114"/>
        <v>1.0000277468119729E-2</v>
      </c>
      <c r="L665" s="18"/>
      <c r="M665" s="72"/>
      <c r="N665" s="2" t="str">
        <f>IF(M665="","",SUMIF('Daily Fills'!K643:K20629,'Growth Plan &amp; Statistics'!M665,'Daily Fills'!N643:N20629))</f>
        <v/>
      </c>
      <c r="O665" s="15" t="str">
        <f>IF(N665="","",SUMIF('Daily Fills'!K643:K20629,'Growth Plan &amp; Statistics'!M665,'Daily Fills'!O643:O20629))</f>
        <v/>
      </c>
      <c r="P665" s="15" t="str">
        <f>IF(O665="","",SUMIF('Daily Fills'!K643:K20641,'Growth Plan &amp; Statistics'!M665,'Daily Fills'!E643:E20641)/1000000)</f>
        <v/>
      </c>
      <c r="Q665" s="2"/>
      <c r="R665" s="2" t="str">
        <f t="shared" si="115"/>
        <v/>
      </c>
      <c r="S665" s="7"/>
    </row>
    <row r="666" spans="1:19">
      <c r="A666" s="2">
        <v>647</v>
      </c>
      <c r="B666" s="2">
        <f t="shared" si="113"/>
        <v>130</v>
      </c>
      <c r="C666" s="2">
        <f t="shared" si="110"/>
        <v>32</v>
      </c>
      <c r="D666" s="51">
        <f t="shared" ca="1" si="116"/>
        <v>42749</v>
      </c>
      <c r="E666" s="2">
        <f t="shared" si="117"/>
        <v>618810</v>
      </c>
      <c r="F666" s="15">
        <f>ROUND(MIN($B$14,IF(SizeCalc="margin",E666*$E$13*$E$12/100000,E666*$I$13/$I$12/10)),2)</f>
        <v>61.88</v>
      </c>
      <c r="G666" s="15">
        <f t="shared" si="112"/>
        <v>10</v>
      </c>
      <c r="H666" s="15">
        <f t="shared" si="118"/>
        <v>6188.0000000000009</v>
      </c>
      <c r="I666" s="6">
        <f t="shared" si="119"/>
        <v>624998</v>
      </c>
      <c r="J666" s="6">
        <f t="shared" si="111"/>
        <v>623998</v>
      </c>
      <c r="K666" s="18">
        <f t="shared" si="114"/>
        <v>9.9998383995087356E-3</v>
      </c>
      <c r="L666" s="18"/>
      <c r="M666" s="72"/>
      <c r="N666" s="2" t="str">
        <f>IF(M666="","",SUMIF('Daily Fills'!K644:K20630,'Growth Plan &amp; Statistics'!M666,'Daily Fills'!N644:N20630))</f>
        <v/>
      </c>
      <c r="O666" s="15" t="str">
        <f>IF(N666="","",SUMIF('Daily Fills'!K644:K20630,'Growth Plan &amp; Statistics'!M666,'Daily Fills'!O644:O20630))</f>
        <v/>
      </c>
      <c r="P666" s="15" t="str">
        <f>IF(O666="","",SUMIF('Daily Fills'!K644:K20642,'Growth Plan &amp; Statistics'!M666,'Daily Fills'!E644:E20642)/1000000)</f>
        <v/>
      </c>
      <c r="Q666" s="2"/>
      <c r="R666" s="2" t="str">
        <f t="shared" si="115"/>
        <v/>
      </c>
      <c r="S666" s="7"/>
    </row>
    <row r="667" spans="1:19">
      <c r="A667" s="2">
        <v>648</v>
      </c>
      <c r="B667" s="2">
        <f t="shared" si="113"/>
        <v>130</v>
      </c>
      <c r="C667" s="2">
        <f t="shared" si="110"/>
        <v>32</v>
      </c>
      <c r="D667" s="51">
        <f t="shared" ca="1" si="116"/>
        <v>42749</v>
      </c>
      <c r="E667" s="2">
        <f t="shared" si="117"/>
        <v>624998</v>
      </c>
      <c r="F667" s="15">
        <f>ROUND(MIN($B$14,IF(SizeCalc="margin",E667*$E$13*$E$12/100000,E667*$I$13/$I$12/10)),2)</f>
        <v>62.5</v>
      </c>
      <c r="G667" s="15">
        <f t="shared" si="112"/>
        <v>10</v>
      </c>
      <c r="H667" s="15">
        <f t="shared" si="118"/>
        <v>6250</v>
      </c>
      <c r="I667" s="6">
        <f t="shared" si="119"/>
        <v>631248</v>
      </c>
      <c r="J667" s="6">
        <f t="shared" si="111"/>
        <v>630248</v>
      </c>
      <c r="K667" s="18">
        <f t="shared" si="114"/>
        <v>1.00000320001024E-2</v>
      </c>
      <c r="L667" s="18"/>
      <c r="M667" s="72"/>
      <c r="N667" s="2" t="str">
        <f>IF(M667="","",SUMIF('Daily Fills'!K645:K20631,'Growth Plan &amp; Statistics'!M667,'Daily Fills'!N645:N20631))</f>
        <v/>
      </c>
      <c r="O667" s="15" t="str">
        <f>IF(N667="","",SUMIF('Daily Fills'!K645:K20631,'Growth Plan &amp; Statistics'!M667,'Daily Fills'!O645:O20631))</f>
        <v/>
      </c>
      <c r="P667" s="15" t="str">
        <f>IF(O667="","",SUMIF('Daily Fills'!K645:K20643,'Growth Plan &amp; Statistics'!M667,'Daily Fills'!E645:E20643)/1000000)</f>
        <v/>
      </c>
      <c r="Q667" s="2"/>
      <c r="R667" s="2" t="str">
        <f t="shared" si="115"/>
        <v/>
      </c>
      <c r="S667" s="7"/>
    </row>
    <row r="668" spans="1:19">
      <c r="A668" s="2">
        <v>649</v>
      </c>
      <c r="B668" s="2">
        <f t="shared" si="113"/>
        <v>130</v>
      </c>
      <c r="C668" s="2">
        <f t="shared" si="110"/>
        <v>32</v>
      </c>
      <c r="D668" s="51">
        <f t="shared" ca="1" si="116"/>
        <v>42749</v>
      </c>
      <c r="E668" s="2">
        <f t="shared" si="117"/>
        <v>631248</v>
      </c>
      <c r="F668" s="15">
        <f>ROUND(MIN($B$14,IF(SizeCalc="margin",E668*$E$13*$E$12/100000,E668*$I$13/$I$12/10)),2)</f>
        <v>63.12</v>
      </c>
      <c r="G668" s="15">
        <f t="shared" si="112"/>
        <v>10</v>
      </c>
      <c r="H668" s="15">
        <f t="shared" si="118"/>
        <v>6311.9999999999991</v>
      </c>
      <c r="I668" s="6">
        <f t="shared" si="119"/>
        <v>637560</v>
      </c>
      <c r="J668" s="6">
        <f t="shared" si="111"/>
        <v>636560</v>
      </c>
      <c r="K668" s="18">
        <f t="shared" si="114"/>
        <v>9.9992396015512117E-3</v>
      </c>
      <c r="L668" s="18"/>
      <c r="M668" s="72"/>
      <c r="N668" s="2" t="str">
        <f>IF(M668="","",SUMIF('Daily Fills'!K646:K20632,'Growth Plan &amp; Statistics'!M668,'Daily Fills'!N646:N20632))</f>
        <v/>
      </c>
      <c r="O668" s="15" t="str">
        <f>IF(N668="","",SUMIF('Daily Fills'!K646:K20632,'Growth Plan &amp; Statistics'!M668,'Daily Fills'!O646:O20632))</f>
        <v/>
      </c>
      <c r="P668" s="15" t="str">
        <f>IF(O668="","",SUMIF('Daily Fills'!K646:K20644,'Growth Plan &amp; Statistics'!M668,'Daily Fills'!E646:E20644)/1000000)</f>
        <v/>
      </c>
      <c r="Q668" s="2"/>
      <c r="R668" s="2" t="str">
        <f t="shared" si="115"/>
        <v/>
      </c>
      <c r="S668" s="7"/>
    </row>
    <row r="669" spans="1:19">
      <c r="A669" s="2">
        <v>650</v>
      </c>
      <c r="B669" s="2">
        <f t="shared" si="113"/>
        <v>130</v>
      </c>
      <c r="C669" s="2">
        <f t="shared" si="110"/>
        <v>32</v>
      </c>
      <c r="D669" s="51">
        <f t="shared" ca="1" si="116"/>
        <v>42749</v>
      </c>
      <c r="E669" s="2">
        <f t="shared" si="117"/>
        <v>637560</v>
      </c>
      <c r="F669" s="15">
        <f>ROUND(MIN($B$14,IF(SizeCalc="margin",E669*$E$13*$E$12/100000,E669*$I$13/$I$12/10)),2)</f>
        <v>63.76</v>
      </c>
      <c r="G669" s="15">
        <f t="shared" si="112"/>
        <v>10</v>
      </c>
      <c r="H669" s="15">
        <f t="shared" si="118"/>
        <v>6376</v>
      </c>
      <c r="I669" s="6">
        <f t="shared" si="119"/>
        <v>643936</v>
      </c>
      <c r="J669" s="6">
        <f t="shared" si="111"/>
        <v>642936</v>
      </c>
      <c r="K669" s="18">
        <f t="shared" si="114"/>
        <v>1.000062739193174E-2</v>
      </c>
      <c r="L669" s="18"/>
      <c r="M669" s="72"/>
      <c r="N669" s="2" t="str">
        <f>IF(M669="","",SUMIF('Daily Fills'!K647:K20633,'Growth Plan &amp; Statistics'!M669,'Daily Fills'!N647:N20633))</f>
        <v/>
      </c>
      <c r="O669" s="15" t="str">
        <f>IF(N669="","",SUMIF('Daily Fills'!K647:K20633,'Growth Plan &amp; Statistics'!M669,'Daily Fills'!O647:O20633))</f>
        <v/>
      </c>
      <c r="P669" s="15" t="str">
        <f>IF(O669="","",SUMIF('Daily Fills'!K647:K20645,'Growth Plan &amp; Statistics'!M669,'Daily Fills'!E647:E20645)/1000000)</f>
        <v/>
      </c>
      <c r="Q669" s="2"/>
      <c r="R669" s="2" t="str">
        <f t="shared" si="115"/>
        <v/>
      </c>
      <c r="S669" s="7"/>
    </row>
    <row r="670" spans="1:19">
      <c r="A670" s="2">
        <v>651</v>
      </c>
      <c r="B670" s="2">
        <f t="shared" si="113"/>
        <v>131</v>
      </c>
      <c r="C670" s="2">
        <f t="shared" si="110"/>
        <v>32</v>
      </c>
      <c r="D670" s="51">
        <f t="shared" ca="1" si="116"/>
        <v>42749</v>
      </c>
      <c r="E670" s="2">
        <f t="shared" si="117"/>
        <v>643936</v>
      </c>
      <c r="F670" s="15">
        <f>ROUND(MIN($B$14,IF(SizeCalc="margin",E670*$E$13*$E$12/100000,E670*$I$13/$I$12/10)),2)</f>
        <v>64.39</v>
      </c>
      <c r="G670" s="15">
        <f t="shared" si="112"/>
        <v>10</v>
      </c>
      <c r="H670" s="15">
        <f t="shared" si="118"/>
        <v>6439</v>
      </c>
      <c r="I670" s="6">
        <f t="shared" si="119"/>
        <v>650375</v>
      </c>
      <c r="J670" s="6">
        <f t="shared" si="111"/>
        <v>649375</v>
      </c>
      <c r="K670" s="18">
        <f t="shared" si="114"/>
        <v>9.9994409382298862E-3</v>
      </c>
      <c r="L670" s="18"/>
      <c r="M670" s="72"/>
      <c r="N670" s="2" t="str">
        <f>IF(M670="","",SUMIF('Daily Fills'!K648:K20634,'Growth Plan &amp; Statistics'!M670,'Daily Fills'!N648:N20634))</f>
        <v/>
      </c>
      <c r="O670" s="15" t="str">
        <f>IF(N670="","",SUMIF('Daily Fills'!K648:K20634,'Growth Plan &amp; Statistics'!M670,'Daily Fills'!O648:O20634))</f>
        <v/>
      </c>
      <c r="P670" s="15" t="str">
        <f>IF(O670="","",SUMIF('Daily Fills'!K648:K20646,'Growth Plan &amp; Statistics'!M670,'Daily Fills'!E648:E20646)/1000000)</f>
        <v/>
      </c>
      <c r="Q670" s="2"/>
      <c r="R670" s="2" t="str">
        <f t="shared" si="115"/>
        <v/>
      </c>
      <c r="S670" s="7"/>
    </row>
    <row r="671" spans="1:19">
      <c r="A671" s="2">
        <v>652</v>
      </c>
      <c r="B671" s="2">
        <f t="shared" si="113"/>
        <v>131</v>
      </c>
      <c r="C671" s="2">
        <f t="shared" si="110"/>
        <v>32</v>
      </c>
      <c r="D671" s="51">
        <f t="shared" ca="1" si="116"/>
        <v>42749</v>
      </c>
      <c r="E671" s="2">
        <f t="shared" si="117"/>
        <v>650375</v>
      </c>
      <c r="F671" s="15">
        <f>ROUND(MIN($B$14,IF(SizeCalc="margin",E671*$E$13*$E$12/100000,E671*$I$13/$I$12/10)),2)</f>
        <v>65.040000000000006</v>
      </c>
      <c r="G671" s="15">
        <f t="shared" si="112"/>
        <v>10</v>
      </c>
      <c r="H671" s="15">
        <f t="shared" si="118"/>
        <v>6504.0000000000009</v>
      </c>
      <c r="I671" s="6">
        <f t="shared" si="119"/>
        <v>656879</v>
      </c>
      <c r="J671" s="6">
        <f t="shared" si="111"/>
        <v>655879</v>
      </c>
      <c r="K671" s="18">
        <f t="shared" si="114"/>
        <v>1.0000384393619067E-2</v>
      </c>
      <c r="L671" s="18"/>
      <c r="M671" s="72"/>
      <c r="N671" s="2" t="str">
        <f>IF(M671="","",SUMIF('Daily Fills'!K649:K20635,'Growth Plan &amp; Statistics'!M671,'Daily Fills'!N649:N20635))</f>
        <v/>
      </c>
      <c r="O671" s="15" t="str">
        <f>IF(N671="","",SUMIF('Daily Fills'!K649:K20635,'Growth Plan &amp; Statistics'!M671,'Daily Fills'!O649:O20635))</f>
        <v/>
      </c>
      <c r="P671" s="15" t="str">
        <f>IF(O671="","",SUMIF('Daily Fills'!K649:K20647,'Growth Plan &amp; Statistics'!M671,'Daily Fills'!E649:E20647)/1000000)</f>
        <v/>
      </c>
      <c r="Q671" s="2"/>
      <c r="R671" s="2" t="str">
        <f t="shared" si="115"/>
        <v/>
      </c>
      <c r="S671" s="7"/>
    </row>
    <row r="672" spans="1:19">
      <c r="A672" s="2">
        <v>653</v>
      </c>
      <c r="B672" s="2">
        <f t="shared" si="113"/>
        <v>131</v>
      </c>
      <c r="C672" s="2">
        <f t="shared" si="110"/>
        <v>32</v>
      </c>
      <c r="D672" s="51">
        <f t="shared" ca="1" si="116"/>
        <v>42749</v>
      </c>
      <c r="E672" s="2">
        <f t="shared" si="117"/>
        <v>656879</v>
      </c>
      <c r="F672" s="15">
        <f>ROUND(MIN($B$14,IF(SizeCalc="margin",E672*$E$13*$E$12/100000,E672*$I$13/$I$12/10)),2)</f>
        <v>65.69</v>
      </c>
      <c r="G672" s="15">
        <f t="shared" si="112"/>
        <v>10</v>
      </c>
      <c r="H672" s="15">
        <f t="shared" si="118"/>
        <v>6569</v>
      </c>
      <c r="I672" s="6">
        <f t="shared" si="119"/>
        <v>663448</v>
      </c>
      <c r="J672" s="6">
        <f t="shared" si="111"/>
        <v>662448</v>
      </c>
      <c r="K672" s="18">
        <f t="shared" si="114"/>
        <v>1.0000319693581314E-2</v>
      </c>
      <c r="L672" s="18"/>
      <c r="M672" s="72"/>
      <c r="N672" s="2" t="str">
        <f>IF(M672="","",SUMIF('Daily Fills'!K650:K20636,'Growth Plan &amp; Statistics'!M672,'Daily Fills'!N650:N20636))</f>
        <v/>
      </c>
      <c r="O672" s="15" t="str">
        <f>IF(N672="","",SUMIF('Daily Fills'!K650:K20636,'Growth Plan &amp; Statistics'!M672,'Daily Fills'!O650:O20636))</f>
        <v/>
      </c>
      <c r="P672" s="15" t="str">
        <f>IF(O672="","",SUMIF('Daily Fills'!K650:K20648,'Growth Plan &amp; Statistics'!M672,'Daily Fills'!E650:E20648)/1000000)</f>
        <v/>
      </c>
      <c r="Q672" s="2"/>
      <c r="R672" s="2" t="str">
        <f t="shared" si="115"/>
        <v/>
      </c>
      <c r="S672" s="7"/>
    </row>
    <row r="673" spans="1:19">
      <c r="A673" s="2">
        <v>654</v>
      </c>
      <c r="B673" s="2">
        <f t="shared" si="113"/>
        <v>131</v>
      </c>
      <c r="C673" s="2">
        <f t="shared" si="110"/>
        <v>32</v>
      </c>
      <c r="D673" s="51">
        <f t="shared" ca="1" si="116"/>
        <v>42749</v>
      </c>
      <c r="E673" s="2">
        <f t="shared" si="117"/>
        <v>663448</v>
      </c>
      <c r="F673" s="15">
        <f>ROUND(MIN($B$14,IF(SizeCalc="margin",E673*$E$13*$E$12/100000,E673*$I$13/$I$12/10)),2)</f>
        <v>66.34</v>
      </c>
      <c r="G673" s="15">
        <f t="shared" si="112"/>
        <v>10</v>
      </c>
      <c r="H673" s="15">
        <f t="shared" si="118"/>
        <v>6634.0000000000009</v>
      </c>
      <c r="I673" s="6">
        <f t="shared" si="119"/>
        <v>670082</v>
      </c>
      <c r="J673" s="6">
        <f t="shared" si="111"/>
        <v>669082</v>
      </c>
      <c r="K673" s="18">
        <f t="shared" si="114"/>
        <v>9.9992765069756798E-3</v>
      </c>
      <c r="L673" s="18"/>
      <c r="M673" s="72"/>
      <c r="N673" s="2" t="str">
        <f>IF(M673="","",SUMIF('Daily Fills'!K651:K20637,'Growth Plan &amp; Statistics'!M673,'Daily Fills'!N651:N20637))</f>
        <v/>
      </c>
      <c r="O673" s="15" t="str">
        <f>IF(N673="","",SUMIF('Daily Fills'!K651:K20637,'Growth Plan &amp; Statistics'!M673,'Daily Fills'!O651:O20637))</f>
        <v/>
      </c>
      <c r="P673" s="15" t="str">
        <f>IF(O673="","",SUMIF('Daily Fills'!K651:K20649,'Growth Plan &amp; Statistics'!M673,'Daily Fills'!E651:E20649)/1000000)</f>
        <v/>
      </c>
      <c r="Q673" s="2"/>
      <c r="R673" s="2" t="str">
        <f t="shared" si="115"/>
        <v/>
      </c>
      <c r="S673" s="7"/>
    </row>
    <row r="674" spans="1:19">
      <c r="A674" s="2">
        <v>655</v>
      </c>
      <c r="B674" s="2">
        <f t="shared" si="113"/>
        <v>131</v>
      </c>
      <c r="C674" s="2">
        <f t="shared" si="110"/>
        <v>32</v>
      </c>
      <c r="D674" s="51">
        <f t="shared" ca="1" si="116"/>
        <v>42749</v>
      </c>
      <c r="E674" s="2">
        <f t="shared" si="117"/>
        <v>670082</v>
      </c>
      <c r="F674" s="15">
        <f>ROUND(MIN($B$14,IF(SizeCalc="margin",E674*$E$13*$E$12/100000,E674*$I$13/$I$12/10)),2)</f>
        <v>67.010000000000005</v>
      </c>
      <c r="G674" s="15">
        <f t="shared" si="112"/>
        <v>10</v>
      </c>
      <c r="H674" s="15">
        <f t="shared" si="118"/>
        <v>6701</v>
      </c>
      <c r="I674" s="6">
        <f t="shared" si="119"/>
        <v>676783</v>
      </c>
      <c r="J674" s="6">
        <f t="shared" si="111"/>
        <v>675783</v>
      </c>
      <c r="K674" s="18">
        <f t="shared" si="114"/>
        <v>1.0000268623840068E-2</v>
      </c>
      <c r="L674" s="18"/>
      <c r="M674" s="72"/>
      <c r="N674" s="2" t="str">
        <f>IF(M674="","",SUMIF('Daily Fills'!K652:K20638,'Growth Plan &amp; Statistics'!M674,'Daily Fills'!N652:N20638))</f>
        <v/>
      </c>
      <c r="O674" s="15" t="str">
        <f>IF(N674="","",SUMIF('Daily Fills'!K652:K20638,'Growth Plan &amp; Statistics'!M674,'Daily Fills'!O652:O20638))</f>
        <v/>
      </c>
      <c r="P674" s="15" t="str">
        <f>IF(O674="","",SUMIF('Daily Fills'!K652:K20650,'Growth Plan &amp; Statistics'!M674,'Daily Fills'!E652:E20650)/1000000)</f>
        <v/>
      </c>
      <c r="Q674" s="2"/>
      <c r="R674" s="2" t="str">
        <f t="shared" si="115"/>
        <v/>
      </c>
      <c r="S674" s="7"/>
    </row>
    <row r="675" spans="1:19">
      <c r="A675" s="2">
        <v>656</v>
      </c>
      <c r="B675" s="2">
        <f t="shared" si="113"/>
        <v>132</v>
      </c>
      <c r="C675" s="2">
        <f t="shared" si="110"/>
        <v>32</v>
      </c>
      <c r="D675" s="51">
        <f t="shared" ca="1" si="116"/>
        <v>42749</v>
      </c>
      <c r="E675" s="2">
        <f t="shared" si="117"/>
        <v>676783</v>
      </c>
      <c r="F675" s="15">
        <f>ROUND(MIN($B$14,IF(SizeCalc="margin",E675*$E$13*$E$12/100000,E675*$I$13/$I$12/10)),2)</f>
        <v>67.680000000000007</v>
      </c>
      <c r="G675" s="15">
        <f t="shared" si="112"/>
        <v>10</v>
      </c>
      <c r="H675" s="15">
        <f t="shared" si="118"/>
        <v>6768.0000000000009</v>
      </c>
      <c r="I675" s="6">
        <f t="shared" si="119"/>
        <v>683551</v>
      </c>
      <c r="J675" s="6">
        <f t="shared" si="111"/>
        <v>682551</v>
      </c>
      <c r="K675" s="18">
        <f t="shared" si="114"/>
        <v>1.0000251188342498E-2</v>
      </c>
      <c r="L675" s="18"/>
      <c r="M675" s="72"/>
      <c r="N675" s="2" t="str">
        <f>IF(M675="","",SUMIF('Daily Fills'!K653:K20639,'Growth Plan &amp; Statistics'!M675,'Daily Fills'!N653:N20639))</f>
        <v/>
      </c>
      <c r="O675" s="15" t="str">
        <f>IF(N675="","",SUMIF('Daily Fills'!K653:K20639,'Growth Plan &amp; Statistics'!M675,'Daily Fills'!O653:O20639))</f>
        <v/>
      </c>
      <c r="P675" s="15" t="str">
        <f>IF(O675="","",SUMIF('Daily Fills'!K653:K20651,'Growth Plan &amp; Statistics'!M675,'Daily Fills'!E653:E20651)/1000000)</f>
        <v/>
      </c>
      <c r="Q675" s="2"/>
      <c r="R675" s="2" t="str">
        <f t="shared" si="115"/>
        <v/>
      </c>
      <c r="S675" s="7"/>
    </row>
    <row r="676" spans="1:19">
      <c r="A676" s="2">
        <v>657</v>
      </c>
      <c r="B676" s="2">
        <f t="shared" si="113"/>
        <v>132</v>
      </c>
      <c r="C676" s="2">
        <f t="shared" si="110"/>
        <v>32</v>
      </c>
      <c r="D676" s="51">
        <f t="shared" ca="1" si="116"/>
        <v>42749</v>
      </c>
      <c r="E676" s="2">
        <f t="shared" si="117"/>
        <v>683551</v>
      </c>
      <c r="F676" s="15">
        <f>ROUND(MIN($B$14,IF(SizeCalc="margin",E676*$E$13*$E$12/100000,E676*$I$13/$I$12/10)),2)</f>
        <v>68.36</v>
      </c>
      <c r="G676" s="15">
        <f t="shared" si="112"/>
        <v>10</v>
      </c>
      <c r="H676" s="15">
        <f t="shared" si="118"/>
        <v>6836</v>
      </c>
      <c r="I676" s="6">
        <f t="shared" si="119"/>
        <v>690387</v>
      </c>
      <c r="J676" s="6">
        <f t="shared" si="111"/>
        <v>689387</v>
      </c>
      <c r="K676" s="18">
        <f t="shared" si="114"/>
        <v>1.0000716844829427E-2</v>
      </c>
      <c r="L676" s="18"/>
      <c r="M676" s="72"/>
      <c r="N676" s="2" t="str">
        <f>IF(M676="","",SUMIF('Daily Fills'!K654:K20640,'Growth Plan &amp; Statistics'!M676,'Daily Fills'!N654:N20640))</f>
        <v/>
      </c>
      <c r="O676" s="15" t="str">
        <f>IF(N676="","",SUMIF('Daily Fills'!K654:K20640,'Growth Plan &amp; Statistics'!M676,'Daily Fills'!O654:O20640))</f>
        <v/>
      </c>
      <c r="P676" s="15" t="str">
        <f>IF(O676="","",SUMIF('Daily Fills'!K654:K20652,'Growth Plan &amp; Statistics'!M676,'Daily Fills'!E654:E20652)/1000000)</f>
        <v/>
      </c>
      <c r="Q676" s="2"/>
      <c r="R676" s="2" t="str">
        <f t="shared" si="115"/>
        <v/>
      </c>
      <c r="S676" s="7"/>
    </row>
    <row r="677" spans="1:19">
      <c r="A677" s="2">
        <v>658</v>
      </c>
      <c r="B677" s="2">
        <f t="shared" si="113"/>
        <v>132</v>
      </c>
      <c r="C677" s="2">
        <f t="shared" ref="C677:C740" si="120">ROUNDUP(A677/20.83333333,0)</f>
        <v>32</v>
      </c>
      <c r="D677" s="51">
        <f t="shared" ca="1" si="116"/>
        <v>42749</v>
      </c>
      <c r="E677" s="2">
        <f t="shared" si="117"/>
        <v>690387</v>
      </c>
      <c r="F677" s="15">
        <f>ROUND(MIN($B$14,IF(SizeCalc="margin",E677*$E$13*$E$12/100000,E677*$I$13/$I$12/10)),2)</f>
        <v>69.040000000000006</v>
      </c>
      <c r="G677" s="15">
        <f t="shared" si="112"/>
        <v>10</v>
      </c>
      <c r="H677" s="15">
        <f t="shared" si="118"/>
        <v>6904.0000000000009</v>
      </c>
      <c r="I677" s="6">
        <f t="shared" si="119"/>
        <v>697291</v>
      </c>
      <c r="J677" s="6">
        <f t="shared" ref="J677:J740" si="121">J676+(I677-I676)</f>
        <v>696291</v>
      </c>
      <c r="K677" s="18">
        <f t="shared" si="114"/>
        <v>1.000018830018526E-2</v>
      </c>
      <c r="L677" s="18"/>
      <c r="M677" s="72"/>
      <c r="N677" s="2" t="str">
        <f>IF(M677="","",SUMIF('Daily Fills'!K655:K20641,'Growth Plan &amp; Statistics'!M677,'Daily Fills'!N655:N20641))</f>
        <v/>
      </c>
      <c r="O677" s="15" t="str">
        <f>IF(N677="","",SUMIF('Daily Fills'!K655:K20641,'Growth Plan &amp; Statistics'!M677,'Daily Fills'!O655:O20641))</f>
        <v/>
      </c>
      <c r="P677" s="15" t="str">
        <f>IF(O677="","",SUMIF('Daily Fills'!K655:K20653,'Growth Plan &amp; Statistics'!M677,'Daily Fills'!E655:E20653)/1000000)</f>
        <v/>
      </c>
      <c r="Q677" s="2"/>
      <c r="R677" s="2" t="str">
        <f t="shared" si="115"/>
        <v/>
      </c>
      <c r="S677" s="7"/>
    </row>
    <row r="678" spans="1:19">
      <c r="A678" s="2">
        <v>659</v>
      </c>
      <c r="B678" s="2">
        <f t="shared" si="113"/>
        <v>132</v>
      </c>
      <c r="C678" s="2">
        <f t="shared" si="120"/>
        <v>32</v>
      </c>
      <c r="D678" s="51">
        <f t="shared" ca="1" si="116"/>
        <v>42749</v>
      </c>
      <c r="E678" s="2">
        <f t="shared" si="117"/>
        <v>697291</v>
      </c>
      <c r="F678" s="15">
        <f>ROUND(MIN($B$14,IF(SizeCalc="margin",E678*$E$13*$E$12/100000,E678*$I$13/$I$12/10)),2)</f>
        <v>69.73</v>
      </c>
      <c r="G678" s="15">
        <f t="shared" si="112"/>
        <v>10</v>
      </c>
      <c r="H678" s="15">
        <f t="shared" si="118"/>
        <v>6973.0000000000009</v>
      </c>
      <c r="I678" s="6">
        <f t="shared" si="119"/>
        <v>704264</v>
      </c>
      <c r="J678" s="6">
        <f t="shared" si="121"/>
        <v>703264</v>
      </c>
      <c r="K678" s="18">
        <f t="shared" si="114"/>
        <v>1.0000129070933084E-2</v>
      </c>
      <c r="L678" s="18"/>
      <c r="M678" s="72"/>
      <c r="N678" s="2" t="str">
        <f>IF(M678="","",SUMIF('Daily Fills'!K656:K20642,'Growth Plan &amp; Statistics'!M678,'Daily Fills'!N656:N20642))</f>
        <v/>
      </c>
      <c r="O678" s="15" t="str">
        <f>IF(N678="","",SUMIF('Daily Fills'!K656:K20642,'Growth Plan &amp; Statistics'!M678,'Daily Fills'!O656:O20642))</f>
        <v/>
      </c>
      <c r="P678" s="15" t="str">
        <f>IF(O678="","",SUMIF('Daily Fills'!K656:K20654,'Growth Plan &amp; Statistics'!M678,'Daily Fills'!E656:E20654)/1000000)</f>
        <v/>
      </c>
      <c r="Q678" s="2"/>
      <c r="R678" s="2" t="str">
        <f t="shared" si="115"/>
        <v/>
      </c>
      <c r="S678" s="7"/>
    </row>
    <row r="679" spans="1:19">
      <c r="A679" s="2">
        <v>660</v>
      </c>
      <c r="B679" s="2">
        <f t="shared" si="113"/>
        <v>132</v>
      </c>
      <c r="C679" s="2">
        <f t="shared" si="120"/>
        <v>32</v>
      </c>
      <c r="D679" s="51">
        <f t="shared" ca="1" si="116"/>
        <v>42749</v>
      </c>
      <c r="E679" s="2">
        <f t="shared" si="117"/>
        <v>704264</v>
      </c>
      <c r="F679" s="15">
        <f>ROUND(MIN($B$14,IF(SizeCalc="margin",E679*$E$13*$E$12/100000,E679*$I$13/$I$12/10)),2)</f>
        <v>70.430000000000007</v>
      </c>
      <c r="G679" s="15">
        <f t="shared" si="112"/>
        <v>10</v>
      </c>
      <c r="H679" s="15">
        <f t="shared" si="118"/>
        <v>7043.0000000000009</v>
      </c>
      <c r="I679" s="6">
        <f t="shared" si="119"/>
        <v>711307</v>
      </c>
      <c r="J679" s="6">
        <f t="shared" si="121"/>
        <v>710307</v>
      </c>
      <c r="K679" s="18">
        <f t="shared" si="114"/>
        <v>1.0000511171946886E-2</v>
      </c>
      <c r="L679" s="18"/>
      <c r="M679" s="72"/>
      <c r="N679" s="2" t="str">
        <f>IF(M679="","",SUMIF('Daily Fills'!K657:K20643,'Growth Plan &amp; Statistics'!M679,'Daily Fills'!N657:N20643))</f>
        <v/>
      </c>
      <c r="O679" s="15" t="str">
        <f>IF(N679="","",SUMIF('Daily Fills'!K657:K20643,'Growth Plan &amp; Statistics'!M679,'Daily Fills'!O657:O20643))</f>
        <v/>
      </c>
      <c r="P679" s="15" t="str">
        <f>IF(O679="","",SUMIF('Daily Fills'!K657:K20655,'Growth Plan &amp; Statistics'!M679,'Daily Fills'!E657:E20655)/1000000)</f>
        <v/>
      </c>
      <c r="Q679" s="2"/>
      <c r="R679" s="2" t="str">
        <f t="shared" si="115"/>
        <v/>
      </c>
      <c r="S679" s="7"/>
    </row>
    <row r="680" spans="1:19">
      <c r="A680" s="2">
        <v>661</v>
      </c>
      <c r="B680" s="2">
        <f t="shared" si="113"/>
        <v>133</v>
      </c>
      <c r="C680" s="2">
        <f t="shared" si="120"/>
        <v>32</v>
      </c>
      <c r="D680" s="51">
        <f t="shared" ca="1" si="116"/>
        <v>42749</v>
      </c>
      <c r="E680" s="2">
        <f t="shared" si="117"/>
        <v>711307</v>
      </c>
      <c r="F680" s="15">
        <f>ROUND(MIN($B$14,IF(SizeCalc="margin",E680*$E$13*$E$12/100000,E680*$I$13/$I$12/10)),2)</f>
        <v>71.13</v>
      </c>
      <c r="G680" s="15">
        <f t="shared" si="112"/>
        <v>10</v>
      </c>
      <c r="H680" s="15">
        <f t="shared" si="118"/>
        <v>7113</v>
      </c>
      <c r="I680" s="6">
        <f t="shared" si="119"/>
        <v>718420</v>
      </c>
      <c r="J680" s="6">
        <f t="shared" si="121"/>
        <v>717420</v>
      </c>
      <c r="K680" s="18">
        <f t="shared" si="114"/>
        <v>9.9999015896089869E-3</v>
      </c>
      <c r="L680" s="18"/>
      <c r="M680" s="72"/>
      <c r="N680" s="2" t="str">
        <f>IF(M680="","",SUMIF('Daily Fills'!K658:K20644,'Growth Plan &amp; Statistics'!M680,'Daily Fills'!N658:N20644))</f>
        <v/>
      </c>
      <c r="O680" s="15" t="str">
        <f>IF(N680="","",SUMIF('Daily Fills'!K658:K20644,'Growth Plan &amp; Statistics'!M680,'Daily Fills'!O658:O20644))</f>
        <v/>
      </c>
      <c r="P680" s="15" t="str">
        <f>IF(O680="","",SUMIF('Daily Fills'!K658:K20656,'Growth Plan &amp; Statistics'!M680,'Daily Fills'!E658:E20656)/1000000)</f>
        <v/>
      </c>
      <c r="Q680" s="2"/>
      <c r="R680" s="2" t="str">
        <f t="shared" si="115"/>
        <v/>
      </c>
      <c r="S680" s="7"/>
    </row>
    <row r="681" spans="1:19">
      <c r="A681" s="2">
        <v>662</v>
      </c>
      <c r="B681" s="2">
        <f t="shared" si="113"/>
        <v>133</v>
      </c>
      <c r="C681" s="2">
        <f t="shared" si="120"/>
        <v>32</v>
      </c>
      <c r="D681" s="51">
        <f t="shared" ca="1" si="116"/>
        <v>42749</v>
      </c>
      <c r="E681" s="2">
        <f t="shared" si="117"/>
        <v>718420</v>
      </c>
      <c r="F681" s="15">
        <f>ROUND(MIN($B$14,IF(SizeCalc="margin",E681*$E$13*$E$12/100000,E681*$I$13/$I$12/10)),2)</f>
        <v>71.84</v>
      </c>
      <c r="G681" s="15">
        <f t="shared" si="112"/>
        <v>10</v>
      </c>
      <c r="H681" s="15">
        <f t="shared" si="118"/>
        <v>7184.0000000000009</v>
      </c>
      <c r="I681" s="6">
        <f t="shared" si="119"/>
        <v>725604</v>
      </c>
      <c r="J681" s="6">
        <f t="shared" si="121"/>
        <v>724604</v>
      </c>
      <c r="K681" s="18">
        <f t="shared" si="114"/>
        <v>9.999721611313718E-3</v>
      </c>
      <c r="L681" s="18"/>
      <c r="M681" s="72"/>
      <c r="N681" s="2" t="str">
        <f>IF(M681="","",SUMIF('Daily Fills'!K659:K20645,'Growth Plan &amp; Statistics'!M681,'Daily Fills'!N659:N20645))</f>
        <v/>
      </c>
      <c r="O681" s="15" t="str">
        <f>IF(N681="","",SUMIF('Daily Fills'!K659:K20645,'Growth Plan &amp; Statistics'!M681,'Daily Fills'!O659:O20645))</f>
        <v/>
      </c>
      <c r="P681" s="15" t="str">
        <f>IF(O681="","",SUMIF('Daily Fills'!K659:K20657,'Growth Plan &amp; Statistics'!M681,'Daily Fills'!E659:E20657)/1000000)</f>
        <v/>
      </c>
      <c r="Q681" s="2"/>
      <c r="R681" s="2" t="str">
        <f t="shared" si="115"/>
        <v/>
      </c>
      <c r="S681" s="7"/>
    </row>
    <row r="682" spans="1:19">
      <c r="A682" s="2">
        <v>663</v>
      </c>
      <c r="B682" s="2">
        <f t="shared" si="113"/>
        <v>133</v>
      </c>
      <c r="C682" s="2">
        <f t="shared" si="120"/>
        <v>32</v>
      </c>
      <c r="D682" s="51">
        <f t="shared" ca="1" si="116"/>
        <v>42749</v>
      </c>
      <c r="E682" s="2">
        <f t="shared" si="117"/>
        <v>725604</v>
      </c>
      <c r="F682" s="15">
        <f>ROUND(MIN($B$14,IF(SizeCalc="margin",E682*$E$13*$E$12/100000,E682*$I$13/$I$12/10)),2)</f>
        <v>72.56</v>
      </c>
      <c r="G682" s="15">
        <f t="shared" si="112"/>
        <v>10</v>
      </c>
      <c r="H682" s="15">
        <f t="shared" si="118"/>
        <v>7256</v>
      </c>
      <c r="I682" s="6">
        <f t="shared" si="119"/>
        <v>732860</v>
      </c>
      <c r="J682" s="6">
        <f t="shared" si="121"/>
        <v>731860</v>
      </c>
      <c r="K682" s="18">
        <f t="shared" si="114"/>
        <v>9.9999448735122731E-3</v>
      </c>
      <c r="L682" s="18"/>
      <c r="M682" s="72"/>
      <c r="N682" s="2" t="str">
        <f>IF(M682="","",SUMIF('Daily Fills'!K660:K20646,'Growth Plan &amp; Statistics'!M682,'Daily Fills'!N660:N20646))</f>
        <v/>
      </c>
      <c r="O682" s="15" t="str">
        <f>IF(N682="","",SUMIF('Daily Fills'!K660:K20646,'Growth Plan &amp; Statistics'!M682,'Daily Fills'!O660:O20646))</f>
        <v/>
      </c>
      <c r="P682" s="15" t="str">
        <f>IF(O682="","",SUMIF('Daily Fills'!K660:K20658,'Growth Plan &amp; Statistics'!M682,'Daily Fills'!E660:E20658)/1000000)</f>
        <v/>
      </c>
      <c r="Q682" s="2"/>
      <c r="R682" s="2" t="str">
        <f t="shared" si="115"/>
        <v/>
      </c>
      <c r="S682" s="7"/>
    </row>
    <row r="683" spans="1:19">
      <c r="A683" s="2">
        <v>664</v>
      </c>
      <c r="B683" s="2">
        <f t="shared" si="113"/>
        <v>133</v>
      </c>
      <c r="C683" s="2">
        <f t="shared" si="120"/>
        <v>32</v>
      </c>
      <c r="D683" s="51">
        <f t="shared" ca="1" si="116"/>
        <v>42749</v>
      </c>
      <c r="E683" s="2">
        <f t="shared" si="117"/>
        <v>732860</v>
      </c>
      <c r="F683" s="15">
        <f>ROUND(MIN($B$14,IF(SizeCalc="margin",E683*$E$13*$E$12/100000,E683*$I$13/$I$12/10)),2)</f>
        <v>73.290000000000006</v>
      </c>
      <c r="G683" s="15">
        <f t="shared" si="112"/>
        <v>10</v>
      </c>
      <c r="H683" s="15">
        <f t="shared" si="118"/>
        <v>7329.0000000000009</v>
      </c>
      <c r="I683" s="6">
        <f t="shared" si="119"/>
        <v>740189</v>
      </c>
      <c r="J683" s="6">
        <f t="shared" si="121"/>
        <v>739189</v>
      </c>
      <c r="K683" s="18">
        <f t="shared" si="114"/>
        <v>1.0000545806838962E-2</v>
      </c>
      <c r="L683" s="18"/>
      <c r="M683" s="72"/>
      <c r="N683" s="2" t="str">
        <f>IF(M683="","",SUMIF('Daily Fills'!K661:K20647,'Growth Plan &amp; Statistics'!M683,'Daily Fills'!N661:N20647))</f>
        <v/>
      </c>
      <c r="O683" s="15" t="str">
        <f>IF(N683="","",SUMIF('Daily Fills'!K661:K20647,'Growth Plan &amp; Statistics'!M683,'Daily Fills'!O661:O20647))</f>
        <v/>
      </c>
      <c r="P683" s="15" t="str">
        <f>IF(O683="","",SUMIF('Daily Fills'!K661:K20659,'Growth Plan &amp; Statistics'!M683,'Daily Fills'!E661:E20659)/1000000)</f>
        <v/>
      </c>
      <c r="Q683" s="2"/>
      <c r="R683" s="2" t="str">
        <f t="shared" si="115"/>
        <v/>
      </c>
      <c r="S683" s="7"/>
    </row>
    <row r="684" spans="1:19">
      <c r="A684" s="2">
        <v>665</v>
      </c>
      <c r="B684" s="2">
        <f t="shared" si="113"/>
        <v>133</v>
      </c>
      <c r="C684" s="2">
        <f t="shared" si="120"/>
        <v>32</v>
      </c>
      <c r="D684" s="51">
        <f t="shared" ca="1" si="116"/>
        <v>42749</v>
      </c>
      <c r="E684" s="2">
        <f t="shared" si="117"/>
        <v>740189</v>
      </c>
      <c r="F684" s="15">
        <f>ROUND(MIN($B$14,IF(SizeCalc="margin",E684*$E$13*$E$12/100000,E684*$I$13/$I$12/10)),2)</f>
        <v>74.02</v>
      </c>
      <c r="G684" s="15">
        <f t="shared" si="112"/>
        <v>10</v>
      </c>
      <c r="H684" s="15">
        <f t="shared" si="118"/>
        <v>7401.9999999999991</v>
      </c>
      <c r="I684" s="6">
        <f t="shared" si="119"/>
        <v>747591</v>
      </c>
      <c r="J684" s="6">
        <f t="shared" si="121"/>
        <v>746591</v>
      </c>
      <c r="K684" s="18">
        <f t="shared" si="114"/>
        <v>1.0000148610692674E-2</v>
      </c>
      <c r="L684" s="18"/>
      <c r="M684" s="72"/>
      <c r="N684" s="2" t="str">
        <f>IF(M684="","",SUMIF('Daily Fills'!K662:K20648,'Growth Plan &amp; Statistics'!M684,'Daily Fills'!N662:N20648))</f>
        <v/>
      </c>
      <c r="O684" s="15" t="str">
        <f>IF(N684="","",SUMIF('Daily Fills'!K662:K20648,'Growth Plan &amp; Statistics'!M684,'Daily Fills'!O662:O20648))</f>
        <v/>
      </c>
      <c r="P684" s="15" t="str">
        <f>IF(O684="","",SUMIF('Daily Fills'!K662:K20660,'Growth Plan &amp; Statistics'!M684,'Daily Fills'!E662:E20660)/1000000)</f>
        <v/>
      </c>
      <c r="Q684" s="2"/>
      <c r="R684" s="2" t="str">
        <f t="shared" si="115"/>
        <v/>
      </c>
      <c r="S684" s="7"/>
    </row>
    <row r="685" spans="1:19">
      <c r="A685" s="2">
        <v>666</v>
      </c>
      <c r="B685" s="2">
        <f t="shared" si="113"/>
        <v>134</v>
      </c>
      <c r="C685" s="2">
        <f t="shared" si="120"/>
        <v>32</v>
      </c>
      <c r="D685" s="51">
        <f t="shared" ca="1" si="116"/>
        <v>42749</v>
      </c>
      <c r="E685" s="2">
        <f t="shared" si="117"/>
        <v>747591</v>
      </c>
      <c r="F685" s="15">
        <f>ROUND(MIN($B$14,IF(SizeCalc="margin",E685*$E$13*$E$12/100000,E685*$I$13/$I$12/10)),2)</f>
        <v>74.760000000000005</v>
      </c>
      <c r="G685" s="15">
        <f t="shared" si="112"/>
        <v>10</v>
      </c>
      <c r="H685" s="15">
        <f t="shared" si="118"/>
        <v>7476</v>
      </c>
      <c r="I685" s="6">
        <f t="shared" si="119"/>
        <v>755067</v>
      </c>
      <c r="J685" s="6">
        <f t="shared" si="121"/>
        <v>754067</v>
      </c>
      <c r="K685" s="18">
        <f t="shared" si="114"/>
        <v>1.0000120386682023E-2</v>
      </c>
      <c r="L685" s="18"/>
      <c r="M685" s="72"/>
      <c r="N685" s="2" t="str">
        <f>IF(M685="","",SUMIF('Daily Fills'!K663:K20649,'Growth Plan &amp; Statistics'!M685,'Daily Fills'!N663:N20649))</f>
        <v/>
      </c>
      <c r="O685" s="15" t="str">
        <f>IF(N685="","",SUMIF('Daily Fills'!K663:K20649,'Growth Plan &amp; Statistics'!M685,'Daily Fills'!O663:O20649))</f>
        <v/>
      </c>
      <c r="P685" s="15" t="str">
        <f>IF(O685="","",SUMIF('Daily Fills'!K663:K20661,'Growth Plan &amp; Statistics'!M685,'Daily Fills'!E663:E20661)/1000000)</f>
        <v/>
      </c>
      <c r="Q685" s="2"/>
      <c r="R685" s="2" t="str">
        <f t="shared" si="115"/>
        <v/>
      </c>
      <c r="S685" s="7"/>
    </row>
    <row r="686" spans="1:19">
      <c r="A686" s="2">
        <v>667</v>
      </c>
      <c r="B686" s="2">
        <f t="shared" si="113"/>
        <v>134</v>
      </c>
      <c r="C686" s="2">
        <f t="shared" si="120"/>
        <v>33</v>
      </c>
      <c r="D686" s="51">
        <f t="shared" ca="1" si="116"/>
        <v>42780</v>
      </c>
      <c r="E686" s="2">
        <f t="shared" si="117"/>
        <v>755067</v>
      </c>
      <c r="F686" s="15">
        <f>ROUND(MIN($B$14,IF(SizeCalc="margin",E686*$E$13*$E$12/100000,E686*$I$13/$I$12/10)),2)</f>
        <v>75.510000000000005</v>
      </c>
      <c r="G686" s="15">
        <f t="shared" si="112"/>
        <v>10</v>
      </c>
      <c r="H686" s="15">
        <f t="shared" si="118"/>
        <v>7551</v>
      </c>
      <c r="I686" s="6">
        <f t="shared" si="119"/>
        <v>762618</v>
      </c>
      <c r="J686" s="6">
        <f t="shared" si="121"/>
        <v>761618</v>
      </c>
      <c r="K686" s="18">
        <f t="shared" si="114"/>
        <v>1.0000437047308384E-2</v>
      </c>
      <c r="L686" s="18"/>
      <c r="M686" s="72"/>
      <c r="N686" s="2" t="str">
        <f>IF(M686="","",SUMIF('Daily Fills'!K664:K20650,'Growth Plan &amp; Statistics'!M686,'Daily Fills'!N664:N20650))</f>
        <v/>
      </c>
      <c r="O686" s="15" t="str">
        <f>IF(N686="","",SUMIF('Daily Fills'!K664:K20650,'Growth Plan &amp; Statistics'!M686,'Daily Fills'!O664:O20650))</f>
        <v/>
      </c>
      <c r="P686" s="15" t="str">
        <f>IF(O686="","",SUMIF('Daily Fills'!K664:K20662,'Growth Plan &amp; Statistics'!M686,'Daily Fills'!E664:E20662)/1000000)</f>
        <v/>
      </c>
      <c r="Q686" s="2"/>
      <c r="R686" s="2" t="str">
        <f t="shared" si="115"/>
        <v/>
      </c>
      <c r="S686" s="7"/>
    </row>
    <row r="687" spans="1:19">
      <c r="A687" s="2">
        <v>668</v>
      </c>
      <c r="B687" s="2">
        <f t="shared" si="113"/>
        <v>134</v>
      </c>
      <c r="C687" s="2">
        <f t="shared" si="120"/>
        <v>33</v>
      </c>
      <c r="D687" s="51">
        <f t="shared" ca="1" si="116"/>
        <v>42780</v>
      </c>
      <c r="E687" s="2">
        <f t="shared" si="117"/>
        <v>762618</v>
      </c>
      <c r="F687" s="15">
        <f>ROUND(MIN($B$14,IF(SizeCalc="margin",E687*$E$13*$E$12/100000,E687*$I$13/$I$12/10)),2)</f>
        <v>76.260000000000005</v>
      </c>
      <c r="G687" s="15">
        <f t="shared" si="112"/>
        <v>10</v>
      </c>
      <c r="H687" s="15">
        <f t="shared" si="118"/>
        <v>7626</v>
      </c>
      <c r="I687" s="6">
        <f t="shared" si="119"/>
        <v>770244</v>
      </c>
      <c r="J687" s="6">
        <f t="shared" si="121"/>
        <v>769244</v>
      </c>
      <c r="K687" s="18">
        <f t="shared" si="114"/>
        <v>9.9997639709526916E-3</v>
      </c>
      <c r="L687" s="18"/>
      <c r="M687" s="72"/>
      <c r="N687" s="2" t="str">
        <f>IF(M687="","",SUMIF('Daily Fills'!K665:K20651,'Growth Plan &amp; Statistics'!M687,'Daily Fills'!N665:N20651))</f>
        <v/>
      </c>
      <c r="O687" s="15" t="str">
        <f>IF(N687="","",SUMIF('Daily Fills'!K665:K20651,'Growth Plan &amp; Statistics'!M687,'Daily Fills'!O665:O20651))</f>
        <v/>
      </c>
      <c r="P687" s="15" t="str">
        <f>IF(O687="","",SUMIF('Daily Fills'!K665:K20663,'Growth Plan &amp; Statistics'!M687,'Daily Fills'!E665:E20663)/1000000)</f>
        <v/>
      </c>
      <c r="Q687" s="2"/>
      <c r="R687" s="2" t="str">
        <f t="shared" si="115"/>
        <v/>
      </c>
      <c r="S687" s="7"/>
    </row>
    <row r="688" spans="1:19">
      <c r="A688" s="2">
        <v>669</v>
      </c>
      <c r="B688" s="2">
        <f t="shared" si="113"/>
        <v>134</v>
      </c>
      <c r="C688" s="2">
        <f t="shared" si="120"/>
        <v>33</v>
      </c>
      <c r="D688" s="51">
        <f t="shared" ca="1" si="116"/>
        <v>42780</v>
      </c>
      <c r="E688" s="2">
        <f t="shared" si="117"/>
        <v>770244</v>
      </c>
      <c r="F688" s="15">
        <f>ROUND(MIN($B$14,IF(SizeCalc="margin",E688*$E$13*$E$12/100000,E688*$I$13/$I$12/10)),2)</f>
        <v>77.02</v>
      </c>
      <c r="G688" s="15">
        <f t="shared" si="112"/>
        <v>10</v>
      </c>
      <c r="H688" s="15">
        <f t="shared" si="118"/>
        <v>7701.9999999999991</v>
      </c>
      <c r="I688" s="6">
        <f t="shared" si="119"/>
        <v>777946</v>
      </c>
      <c r="J688" s="6">
        <f t="shared" si="121"/>
        <v>776946</v>
      </c>
      <c r="K688" s="18">
        <f t="shared" si="114"/>
        <v>9.9994287524472758E-3</v>
      </c>
      <c r="L688" s="18"/>
      <c r="M688" s="72"/>
      <c r="N688" s="2" t="str">
        <f>IF(M688="","",SUMIF('Daily Fills'!K666:K20652,'Growth Plan &amp; Statistics'!M688,'Daily Fills'!N666:N20652))</f>
        <v/>
      </c>
      <c r="O688" s="15" t="str">
        <f>IF(N688="","",SUMIF('Daily Fills'!K666:K20652,'Growth Plan &amp; Statistics'!M688,'Daily Fills'!O666:O20652))</f>
        <v/>
      </c>
      <c r="P688" s="15" t="str">
        <f>IF(O688="","",SUMIF('Daily Fills'!K666:K20664,'Growth Plan &amp; Statistics'!M688,'Daily Fills'!E666:E20664)/1000000)</f>
        <v/>
      </c>
      <c r="Q688" s="2"/>
      <c r="R688" s="2" t="str">
        <f t="shared" si="115"/>
        <v/>
      </c>
      <c r="S688" s="7"/>
    </row>
    <row r="689" spans="1:19">
      <c r="A689" s="2">
        <v>670</v>
      </c>
      <c r="B689" s="2">
        <f t="shared" si="113"/>
        <v>134</v>
      </c>
      <c r="C689" s="2">
        <f t="shared" si="120"/>
        <v>33</v>
      </c>
      <c r="D689" s="51">
        <f t="shared" ca="1" si="116"/>
        <v>42780</v>
      </c>
      <c r="E689" s="2">
        <f t="shared" si="117"/>
        <v>777946</v>
      </c>
      <c r="F689" s="15">
        <f>ROUND(MIN($B$14,IF(SizeCalc="margin",E689*$E$13*$E$12/100000,E689*$I$13/$I$12/10)),2)</f>
        <v>77.790000000000006</v>
      </c>
      <c r="G689" s="15">
        <f t="shared" si="112"/>
        <v>10</v>
      </c>
      <c r="H689" s="15">
        <f t="shared" si="118"/>
        <v>7779.0000000000009</v>
      </c>
      <c r="I689" s="6">
        <f t="shared" si="119"/>
        <v>785725</v>
      </c>
      <c r="J689" s="6">
        <f t="shared" si="121"/>
        <v>784725</v>
      </c>
      <c r="K689" s="18">
        <f t="shared" si="114"/>
        <v>9.9994086993184621E-3</v>
      </c>
      <c r="L689" s="18"/>
      <c r="M689" s="72"/>
      <c r="N689" s="2" t="str">
        <f>IF(M689="","",SUMIF('Daily Fills'!K667:K20653,'Growth Plan &amp; Statistics'!M689,'Daily Fills'!N667:N20653))</f>
        <v/>
      </c>
      <c r="O689" s="15" t="str">
        <f>IF(N689="","",SUMIF('Daily Fills'!K667:K20653,'Growth Plan &amp; Statistics'!M689,'Daily Fills'!O667:O20653))</f>
        <v/>
      </c>
      <c r="P689" s="15" t="str">
        <f>IF(O689="","",SUMIF('Daily Fills'!K667:K20665,'Growth Plan &amp; Statistics'!M689,'Daily Fills'!E667:E20665)/1000000)</f>
        <v/>
      </c>
      <c r="Q689" s="2"/>
      <c r="R689" s="2" t="str">
        <f t="shared" si="115"/>
        <v/>
      </c>
      <c r="S689" s="7"/>
    </row>
    <row r="690" spans="1:19">
      <c r="A690" s="2">
        <v>671</v>
      </c>
      <c r="B690" s="2">
        <f t="shared" si="113"/>
        <v>135</v>
      </c>
      <c r="C690" s="2">
        <f t="shared" si="120"/>
        <v>33</v>
      </c>
      <c r="D690" s="51">
        <f t="shared" ca="1" si="116"/>
        <v>42780</v>
      </c>
      <c r="E690" s="2">
        <f t="shared" si="117"/>
        <v>785725</v>
      </c>
      <c r="F690" s="15">
        <f>ROUND(MIN($B$14,IF(SizeCalc="margin",E690*$E$13*$E$12/100000,E690*$I$13/$I$12/10)),2)</f>
        <v>78.569999999999993</v>
      </c>
      <c r="G690" s="15">
        <f t="shared" si="112"/>
        <v>10</v>
      </c>
      <c r="H690" s="15">
        <f t="shared" si="118"/>
        <v>7856.9999999999991</v>
      </c>
      <c r="I690" s="6">
        <f t="shared" si="119"/>
        <v>793582</v>
      </c>
      <c r="J690" s="6">
        <f t="shared" si="121"/>
        <v>792582</v>
      </c>
      <c r="K690" s="18">
        <f t="shared" si="114"/>
        <v>9.9996818225206001E-3</v>
      </c>
      <c r="L690" s="18"/>
      <c r="M690" s="72"/>
      <c r="N690" s="2" t="str">
        <f>IF(M690="","",SUMIF('Daily Fills'!K668:K20654,'Growth Plan &amp; Statistics'!M690,'Daily Fills'!N668:N20654))</f>
        <v/>
      </c>
      <c r="O690" s="15" t="str">
        <f>IF(N690="","",SUMIF('Daily Fills'!K668:K20654,'Growth Plan &amp; Statistics'!M690,'Daily Fills'!O668:O20654))</f>
        <v/>
      </c>
      <c r="P690" s="15" t="str">
        <f>IF(O690="","",SUMIF('Daily Fills'!K668:K20666,'Growth Plan &amp; Statistics'!M690,'Daily Fills'!E668:E20666)/1000000)</f>
        <v/>
      </c>
      <c r="Q690" s="2"/>
      <c r="R690" s="2" t="str">
        <f t="shared" si="115"/>
        <v/>
      </c>
      <c r="S690" s="7"/>
    </row>
    <row r="691" spans="1:19">
      <c r="A691" s="2">
        <v>672</v>
      </c>
      <c r="B691" s="2">
        <f t="shared" si="113"/>
        <v>135</v>
      </c>
      <c r="C691" s="2">
        <f t="shared" si="120"/>
        <v>33</v>
      </c>
      <c r="D691" s="51">
        <f t="shared" ca="1" si="116"/>
        <v>42780</v>
      </c>
      <c r="E691" s="2">
        <f t="shared" si="117"/>
        <v>793582</v>
      </c>
      <c r="F691" s="15">
        <f>ROUND(MIN($B$14,IF(SizeCalc="margin",E691*$E$13*$E$12/100000,E691*$I$13/$I$12/10)),2)</f>
        <v>79.36</v>
      </c>
      <c r="G691" s="15">
        <f t="shared" si="112"/>
        <v>10</v>
      </c>
      <c r="H691" s="15">
        <f t="shared" si="118"/>
        <v>7936</v>
      </c>
      <c r="I691" s="6">
        <f t="shared" si="119"/>
        <v>801518</v>
      </c>
      <c r="J691" s="6">
        <f t="shared" si="121"/>
        <v>800518</v>
      </c>
      <c r="K691" s="18">
        <f t="shared" si="114"/>
        <v>1.0000226819660727E-2</v>
      </c>
      <c r="L691" s="18"/>
      <c r="M691" s="72"/>
      <c r="N691" s="2" t="str">
        <f>IF(M691="","",SUMIF('Daily Fills'!K669:K20655,'Growth Plan &amp; Statistics'!M691,'Daily Fills'!N669:N20655))</f>
        <v/>
      </c>
      <c r="O691" s="15" t="str">
        <f>IF(N691="","",SUMIF('Daily Fills'!K669:K20655,'Growth Plan &amp; Statistics'!M691,'Daily Fills'!O669:O20655))</f>
        <v/>
      </c>
      <c r="P691" s="15" t="str">
        <f>IF(O691="","",SUMIF('Daily Fills'!K669:K20667,'Growth Plan &amp; Statistics'!M691,'Daily Fills'!E669:E20667)/1000000)</f>
        <v/>
      </c>
      <c r="Q691" s="2"/>
      <c r="R691" s="2" t="str">
        <f t="shared" si="115"/>
        <v/>
      </c>
      <c r="S691" s="7"/>
    </row>
    <row r="692" spans="1:19">
      <c r="A692" s="2">
        <v>673</v>
      </c>
      <c r="B692" s="2">
        <f t="shared" si="113"/>
        <v>135</v>
      </c>
      <c r="C692" s="2">
        <f t="shared" si="120"/>
        <v>33</v>
      </c>
      <c r="D692" s="51">
        <f t="shared" ca="1" si="116"/>
        <v>42780</v>
      </c>
      <c r="E692" s="2">
        <f t="shared" si="117"/>
        <v>801518</v>
      </c>
      <c r="F692" s="15">
        <f>ROUND(MIN($B$14,IF(SizeCalc="margin",E692*$E$13*$E$12/100000,E692*$I$13/$I$12/10)),2)</f>
        <v>80.150000000000006</v>
      </c>
      <c r="G692" s="15">
        <f t="shared" si="112"/>
        <v>10</v>
      </c>
      <c r="H692" s="15">
        <f t="shared" si="118"/>
        <v>8015</v>
      </c>
      <c r="I692" s="6">
        <f t="shared" si="119"/>
        <v>809533</v>
      </c>
      <c r="J692" s="6">
        <f t="shared" si="121"/>
        <v>808533</v>
      </c>
      <c r="K692" s="18">
        <f t="shared" si="114"/>
        <v>9.999775426128921E-3</v>
      </c>
      <c r="L692" s="18"/>
      <c r="M692" s="72"/>
      <c r="N692" s="2" t="str">
        <f>IF(M692="","",SUMIF('Daily Fills'!K670:K20656,'Growth Plan &amp; Statistics'!M692,'Daily Fills'!N670:N20656))</f>
        <v/>
      </c>
      <c r="O692" s="15" t="str">
        <f>IF(N692="","",SUMIF('Daily Fills'!K670:K20656,'Growth Plan &amp; Statistics'!M692,'Daily Fills'!O670:O20656))</f>
        <v/>
      </c>
      <c r="P692" s="15" t="str">
        <f>IF(O692="","",SUMIF('Daily Fills'!K670:K20668,'Growth Plan &amp; Statistics'!M692,'Daily Fills'!E670:E20668)/1000000)</f>
        <v/>
      </c>
      <c r="Q692" s="2"/>
      <c r="R692" s="2" t="str">
        <f t="shared" si="115"/>
        <v/>
      </c>
      <c r="S692" s="7"/>
    </row>
    <row r="693" spans="1:19">
      <c r="A693" s="2">
        <v>674</v>
      </c>
      <c r="B693" s="2">
        <f t="shared" si="113"/>
        <v>135</v>
      </c>
      <c r="C693" s="2">
        <f t="shared" si="120"/>
        <v>33</v>
      </c>
      <c r="D693" s="51">
        <f t="shared" ca="1" si="116"/>
        <v>42780</v>
      </c>
      <c r="E693" s="2">
        <f t="shared" si="117"/>
        <v>809533</v>
      </c>
      <c r="F693" s="15">
        <f>ROUND(MIN($B$14,IF(SizeCalc="margin",E693*$E$13*$E$12/100000,E693*$I$13/$I$12/10)),2)</f>
        <v>80.95</v>
      </c>
      <c r="G693" s="15">
        <f t="shared" si="112"/>
        <v>10</v>
      </c>
      <c r="H693" s="15">
        <f t="shared" si="118"/>
        <v>8095</v>
      </c>
      <c r="I693" s="6">
        <f t="shared" si="119"/>
        <v>817628</v>
      </c>
      <c r="J693" s="6">
        <f t="shared" si="121"/>
        <v>816628</v>
      </c>
      <c r="K693" s="18">
        <f t="shared" si="114"/>
        <v>9.9995923575691165E-3</v>
      </c>
      <c r="L693" s="18"/>
      <c r="M693" s="72"/>
      <c r="N693" s="2" t="str">
        <f>IF(M693="","",SUMIF('Daily Fills'!K671:K20657,'Growth Plan &amp; Statistics'!M693,'Daily Fills'!N671:N20657))</f>
        <v/>
      </c>
      <c r="O693" s="15" t="str">
        <f>IF(N693="","",SUMIF('Daily Fills'!K671:K20657,'Growth Plan &amp; Statistics'!M693,'Daily Fills'!O671:O20657))</f>
        <v/>
      </c>
      <c r="P693" s="15" t="str">
        <f>IF(O693="","",SUMIF('Daily Fills'!K671:K20669,'Growth Plan &amp; Statistics'!M693,'Daily Fills'!E671:E20669)/1000000)</f>
        <v/>
      </c>
      <c r="Q693" s="2"/>
      <c r="R693" s="2" t="str">
        <f t="shared" si="115"/>
        <v/>
      </c>
      <c r="S693" s="7"/>
    </row>
    <row r="694" spans="1:19">
      <c r="A694" s="2">
        <v>675</v>
      </c>
      <c r="B694" s="2">
        <f t="shared" si="113"/>
        <v>135</v>
      </c>
      <c r="C694" s="2">
        <f t="shared" si="120"/>
        <v>33</v>
      </c>
      <c r="D694" s="51">
        <f t="shared" ca="1" si="116"/>
        <v>42780</v>
      </c>
      <c r="E694" s="2">
        <f t="shared" si="117"/>
        <v>817628</v>
      </c>
      <c r="F694" s="15">
        <f>ROUND(MIN($B$14,IF(SizeCalc="margin",E694*$E$13*$E$12/100000,E694*$I$13/$I$12/10)),2)</f>
        <v>81.760000000000005</v>
      </c>
      <c r="G694" s="15">
        <f t="shared" si="112"/>
        <v>10</v>
      </c>
      <c r="H694" s="15">
        <f t="shared" si="118"/>
        <v>8176</v>
      </c>
      <c r="I694" s="6">
        <f t="shared" si="119"/>
        <v>825804</v>
      </c>
      <c r="J694" s="6">
        <f t="shared" si="121"/>
        <v>824804</v>
      </c>
      <c r="K694" s="18">
        <f t="shared" si="114"/>
        <v>9.9996575459744535E-3</v>
      </c>
      <c r="L694" s="18"/>
      <c r="M694" s="72"/>
      <c r="N694" s="2" t="str">
        <f>IF(M694="","",SUMIF('Daily Fills'!K672:K20658,'Growth Plan &amp; Statistics'!M694,'Daily Fills'!N672:N20658))</f>
        <v/>
      </c>
      <c r="O694" s="15" t="str">
        <f>IF(N694="","",SUMIF('Daily Fills'!K672:K20658,'Growth Plan &amp; Statistics'!M694,'Daily Fills'!O672:O20658))</f>
        <v/>
      </c>
      <c r="P694" s="15" t="str">
        <f>IF(O694="","",SUMIF('Daily Fills'!K672:K20670,'Growth Plan &amp; Statistics'!M694,'Daily Fills'!E672:E20670)/1000000)</f>
        <v/>
      </c>
      <c r="Q694" s="2"/>
      <c r="R694" s="2" t="str">
        <f t="shared" si="115"/>
        <v/>
      </c>
      <c r="S694" s="7"/>
    </row>
    <row r="695" spans="1:19">
      <c r="A695" s="2">
        <v>676</v>
      </c>
      <c r="B695" s="2">
        <f t="shared" si="113"/>
        <v>136</v>
      </c>
      <c r="C695" s="2">
        <f t="shared" si="120"/>
        <v>33</v>
      </c>
      <c r="D695" s="51">
        <f t="shared" ca="1" si="116"/>
        <v>42780</v>
      </c>
      <c r="E695" s="2">
        <f t="shared" si="117"/>
        <v>825804</v>
      </c>
      <c r="F695" s="15">
        <f>ROUND(MIN($B$14,IF(SizeCalc="margin",E695*$E$13*$E$12/100000,E695*$I$13/$I$12/10)),2)</f>
        <v>82.58</v>
      </c>
      <c r="G695" s="15">
        <f t="shared" si="112"/>
        <v>10</v>
      </c>
      <c r="H695" s="15">
        <f t="shared" si="118"/>
        <v>8258</v>
      </c>
      <c r="I695" s="6">
        <f t="shared" si="119"/>
        <v>834062</v>
      </c>
      <c r="J695" s="6">
        <f t="shared" si="121"/>
        <v>833062</v>
      </c>
      <c r="K695" s="18">
        <f t="shared" si="114"/>
        <v>9.9999515623562015E-3</v>
      </c>
      <c r="L695" s="18"/>
      <c r="M695" s="72"/>
      <c r="N695" s="2" t="str">
        <f>IF(M695="","",SUMIF('Daily Fills'!K673:K20659,'Growth Plan &amp; Statistics'!M695,'Daily Fills'!N673:N20659))</f>
        <v/>
      </c>
      <c r="O695" s="15" t="str">
        <f>IF(N695="","",SUMIF('Daily Fills'!K673:K20659,'Growth Plan &amp; Statistics'!M695,'Daily Fills'!O673:O20659))</f>
        <v/>
      </c>
      <c r="P695" s="15" t="str">
        <f>IF(O695="","",SUMIF('Daily Fills'!K673:K20671,'Growth Plan &amp; Statistics'!M695,'Daily Fills'!E673:E20671)/1000000)</f>
        <v/>
      </c>
      <c r="Q695" s="2"/>
      <c r="R695" s="2" t="str">
        <f t="shared" si="115"/>
        <v/>
      </c>
      <c r="S695" s="7"/>
    </row>
    <row r="696" spans="1:19">
      <c r="A696" s="2">
        <v>677</v>
      </c>
      <c r="B696" s="2">
        <f t="shared" si="113"/>
        <v>136</v>
      </c>
      <c r="C696" s="2">
        <f t="shared" si="120"/>
        <v>33</v>
      </c>
      <c r="D696" s="51">
        <f t="shared" ca="1" si="116"/>
        <v>42780</v>
      </c>
      <c r="E696" s="2">
        <f t="shared" si="117"/>
        <v>834062</v>
      </c>
      <c r="F696" s="15">
        <f>ROUND(MIN($B$14,IF(SizeCalc="margin",E696*$E$13*$E$12/100000,E696*$I$13/$I$12/10)),2)</f>
        <v>83.41</v>
      </c>
      <c r="G696" s="15">
        <f t="shared" si="112"/>
        <v>10</v>
      </c>
      <c r="H696" s="15">
        <f t="shared" si="118"/>
        <v>8341</v>
      </c>
      <c r="I696" s="6">
        <f t="shared" si="119"/>
        <v>842403</v>
      </c>
      <c r="J696" s="6">
        <f t="shared" si="121"/>
        <v>841403</v>
      </c>
      <c r="K696" s="18">
        <f t="shared" si="114"/>
        <v>1.0000455601621942E-2</v>
      </c>
      <c r="L696" s="18"/>
      <c r="M696" s="72"/>
      <c r="N696" s="2" t="str">
        <f>IF(M696="","",SUMIF('Daily Fills'!K674:K20660,'Growth Plan &amp; Statistics'!M696,'Daily Fills'!N674:N20660))</f>
        <v/>
      </c>
      <c r="O696" s="15" t="str">
        <f>IF(N696="","",SUMIF('Daily Fills'!K674:K20660,'Growth Plan &amp; Statistics'!M696,'Daily Fills'!O674:O20660))</f>
        <v/>
      </c>
      <c r="P696" s="15" t="str">
        <f>IF(O696="","",SUMIF('Daily Fills'!K674:K20672,'Growth Plan &amp; Statistics'!M696,'Daily Fills'!E674:E20672)/1000000)</f>
        <v/>
      </c>
      <c r="Q696" s="2"/>
      <c r="R696" s="2" t="str">
        <f t="shared" si="115"/>
        <v/>
      </c>
      <c r="S696" s="7"/>
    </row>
    <row r="697" spans="1:19">
      <c r="A697" s="2">
        <v>678</v>
      </c>
      <c r="B697" s="2">
        <f t="shared" si="113"/>
        <v>136</v>
      </c>
      <c r="C697" s="2">
        <f t="shared" si="120"/>
        <v>33</v>
      </c>
      <c r="D697" s="51">
        <f t="shared" ca="1" si="116"/>
        <v>42780</v>
      </c>
      <c r="E697" s="2">
        <f t="shared" si="117"/>
        <v>842403</v>
      </c>
      <c r="F697" s="15">
        <f>ROUND(MIN($B$14,IF(SizeCalc="margin",E697*$E$13*$E$12/100000,E697*$I$13/$I$12/10)),2)</f>
        <v>84.24</v>
      </c>
      <c r="G697" s="15">
        <f t="shared" si="112"/>
        <v>10</v>
      </c>
      <c r="H697" s="15">
        <f t="shared" si="118"/>
        <v>8424</v>
      </c>
      <c r="I697" s="6">
        <f t="shared" si="119"/>
        <v>850827</v>
      </c>
      <c r="J697" s="6">
        <f t="shared" si="121"/>
        <v>849827</v>
      </c>
      <c r="K697" s="18">
        <f t="shared" si="114"/>
        <v>9.9999643875912127E-3</v>
      </c>
      <c r="L697" s="18"/>
      <c r="M697" s="72"/>
      <c r="N697" s="2" t="str">
        <f>IF(M697="","",SUMIF('Daily Fills'!K675:K20661,'Growth Plan &amp; Statistics'!M697,'Daily Fills'!N675:N20661))</f>
        <v/>
      </c>
      <c r="O697" s="15" t="str">
        <f>IF(N697="","",SUMIF('Daily Fills'!K675:K20661,'Growth Plan &amp; Statistics'!M697,'Daily Fills'!O675:O20661))</f>
        <v/>
      </c>
      <c r="P697" s="15" t="str">
        <f>IF(O697="","",SUMIF('Daily Fills'!K675:K20673,'Growth Plan &amp; Statistics'!M697,'Daily Fills'!E675:E20673)/1000000)</f>
        <v/>
      </c>
      <c r="Q697" s="2"/>
      <c r="R697" s="2" t="str">
        <f t="shared" si="115"/>
        <v/>
      </c>
      <c r="S697" s="7"/>
    </row>
    <row r="698" spans="1:19">
      <c r="A698" s="2">
        <v>679</v>
      </c>
      <c r="B698" s="2">
        <f t="shared" si="113"/>
        <v>136</v>
      </c>
      <c r="C698" s="2">
        <f t="shared" si="120"/>
        <v>33</v>
      </c>
      <c r="D698" s="51">
        <f t="shared" ca="1" si="116"/>
        <v>42780</v>
      </c>
      <c r="E698" s="2">
        <f t="shared" si="117"/>
        <v>850827</v>
      </c>
      <c r="F698" s="15">
        <f>ROUND(MIN($B$14,IF(SizeCalc="margin",E698*$E$13*$E$12/100000,E698*$I$13/$I$12/10)),2)</f>
        <v>85.08</v>
      </c>
      <c r="G698" s="15">
        <f t="shared" si="112"/>
        <v>10</v>
      </c>
      <c r="H698" s="15">
        <f t="shared" si="118"/>
        <v>8508</v>
      </c>
      <c r="I698" s="6">
        <f t="shared" si="119"/>
        <v>859335</v>
      </c>
      <c r="J698" s="6">
        <f t="shared" si="121"/>
        <v>858335</v>
      </c>
      <c r="K698" s="18">
        <f t="shared" si="114"/>
        <v>9.9996826616926826E-3</v>
      </c>
      <c r="L698" s="18"/>
      <c r="M698" s="72"/>
      <c r="N698" s="2" t="str">
        <f>IF(M698="","",SUMIF('Daily Fills'!K676:K20662,'Growth Plan &amp; Statistics'!M698,'Daily Fills'!N676:N20662))</f>
        <v/>
      </c>
      <c r="O698" s="15" t="str">
        <f>IF(N698="","",SUMIF('Daily Fills'!K676:K20662,'Growth Plan &amp; Statistics'!M698,'Daily Fills'!O676:O20662))</f>
        <v/>
      </c>
      <c r="P698" s="15" t="str">
        <f>IF(O698="","",SUMIF('Daily Fills'!K676:K20674,'Growth Plan &amp; Statistics'!M698,'Daily Fills'!E676:E20674)/1000000)</f>
        <v/>
      </c>
      <c r="Q698" s="2"/>
      <c r="R698" s="2" t="str">
        <f t="shared" si="115"/>
        <v/>
      </c>
      <c r="S698" s="7"/>
    </row>
    <row r="699" spans="1:19">
      <c r="A699" s="2">
        <v>680</v>
      </c>
      <c r="B699" s="2">
        <f t="shared" si="113"/>
        <v>136</v>
      </c>
      <c r="C699" s="2">
        <f t="shared" si="120"/>
        <v>33</v>
      </c>
      <c r="D699" s="51">
        <f t="shared" ca="1" si="116"/>
        <v>42780</v>
      </c>
      <c r="E699" s="2">
        <f t="shared" si="117"/>
        <v>859335</v>
      </c>
      <c r="F699" s="15">
        <f>ROUND(MIN($B$14,IF(SizeCalc="margin",E699*$E$13*$E$12/100000,E699*$I$13/$I$12/10)),2)</f>
        <v>85.93</v>
      </c>
      <c r="G699" s="15">
        <f t="shared" si="112"/>
        <v>10</v>
      </c>
      <c r="H699" s="15">
        <f t="shared" si="118"/>
        <v>8593</v>
      </c>
      <c r="I699" s="6">
        <f t="shared" si="119"/>
        <v>867928</v>
      </c>
      <c r="J699" s="6">
        <f t="shared" si="121"/>
        <v>866928</v>
      </c>
      <c r="K699" s="18">
        <f t="shared" si="114"/>
        <v>9.9995927083151512E-3</v>
      </c>
      <c r="L699" s="18"/>
      <c r="M699" s="72"/>
      <c r="N699" s="2" t="str">
        <f>IF(M699="","",SUMIF('Daily Fills'!K677:K20663,'Growth Plan &amp; Statistics'!M699,'Daily Fills'!N677:N20663))</f>
        <v/>
      </c>
      <c r="O699" s="15" t="str">
        <f>IF(N699="","",SUMIF('Daily Fills'!K677:K20663,'Growth Plan &amp; Statistics'!M699,'Daily Fills'!O677:O20663))</f>
        <v/>
      </c>
      <c r="P699" s="15" t="str">
        <f>IF(O699="","",SUMIF('Daily Fills'!K677:K20675,'Growth Plan &amp; Statistics'!M699,'Daily Fills'!E677:E20675)/1000000)</f>
        <v/>
      </c>
      <c r="Q699" s="2"/>
      <c r="R699" s="2" t="str">
        <f t="shared" si="115"/>
        <v/>
      </c>
      <c r="S699" s="7"/>
    </row>
    <row r="700" spans="1:19">
      <c r="A700" s="2">
        <v>681</v>
      </c>
      <c r="B700" s="2">
        <f t="shared" si="113"/>
        <v>137</v>
      </c>
      <c r="C700" s="2">
        <f t="shared" si="120"/>
        <v>33</v>
      </c>
      <c r="D700" s="51">
        <f t="shared" ca="1" si="116"/>
        <v>42780</v>
      </c>
      <c r="E700" s="2">
        <f t="shared" si="117"/>
        <v>867928</v>
      </c>
      <c r="F700" s="15">
        <f>ROUND(MIN($B$14,IF(SizeCalc="margin",E700*$E$13*$E$12/100000,E700*$I$13/$I$12/10)),2)</f>
        <v>86.79</v>
      </c>
      <c r="G700" s="15">
        <f t="shared" si="112"/>
        <v>10</v>
      </c>
      <c r="H700" s="15">
        <f t="shared" si="118"/>
        <v>8679</v>
      </c>
      <c r="I700" s="6">
        <f t="shared" si="119"/>
        <v>876607</v>
      </c>
      <c r="J700" s="6">
        <f t="shared" si="121"/>
        <v>875607</v>
      </c>
      <c r="K700" s="18">
        <f t="shared" si="114"/>
        <v>9.9996773925947781E-3</v>
      </c>
      <c r="L700" s="18"/>
      <c r="M700" s="72"/>
      <c r="N700" s="2" t="str">
        <f>IF(M700="","",SUMIF('Daily Fills'!K678:K20664,'Growth Plan &amp; Statistics'!M700,'Daily Fills'!N678:N20664))</f>
        <v/>
      </c>
      <c r="O700" s="15" t="str">
        <f>IF(N700="","",SUMIF('Daily Fills'!K678:K20664,'Growth Plan &amp; Statistics'!M700,'Daily Fills'!O678:O20664))</f>
        <v/>
      </c>
      <c r="P700" s="15" t="str">
        <f>IF(O700="","",SUMIF('Daily Fills'!K678:K20676,'Growth Plan &amp; Statistics'!M700,'Daily Fills'!E678:E20676)/1000000)</f>
        <v/>
      </c>
      <c r="Q700" s="2"/>
      <c r="R700" s="2" t="str">
        <f t="shared" si="115"/>
        <v/>
      </c>
      <c r="S700" s="7"/>
    </row>
    <row r="701" spans="1:19">
      <c r="A701" s="2">
        <v>682</v>
      </c>
      <c r="B701" s="2">
        <f t="shared" si="113"/>
        <v>137</v>
      </c>
      <c r="C701" s="2">
        <f t="shared" si="120"/>
        <v>33</v>
      </c>
      <c r="D701" s="51">
        <f t="shared" ca="1" si="116"/>
        <v>42780</v>
      </c>
      <c r="E701" s="2">
        <f t="shared" si="117"/>
        <v>876607</v>
      </c>
      <c r="F701" s="15">
        <f>ROUND(MIN($B$14,IF(SizeCalc="margin",E701*$E$13*$E$12/100000,E701*$I$13/$I$12/10)),2)</f>
        <v>87.66</v>
      </c>
      <c r="G701" s="15">
        <f t="shared" si="112"/>
        <v>10</v>
      </c>
      <c r="H701" s="15">
        <f t="shared" si="118"/>
        <v>8766</v>
      </c>
      <c r="I701" s="6">
        <f t="shared" si="119"/>
        <v>885373</v>
      </c>
      <c r="J701" s="6">
        <f t="shared" si="121"/>
        <v>884373</v>
      </c>
      <c r="K701" s="18">
        <f t="shared" si="114"/>
        <v>9.99992014665637E-3</v>
      </c>
      <c r="L701" s="18"/>
      <c r="M701" s="72"/>
      <c r="N701" s="2" t="str">
        <f>IF(M701="","",SUMIF('Daily Fills'!K679:K20665,'Growth Plan &amp; Statistics'!M701,'Daily Fills'!N679:N20665))</f>
        <v/>
      </c>
      <c r="O701" s="15" t="str">
        <f>IF(N701="","",SUMIF('Daily Fills'!K679:K20665,'Growth Plan &amp; Statistics'!M701,'Daily Fills'!O679:O20665))</f>
        <v/>
      </c>
      <c r="P701" s="15" t="str">
        <f>IF(O701="","",SUMIF('Daily Fills'!K679:K20677,'Growth Plan &amp; Statistics'!M701,'Daily Fills'!E679:E20677)/1000000)</f>
        <v/>
      </c>
      <c r="Q701" s="2"/>
      <c r="R701" s="2" t="str">
        <f t="shared" si="115"/>
        <v/>
      </c>
      <c r="S701" s="7"/>
    </row>
    <row r="702" spans="1:19">
      <c r="A702" s="2">
        <v>683</v>
      </c>
      <c r="B702" s="2">
        <f t="shared" si="113"/>
        <v>137</v>
      </c>
      <c r="C702" s="2">
        <f t="shared" si="120"/>
        <v>33</v>
      </c>
      <c r="D702" s="51">
        <f t="shared" ca="1" si="116"/>
        <v>42780</v>
      </c>
      <c r="E702" s="2">
        <f t="shared" si="117"/>
        <v>885373</v>
      </c>
      <c r="F702" s="15">
        <f>ROUND(MIN($B$14,IF(SizeCalc="margin",E702*$E$13*$E$12/100000,E702*$I$13/$I$12/10)),2)</f>
        <v>88.54</v>
      </c>
      <c r="G702" s="15">
        <f t="shared" si="112"/>
        <v>10</v>
      </c>
      <c r="H702" s="15">
        <f t="shared" si="118"/>
        <v>8854</v>
      </c>
      <c r="I702" s="6">
        <f t="shared" si="119"/>
        <v>894227</v>
      </c>
      <c r="J702" s="6">
        <f t="shared" si="121"/>
        <v>893227</v>
      </c>
      <c r="K702" s="18">
        <f t="shared" si="114"/>
        <v>1.0000304956216193E-2</v>
      </c>
      <c r="L702" s="18"/>
      <c r="M702" s="72"/>
      <c r="N702" s="2" t="str">
        <f>IF(M702="","",SUMIF('Daily Fills'!K680:K20666,'Growth Plan &amp; Statistics'!M702,'Daily Fills'!N680:N20666))</f>
        <v/>
      </c>
      <c r="O702" s="15" t="str">
        <f>IF(N702="","",SUMIF('Daily Fills'!K680:K20666,'Growth Plan &amp; Statistics'!M702,'Daily Fills'!O680:O20666))</f>
        <v/>
      </c>
      <c r="P702" s="15" t="str">
        <f>IF(O702="","",SUMIF('Daily Fills'!K680:K20678,'Growth Plan &amp; Statistics'!M702,'Daily Fills'!E680:E20678)/1000000)</f>
        <v/>
      </c>
      <c r="Q702" s="2"/>
      <c r="R702" s="2" t="str">
        <f t="shared" si="115"/>
        <v/>
      </c>
      <c r="S702" s="7"/>
    </row>
    <row r="703" spans="1:19">
      <c r="A703" s="2">
        <v>684</v>
      </c>
      <c r="B703" s="2">
        <f t="shared" si="113"/>
        <v>137</v>
      </c>
      <c r="C703" s="2">
        <f t="shared" si="120"/>
        <v>33</v>
      </c>
      <c r="D703" s="51">
        <f t="shared" ca="1" si="116"/>
        <v>42780</v>
      </c>
      <c r="E703" s="2">
        <f t="shared" si="117"/>
        <v>894227</v>
      </c>
      <c r="F703" s="15">
        <f>ROUND(MIN($B$14,IF(SizeCalc="margin",E703*$E$13*$E$12/100000,E703*$I$13/$I$12/10)),2)</f>
        <v>89.42</v>
      </c>
      <c r="G703" s="15">
        <f t="shared" si="112"/>
        <v>10</v>
      </c>
      <c r="H703" s="15">
        <f t="shared" si="118"/>
        <v>8942</v>
      </c>
      <c r="I703" s="6">
        <f t="shared" si="119"/>
        <v>903169</v>
      </c>
      <c r="J703" s="6">
        <f t="shared" si="121"/>
        <v>902169</v>
      </c>
      <c r="K703" s="18">
        <f t="shared" si="114"/>
        <v>9.99969806324345E-3</v>
      </c>
      <c r="L703" s="18"/>
      <c r="M703" s="72"/>
      <c r="N703" s="2" t="str">
        <f>IF(M703="","",SUMIF('Daily Fills'!K681:K20667,'Growth Plan &amp; Statistics'!M703,'Daily Fills'!N681:N20667))</f>
        <v/>
      </c>
      <c r="O703" s="15" t="str">
        <f>IF(N703="","",SUMIF('Daily Fills'!K681:K20667,'Growth Plan &amp; Statistics'!M703,'Daily Fills'!O681:O20667))</f>
        <v/>
      </c>
      <c r="P703" s="15" t="str">
        <f>IF(O703="","",SUMIF('Daily Fills'!K681:K20679,'Growth Plan &amp; Statistics'!M703,'Daily Fills'!E681:E20679)/1000000)</f>
        <v/>
      </c>
      <c r="Q703" s="2"/>
      <c r="R703" s="2" t="str">
        <f t="shared" si="115"/>
        <v/>
      </c>
      <c r="S703" s="7"/>
    </row>
    <row r="704" spans="1:19">
      <c r="A704" s="2">
        <v>685</v>
      </c>
      <c r="B704" s="2">
        <f t="shared" si="113"/>
        <v>137</v>
      </c>
      <c r="C704" s="2">
        <f t="shared" si="120"/>
        <v>33</v>
      </c>
      <c r="D704" s="51">
        <f t="shared" ca="1" si="116"/>
        <v>42780</v>
      </c>
      <c r="E704" s="2">
        <f t="shared" si="117"/>
        <v>903169</v>
      </c>
      <c r="F704" s="15">
        <f>ROUND(MIN($B$14,IF(SizeCalc="margin",E704*$E$13*$E$12/100000,E704*$I$13/$I$12/10)),2)</f>
        <v>90.32</v>
      </c>
      <c r="G704" s="15">
        <f t="shared" si="112"/>
        <v>10</v>
      </c>
      <c r="H704" s="15">
        <f t="shared" si="118"/>
        <v>9032</v>
      </c>
      <c r="I704" s="6">
        <f t="shared" si="119"/>
        <v>912201</v>
      </c>
      <c r="J704" s="6">
        <f t="shared" si="121"/>
        <v>911201</v>
      </c>
      <c r="K704" s="18">
        <f t="shared" si="114"/>
        <v>1.0000343235872799E-2</v>
      </c>
      <c r="L704" s="18"/>
      <c r="M704" s="72"/>
      <c r="N704" s="2" t="str">
        <f>IF(M704="","",SUMIF('Daily Fills'!K682:K20668,'Growth Plan &amp; Statistics'!M704,'Daily Fills'!N682:N20668))</f>
        <v/>
      </c>
      <c r="O704" s="15" t="str">
        <f>IF(N704="","",SUMIF('Daily Fills'!K682:K20668,'Growth Plan &amp; Statistics'!M704,'Daily Fills'!O682:O20668))</f>
        <v/>
      </c>
      <c r="P704" s="15" t="str">
        <f>IF(O704="","",SUMIF('Daily Fills'!K682:K20680,'Growth Plan &amp; Statistics'!M704,'Daily Fills'!E682:E20680)/1000000)</f>
        <v/>
      </c>
      <c r="Q704" s="2"/>
      <c r="R704" s="2" t="str">
        <f t="shared" si="115"/>
        <v/>
      </c>
      <c r="S704" s="7"/>
    </row>
    <row r="705" spans="1:19">
      <c r="A705" s="2">
        <v>686</v>
      </c>
      <c r="B705" s="2">
        <f t="shared" si="113"/>
        <v>138</v>
      </c>
      <c r="C705" s="2">
        <f t="shared" si="120"/>
        <v>33</v>
      </c>
      <c r="D705" s="51">
        <f t="shared" ca="1" si="116"/>
        <v>42780</v>
      </c>
      <c r="E705" s="2">
        <f t="shared" si="117"/>
        <v>912201</v>
      </c>
      <c r="F705" s="15">
        <f>ROUND(MIN($B$14,IF(SizeCalc="margin",E705*$E$13*$E$12/100000,E705*$I$13/$I$12/10)),2)</f>
        <v>91.22</v>
      </c>
      <c r="G705" s="15">
        <f t="shared" si="112"/>
        <v>10</v>
      </c>
      <c r="H705" s="15">
        <f t="shared" si="118"/>
        <v>9122</v>
      </c>
      <c r="I705" s="6">
        <f t="shared" si="119"/>
        <v>921323</v>
      </c>
      <c r="J705" s="6">
        <f t="shared" si="121"/>
        <v>920323</v>
      </c>
      <c r="K705" s="18">
        <f t="shared" si="114"/>
        <v>9.999989037503796E-3</v>
      </c>
      <c r="L705" s="18"/>
      <c r="M705" s="72"/>
      <c r="N705" s="2" t="str">
        <f>IF(M705="","",SUMIF('Daily Fills'!K683:K20669,'Growth Plan &amp; Statistics'!M705,'Daily Fills'!N683:N20669))</f>
        <v/>
      </c>
      <c r="O705" s="15" t="str">
        <f>IF(N705="","",SUMIF('Daily Fills'!K683:K20669,'Growth Plan &amp; Statistics'!M705,'Daily Fills'!O683:O20669))</f>
        <v/>
      </c>
      <c r="P705" s="15" t="str">
        <f>IF(O705="","",SUMIF('Daily Fills'!K683:K20681,'Growth Plan &amp; Statistics'!M705,'Daily Fills'!E683:E20681)/1000000)</f>
        <v/>
      </c>
      <c r="Q705" s="2"/>
      <c r="R705" s="2" t="str">
        <f t="shared" si="115"/>
        <v/>
      </c>
      <c r="S705" s="7"/>
    </row>
    <row r="706" spans="1:19">
      <c r="A706" s="2">
        <v>687</v>
      </c>
      <c r="B706" s="2">
        <f t="shared" si="113"/>
        <v>138</v>
      </c>
      <c r="C706" s="2">
        <f t="shared" si="120"/>
        <v>33</v>
      </c>
      <c r="D706" s="51">
        <f t="shared" ca="1" si="116"/>
        <v>42780</v>
      </c>
      <c r="E706" s="2">
        <f t="shared" si="117"/>
        <v>921323</v>
      </c>
      <c r="F706" s="15">
        <f>ROUND(MIN($B$14,IF(SizeCalc="margin",E706*$E$13*$E$12/100000,E706*$I$13/$I$12/10)),2)</f>
        <v>92.13</v>
      </c>
      <c r="G706" s="15">
        <f t="shared" si="112"/>
        <v>10</v>
      </c>
      <c r="H706" s="15">
        <f t="shared" si="118"/>
        <v>9213</v>
      </c>
      <c r="I706" s="6">
        <f t="shared" si="119"/>
        <v>930536</v>
      </c>
      <c r="J706" s="6">
        <f t="shared" si="121"/>
        <v>929536</v>
      </c>
      <c r="K706" s="18">
        <f t="shared" si="114"/>
        <v>9.9997503589946204E-3</v>
      </c>
      <c r="L706" s="18"/>
      <c r="M706" s="72"/>
      <c r="N706" s="2" t="str">
        <f>IF(M706="","",SUMIF('Daily Fills'!K684:K20670,'Growth Plan &amp; Statistics'!M706,'Daily Fills'!N684:N20670))</f>
        <v/>
      </c>
      <c r="O706" s="15" t="str">
        <f>IF(N706="","",SUMIF('Daily Fills'!K684:K20670,'Growth Plan &amp; Statistics'!M706,'Daily Fills'!O684:O20670))</f>
        <v/>
      </c>
      <c r="P706" s="15" t="str">
        <f>IF(O706="","",SUMIF('Daily Fills'!K684:K20682,'Growth Plan &amp; Statistics'!M706,'Daily Fills'!E684:E20682)/1000000)</f>
        <v/>
      </c>
      <c r="Q706" s="2"/>
      <c r="R706" s="2" t="str">
        <f t="shared" si="115"/>
        <v/>
      </c>
      <c r="S706" s="7"/>
    </row>
    <row r="707" spans="1:19">
      <c r="A707" s="2">
        <v>688</v>
      </c>
      <c r="B707" s="2">
        <f t="shared" si="113"/>
        <v>138</v>
      </c>
      <c r="C707" s="2">
        <f t="shared" si="120"/>
        <v>34</v>
      </c>
      <c r="D707" s="51">
        <f t="shared" ca="1" si="116"/>
        <v>42808</v>
      </c>
      <c r="E707" s="2">
        <f t="shared" si="117"/>
        <v>930536</v>
      </c>
      <c r="F707" s="15">
        <f>ROUND(MIN($B$14,IF(SizeCalc="margin",E707*$E$13*$E$12/100000,E707*$I$13/$I$12/10)),2)</f>
        <v>93.05</v>
      </c>
      <c r="G707" s="15">
        <f t="shared" si="112"/>
        <v>10</v>
      </c>
      <c r="H707" s="15">
        <f t="shared" si="118"/>
        <v>9305</v>
      </c>
      <c r="I707" s="6">
        <f t="shared" si="119"/>
        <v>939841</v>
      </c>
      <c r="J707" s="6">
        <f t="shared" si="121"/>
        <v>938841</v>
      </c>
      <c r="K707" s="18">
        <f t="shared" si="114"/>
        <v>9.9996131261982334E-3</v>
      </c>
      <c r="L707" s="18"/>
      <c r="M707" s="72"/>
      <c r="N707" s="2" t="str">
        <f>IF(M707="","",SUMIF('Daily Fills'!K685:K20671,'Growth Plan &amp; Statistics'!M707,'Daily Fills'!N685:N20671))</f>
        <v/>
      </c>
      <c r="O707" s="15" t="str">
        <f>IF(N707="","",SUMIF('Daily Fills'!K685:K20671,'Growth Plan &amp; Statistics'!M707,'Daily Fills'!O685:O20671))</f>
        <v/>
      </c>
      <c r="P707" s="15" t="str">
        <f>IF(O707="","",SUMIF('Daily Fills'!K685:K20683,'Growth Plan &amp; Statistics'!M707,'Daily Fills'!E685:E20683)/1000000)</f>
        <v/>
      </c>
      <c r="Q707" s="2"/>
      <c r="R707" s="2" t="str">
        <f t="shared" si="115"/>
        <v/>
      </c>
      <c r="S707" s="7"/>
    </row>
    <row r="708" spans="1:19">
      <c r="A708" s="2">
        <v>689</v>
      </c>
      <c r="B708" s="2">
        <f t="shared" si="113"/>
        <v>138</v>
      </c>
      <c r="C708" s="2">
        <f t="shared" si="120"/>
        <v>34</v>
      </c>
      <c r="D708" s="51">
        <f t="shared" ca="1" si="116"/>
        <v>42808</v>
      </c>
      <c r="E708" s="2">
        <f t="shared" si="117"/>
        <v>939841</v>
      </c>
      <c r="F708" s="15">
        <f>ROUND(MIN($B$14,IF(SizeCalc="margin",E708*$E$13*$E$12/100000,E708*$I$13/$I$12/10)),2)</f>
        <v>93.98</v>
      </c>
      <c r="G708" s="15">
        <f t="shared" si="112"/>
        <v>10</v>
      </c>
      <c r="H708" s="15">
        <f t="shared" si="118"/>
        <v>9398</v>
      </c>
      <c r="I708" s="6">
        <f t="shared" si="119"/>
        <v>949239</v>
      </c>
      <c r="J708" s="6">
        <f t="shared" si="121"/>
        <v>948239</v>
      </c>
      <c r="K708" s="18">
        <f t="shared" si="114"/>
        <v>9.9995637559970249E-3</v>
      </c>
      <c r="L708" s="18"/>
      <c r="M708" s="72"/>
      <c r="N708" s="2" t="str">
        <f>IF(M708="","",SUMIF('Daily Fills'!K686:K20672,'Growth Plan &amp; Statistics'!M708,'Daily Fills'!N686:N20672))</f>
        <v/>
      </c>
      <c r="O708" s="15" t="str">
        <f>IF(N708="","",SUMIF('Daily Fills'!K686:K20672,'Growth Plan &amp; Statistics'!M708,'Daily Fills'!O686:O20672))</f>
        <v/>
      </c>
      <c r="P708" s="15" t="str">
        <f>IF(O708="","",SUMIF('Daily Fills'!K686:K20684,'Growth Plan &amp; Statistics'!M708,'Daily Fills'!E686:E20684)/1000000)</f>
        <v/>
      </c>
      <c r="Q708" s="2"/>
      <c r="R708" s="2" t="str">
        <f t="shared" si="115"/>
        <v/>
      </c>
      <c r="S708" s="7"/>
    </row>
    <row r="709" spans="1:19">
      <c r="A709" s="2">
        <v>690</v>
      </c>
      <c r="B709" s="2">
        <f t="shared" si="113"/>
        <v>138</v>
      </c>
      <c r="C709" s="2">
        <f t="shared" si="120"/>
        <v>34</v>
      </c>
      <c r="D709" s="51">
        <f t="shared" ca="1" si="116"/>
        <v>42808</v>
      </c>
      <c r="E709" s="2">
        <f t="shared" si="117"/>
        <v>949239</v>
      </c>
      <c r="F709" s="15">
        <f>ROUND(MIN($B$14,IF(SizeCalc="margin",E709*$E$13*$E$12/100000,E709*$I$13/$I$12/10)),2)</f>
        <v>94.92</v>
      </c>
      <c r="G709" s="15">
        <f t="shared" si="112"/>
        <v>10</v>
      </c>
      <c r="H709" s="15">
        <f t="shared" si="118"/>
        <v>9492</v>
      </c>
      <c r="I709" s="6">
        <f t="shared" si="119"/>
        <v>958731</v>
      </c>
      <c r="J709" s="6">
        <f t="shared" si="121"/>
        <v>957731</v>
      </c>
      <c r="K709" s="18">
        <f t="shared" si="114"/>
        <v>9.9995891445673855E-3</v>
      </c>
      <c r="L709" s="18"/>
      <c r="M709" s="72"/>
      <c r="N709" s="2" t="str">
        <f>IF(M709="","",SUMIF('Daily Fills'!K687:K20673,'Growth Plan &amp; Statistics'!M709,'Daily Fills'!N687:N20673))</f>
        <v/>
      </c>
      <c r="O709" s="15" t="str">
        <f>IF(N709="","",SUMIF('Daily Fills'!K687:K20673,'Growth Plan &amp; Statistics'!M709,'Daily Fills'!O687:O20673))</f>
        <v/>
      </c>
      <c r="P709" s="15" t="str">
        <f>IF(O709="","",SUMIF('Daily Fills'!K687:K20685,'Growth Plan &amp; Statistics'!M709,'Daily Fills'!E687:E20685)/1000000)</f>
        <v/>
      </c>
      <c r="Q709" s="2"/>
      <c r="R709" s="2" t="str">
        <f t="shared" si="115"/>
        <v/>
      </c>
      <c r="S709" s="7"/>
    </row>
    <row r="710" spans="1:19">
      <c r="A710" s="2">
        <v>691</v>
      </c>
      <c r="B710" s="2">
        <f t="shared" si="113"/>
        <v>139</v>
      </c>
      <c r="C710" s="2">
        <f t="shared" si="120"/>
        <v>34</v>
      </c>
      <c r="D710" s="51">
        <f t="shared" ca="1" si="116"/>
        <v>42808</v>
      </c>
      <c r="E710" s="2">
        <f t="shared" si="117"/>
        <v>958731</v>
      </c>
      <c r="F710" s="15">
        <f>ROUND(MIN($B$14,IF(SizeCalc="margin",E710*$E$13*$E$12/100000,E710*$I$13/$I$12/10)),2)</f>
        <v>95.87</v>
      </c>
      <c r="G710" s="15">
        <f t="shared" si="112"/>
        <v>10</v>
      </c>
      <c r="H710" s="15">
        <f t="shared" si="118"/>
        <v>9587</v>
      </c>
      <c r="I710" s="6">
        <f t="shared" si="119"/>
        <v>968318</v>
      </c>
      <c r="J710" s="6">
        <f t="shared" si="121"/>
        <v>967318</v>
      </c>
      <c r="K710" s="18">
        <f t="shared" si="114"/>
        <v>9.9996766559128682E-3</v>
      </c>
      <c r="L710" s="18"/>
      <c r="M710" s="72"/>
      <c r="N710" s="2" t="str">
        <f>IF(M710="","",SUMIF('Daily Fills'!K688:K20674,'Growth Plan &amp; Statistics'!M710,'Daily Fills'!N688:N20674))</f>
        <v/>
      </c>
      <c r="O710" s="15" t="str">
        <f>IF(N710="","",SUMIF('Daily Fills'!K688:K20674,'Growth Plan &amp; Statistics'!M710,'Daily Fills'!O688:O20674))</f>
        <v/>
      </c>
      <c r="P710" s="15" t="str">
        <f>IF(O710="","",SUMIF('Daily Fills'!K688:K20686,'Growth Plan &amp; Statistics'!M710,'Daily Fills'!E688:E20686)/1000000)</f>
        <v/>
      </c>
      <c r="Q710" s="2"/>
      <c r="R710" s="2" t="str">
        <f t="shared" si="115"/>
        <v/>
      </c>
      <c r="S710" s="7"/>
    </row>
    <row r="711" spans="1:19">
      <c r="A711" s="2">
        <v>692</v>
      </c>
      <c r="B711" s="2">
        <f t="shared" si="113"/>
        <v>139</v>
      </c>
      <c r="C711" s="2">
        <f t="shared" si="120"/>
        <v>34</v>
      </c>
      <c r="D711" s="51">
        <f t="shared" ca="1" si="116"/>
        <v>42808</v>
      </c>
      <c r="E711" s="2">
        <f t="shared" si="117"/>
        <v>968318</v>
      </c>
      <c r="F711" s="15">
        <f>ROUND(MIN($B$14,IF(SizeCalc="margin",E711*$E$13*$E$12/100000,E711*$I$13/$I$12/10)),2)</f>
        <v>96.83</v>
      </c>
      <c r="G711" s="15">
        <f t="shared" si="112"/>
        <v>10</v>
      </c>
      <c r="H711" s="15">
        <f t="shared" si="118"/>
        <v>9683</v>
      </c>
      <c r="I711" s="6">
        <f t="shared" si="119"/>
        <v>978001</v>
      </c>
      <c r="J711" s="6">
        <f t="shared" si="121"/>
        <v>977001</v>
      </c>
      <c r="K711" s="18">
        <f t="shared" si="114"/>
        <v>9.9998141106537319E-3</v>
      </c>
      <c r="L711" s="18"/>
      <c r="M711" s="72"/>
      <c r="N711" s="2" t="str">
        <f>IF(M711="","",SUMIF('Daily Fills'!K689:K20675,'Growth Plan &amp; Statistics'!M711,'Daily Fills'!N689:N20675))</f>
        <v/>
      </c>
      <c r="O711" s="15" t="str">
        <f>IF(N711="","",SUMIF('Daily Fills'!K689:K20675,'Growth Plan &amp; Statistics'!M711,'Daily Fills'!O689:O20675))</f>
        <v/>
      </c>
      <c r="P711" s="15" t="str">
        <f>IF(O711="","",SUMIF('Daily Fills'!K689:K20687,'Growth Plan &amp; Statistics'!M711,'Daily Fills'!E689:E20687)/1000000)</f>
        <v/>
      </c>
      <c r="Q711" s="2"/>
      <c r="R711" s="2" t="str">
        <f t="shared" si="115"/>
        <v/>
      </c>
      <c r="S711" s="7"/>
    </row>
    <row r="712" spans="1:19">
      <c r="A712" s="2">
        <v>693</v>
      </c>
      <c r="B712" s="2">
        <f t="shared" si="113"/>
        <v>139</v>
      </c>
      <c r="C712" s="2">
        <f t="shared" si="120"/>
        <v>34</v>
      </c>
      <c r="D712" s="51">
        <f t="shared" ca="1" si="116"/>
        <v>42808</v>
      </c>
      <c r="E712" s="2">
        <f t="shared" si="117"/>
        <v>978001</v>
      </c>
      <c r="F712" s="15">
        <f>ROUND(MIN($B$14,IF(SizeCalc="margin",E712*$E$13*$E$12/100000,E712*$I$13/$I$12/10)),2)</f>
        <v>97.8</v>
      </c>
      <c r="G712" s="15">
        <f t="shared" si="112"/>
        <v>10</v>
      </c>
      <c r="H712" s="15">
        <f t="shared" si="118"/>
        <v>9780</v>
      </c>
      <c r="I712" s="6">
        <f t="shared" si="119"/>
        <v>987781</v>
      </c>
      <c r="J712" s="6">
        <f t="shared" si="121"/>
        <v>986781</v>
      </c>
      <c r="K712" s="18">
        <f t="shared" si="114"/>
        <v>9.9999897750615799E-3</v>
      </c>
      <c r="L712" s="18"/>
      <c r="M712" s="72"/>
      <c r="N712" s="2" t="str">
        <f>IF(M712="","",SUMIF('Daily Fills'!K690:K20676,'Growth Plan &amp; Statistics'!M712,'Daily Fills'!N690:N20676))</f>
        <v/>
      </c>
      <c r="O712" s="15" t="str">
        <f>IF(N712="","",SUMIF('Daily Fills'!K690:K20676,'Growth Plan &amp; Statistics'!M712,'Daily Fills'!O690:O20676))</f>
        <v/>
      </c>
      <c r="P712" s="15" t="str">
        <f>IF(O712="","",SUMIF('Daily Fills'!K690:K20688,'Growth Plan &amp; Statistics'!M712,'Daily Fills'!E690:E20688)/1000000)</f>
        <v/>
      </c>
      <c r="Q712" s="2"/>
      <c r="R712" s="2" t="str">
        <f t="shared" si="115"/>
        <v/>
      </c>
      <c r="S712" s="7"/>
    </row>
    <row r="713" spans="1:19">
      <c r="A713" s="2">
        <v>694</v>
      </c>
      <c r="B713" s="2">
        <f t="shared" si="113"/>
        <v>139</v>
      </c>
      <c r="C713" s="2">
        <f t="shared" si="120"/>
        <v>34</v>
      </c>
      <c r="D713" s="51">
        <f t="shared" ca="1" si="116"/>
        <v>42808</v>
      </c>
      <c r="E713" s="2">
        <f t="shared" si="117"/>
        <v>987781</v>
      </c>
      <c r="F713" s="15">
        <f>ROUND(MIN($B$14,IF(SizeCalc="margin",E713*$E$13*$E$12/100000,E713*$I$13/$I$12/10)),2)</f>
        <v>98.78</v>
      </c>
      <c r="G713" s="15">
        <f t="shared" si="112"/>
        <v>10</v>
      </c>
      <c r="H713" s="15">
        <f t="shared" si="118"/>
        <v>9878</v>
      </c>
      <c r="I713" s="6">
        <f t="shared" si="119"/>
        <v>997659</v>
      </c>
      <c r="J713" s="6">
        <f t="shared" si="121"/>
        <v>996659</v>
      </c>
      <c r="K713" s="18">
        <f t="shared" si="114"/>
        <v>1.0000192350328665E-2</v>
      </c>
      <c r="L713" s="18"/>
      <c r="M713" s="72"/>
      <c r="N713" s="2" t="str">
        <f>IF(M713="","",SUMIF('Daily Fills'!K691:K20677,'Growth Plan &amp; Statistics'!M713,'Daily Fills'!N691:N20677))</f>
        <v/>
      </c>
      <c r="O713" s="15" t="str">
        <f>IF(N713="","",SUMIF('Daily Fills'!K691:K20677,'Growth Plan &amp; Statistics'!M713,'Daily Fills'!O691:O20677))</f>
        <v/>
      </c>
      <c r="P713" s="15" t="str">
        <f>IF(O713="","",SUMIF('Daily Fills'!K691:K20689,'Growth Plan &amp; Statistics'!M713,'Daily Fills'!E691:E20689)/1000000)</f>
        <v/>
      </c>
      <c r="Q713" s="2"/>
      <c r="R713" s="2" t="str">
        <f t="shared" si="115"/>
        <v/>
      </c>
      <c r="S713" s="7"/>
    </row>
    <row r="714" spans="1:19">
      <c r="A714" s="2">
        <v>695</v>
      </c>
      <c r="B714" s="2">
        <f t="shared" si="113"/>
        <v>139</v>
      </c>
      <c r="C714" s="2">
        <f t="shared" si="120"/>
        <v>34</v>
      </c>
      <c r="D714" s="51">
        <f t="shared" ca="1" si="116"/>
        <v>42808</v>
      </c>
      <c r="E714" s="2">
        <f t="shared" si="117"/>
        <v>997659</v>
      </c>
      <c r="F714" s="15">
        <f>ROUND(MIN($B$14,IF(SizeCalc="margin",E714*$E$13*$E$12/100000,E714*$I$13/$I$12/10)),2)</f>
        <v>99.77</v>
      </c>
      <c r="G714" s="15">
        <f t="shared" si="112"/>
        <v>10</v>
      </c>
      <c r="H714" s="15">
        <f t="shared" si="118"/>
        <v>9977</v>
      </c>
      <c r="I714" s="6">
        <f t="shared" si="119"/>
        <v>1007636</v>
      </c>
      <c r="J714" s="6">
        <f t="shared" si="121"/>
        <v>1006636</v>
      </c>
      <c r="K714" s="18">
        <f t="shared" si="114"/>
        <v>1.0000410962062188E-2</v>
      </c>
      <c r="L714" s="18"/>
      <c r="M714" s="72"/>
      <c r="N714" s="2" t="str">
        <f>IF(M714="","",SUMIF('Daily Fills'!K692:K20678,'Growth Plan &amp; Statistics'!M714,'Daily Fills'!N692:N20678))</f>
        <v/>
      </c>
      <c r="O714" s="15" t="str">
        <f>IF(N714="","",SUMIF('Daily Fills'!K692:K20678,'Growth Plan &amp; Statistics'!M714,'Daily Fills'!O692:O20678))</f>
        <v/>
      </c>
      <c r="P714" s="15" t="str">
        <f>IF(O714="","",SUMIF('Daily Fills'!K692:K20690,'Growth Plan &amp; Statistics'!M714,'Daily Fills'!E692:E20690)/1000000)</f>
        <v/>
      </c>
      <c r="Q714" s="2"/>
      <c r="R714" s="2" t="str">
        <f t="shared" si="115"/>
        <v/>
      </c>
      <c r="S714" s="7"/>
    </row>
    <row r="715" spans="1:19">
      <c r="A715" s="2">
        <v>696</v>
      </c>
      <c r="B715" s="2">
        <f t="shared" si="113"/>
        <v>140</v>
      </c>
      <c r="C715" s="2">
        <f t="shared" si="120"/>
        <v>34</v>
      </c>
      <c r="D715" s="51">
        <f t="shared" ca="1" si="116"/>
        <v>42808</v>
      </c>
      <c r="E715" s="2">
        <f t="shared" si="117"/>
        <v>1007636</v>
      </c>
      <c r="F715" s="15">
        <f>ROUND(MIN($B$14,IF(SizeCalc="margin",E715*$E$13*$E$12/100000,E715*$I$13/$I$12/10)),2)</f>
        <v>100</v>
      </c>
      <c r="G715" s="15">
        <f t="shared" si="112"/>
        <v>10</v>
      </c>
      <c r="H715" s="15">
        <f t="shared" si="118"/>
        <v>10000</v>
      </c>
      <c r="I715" s="6">
        <f t="shared" si="119"/>
        <v>1017636</v>
      </c>
      <c r="J715" s="6">
        <f t="shared" si="121"/>
        <v>1016636</v>
      </c>
      <c r="K715" s="18">
        <f t="shared" si="114"/>
        <v>9.924218666264405E-3</v>
      </c>
      <c r="L715" s="18"/>
      <c r="M715" s="72"/>
      <c r="N715" s="2" t="str">
        <f>IF(M715="","",SUMIF('Daily Fills'!K693:K20679,'Growth Plan &amp; Statistics'!M715,'Daily Fills'!N693:N20679))</f>
        <v/>
      </c>
      <c r="O715" s="15" t="str">
        <f>IF(N715="","",SUMIF('Daily Fills'!K693:K20679,'Growth Plan &amp; Statistics'!M715,'Daily Fills'!O693:O20679))</f>
        <v/>
      </c>
      <c r="P715" s="15" t="str">
        <f>IF(O715="","",SUMIF('Daily Fills'!K693:K20691,'Growth Plan &amp; Statistics'!M715,'Daily Fills'!E693:E20691)/1000000)</f>
        <v/>
      </c>
      <c r="Q715" s="2"/>
      <c r="R715" s="2" t="str">
        <f t="shared" si="115"/>
        <v/>
      </c>
      <c r="S715" s="7"/>
    </row>
    <row r="716" spans="1:19">
      <c r="A716" s="2">
        <v>697</v>
      </c>
      <c r="B716" s="2">
        <f t="shared" si="113"/>
        <v>140</v>
      </c>
      <c r="C716" s="2">
        <f t="shared" si="120"/>
        <v>34</v>
      </c>
      <c r="D716" s="51">
        <f t="shared" ca="1" si="116"/>
        <v>42808</v>
      </c>
      <c r="E716" s="2">
        <f t="shared" si="117"/>
        <v>1017636</v>
      </c>
      <c r="F716" s="15">
        <f>ROUND(MIN($B$14,IF(SizeCalc="margin",E716*$E$13*$E$12/100000,E716*$I$13/$I$12/10)),2)</f>
        <v>100</v>
      </c>
      <c r="G716" s="15">
        <f t="shared" si="112"/>
        <v>10</v>
      </c>
      <c r="H716" s="15">
        <f t="shared" si="118"/>
        <v>10000</v>
      </c>
      <c r="I716" s="6">
        <f t="shared" si="119"/>
        <v>1027636</v>
      </c>
      <c r="J716" s="6">
        <f t="shared" si="121"/>
        <v>1026636</v>
      </c>
      <c r="K716" s="18">
        <f t="shared" si="114"/>
        <v>9.8266963825965285E-3</v>
      </c>
      <c r="L716" s="18"/>
      <c r="M716" s="72"/>
      <c r="N716" s="2" t="str">
        <f>IF(M716="","",SUMIF('Daily Fills'!K694:K20680,'Growth Plan &amp; Statistics'!M716,'Daily Fills'!N694:N20680))</f>
        <v/>
      </c>
      <c r="O716" s="15" t="str">
        <f>IF(N716="","",SUMIF('Daily Fills'!K694:K20680,'Growth Plan &amp; Statistics'!M716,'Daily Fills'!O694:O20680))</f>
        <v/>
      </c>
      <c r="P716" s="15" t="str">
        <f>IF(O716="","",SUMIF('Daily Fills'!K694:K20692,'Growth Plan &amp; Statistics'!M716,'Daily Fills'!E694:E20692)/1000000)</f>
        <v/>
      </c>
      <c r="Q716" s="2"/>
      <c r="R716" s="2" t="str">
        <f t="shared" si="115"/>
        <v/>
      </c>
      <c r="S716" s="7"/>
    </row>
    <row r="717" spans="1:19">
      <c r="A717" s="2">
        <v>698</v>
      </c>
      <c r="B717" s="2">
        <f t="shared" si="113"/>
        <v>140</v>
      </c>
      <c r="C717" s="2">
        <f t="shared" si="120"/>
        <v>34</v>
      </c>
      <c r="D717" s="51">
        <f t="shared" ca="1" si="116"/>
        <v>42808</v>
      </c>
      <c r="E717" s="2">
        <f t="shared" si="117"/>
        <v>1027636</v>
      </c>
      <c r="F717" s="15">
        <f>ROUND(MIN($B$14,IF(SizeCalc="margin",E717*$E$13*$E$12/100000,E717*$I$13/$I$12/10)),2)</f>
        <v>100</v>
      </c>
      <c r="G717" s="15">
        <f t="shared" si="112"/>
        <v>10</v>
      </c>
      <c r="H717" s="15">
        <f t="shared" si="118"/>
        <v>10000</v>
      </c>
      <c r="I717" s="6">
        <f t="shared" si="119"/>
        <v>1037636</v>
      </c>
      <c r="J717" s="6">
        <f t="shared" si="121"/>
        <v>1036636</v>
      </c>
      <c r="K717" s="18">
        <f t="shared" si="114"/>
        <v>9.7310720916744843E-3</v>
      </c>
      <c r="L717" s="18"/>
      <c r="M717" s="72"/>
      <c r="N717" s="2" t="str">
        <f>IF(M717="","",SUMIF('Daily Fills'!K695:K20681,'Growth Plan &amp; Statistics'!M717,'Daily Fills'!N695:N20681))</f>
        <v/>
      </c>
      <c r="O717" s="15" t="str">
        <f>IF(N717="","",SUMIF('Daily Fills'!K695:K20681,'Growth Plan &amp; Statistics'!M717,'Daily Fills'!O695:O20681))</f>
        <v/>
      </c>
      <c r="P717" s="15" t="str">
        <f>IF(O717="","",SUMIF('Daily Fills'!K695:K20693,'Growth Plan &amp; Statistics'!M717,'Daily Fills'!E695:E20693)/1000000)</f>
        <v/>
      </c>
      <c r="Q717" s="2"/>
      <c r="R717" s="2" t="str">
        <f t="shared" si="115"/>
        <v/>
      </c>
      <c r="S717" s="7"/>
    </row>
    <row r="718" spans="1:19">
      <c r="A718" s="2">
        <v>699</v>
      </c>
      <c r="B718" s="2">
        <f t="shared" si="113"/>
        <v>140</v>
      </c>
      <c r="C718" s="2">
        <f t="shared" si="120"/>
        <v>34</v>
      </c>
      <c r="D718" s="51">
        <f t="shared" ca="1" si="116"/>
        <v>42808</v>
      </c>
      <c r="E718" s="2">
        <f t="shared" si="117"/>
        <v>1037636</v>
      </c>
      <c r="F718" s="15">
        <f>ROUND(MIN($B$14,IF(SizeCalc="margin",E718*$E$13*$E$12/100000,E718*$I$13/$I$12/10)),2)</f>
        <v>100</v>
      </c>
      <c r="G718" s="15">
        <f t="shared" si="112"/>
        <v>10</v>
      </c>
      <c r="H718" s="15">
        <f t="shared" si="118"/>
        <v>10000</v>
      </c>
      <c r="I718" s="6">
        <f t="shared" si="119"/>
        <v>1047636</v>
      </c>
      <c r="J718" s="6">
        <f t="shared" si="121"/>
        <v>1046636</v>
      </c>
      <c r="K718" s="18">
        <f t="shared" si="114"/>
        <v>9.6372909189735134E-3</v>
      </c>
      <c r="L718" s="18"/>
      <c r="M718" s="72"/>
      <c r="N718" s="2" t="str">
        <f>IF(M718="","",SUMIF('Daily Fills'!K696:K20682,'Growth Plan &amp; Statistics'!M718,'Daily Fills'!N696:N20682))</f>
        <v/>
      </c>
      <c r="O718" s="15" t="str">
        <f>IF(N718="","",SUMIF('Daily Fills'!K696:K20682,'Growth Plan &amp; Statistics'!M718,'Daily Fills'!O696:O20682))</f>
        <v/>
      </c>
      <c r="P718" s="15" t="str">
        <f>IF(O718="","",SUMIF('Daily Fills'!K696:K20694,'Growth Plan &amp; Statistics'!M718,'Daily Fills'!E696:E20694)/1000000)</f>
        <v/>
      </c>
      <c r="Q718" s="2"/>
      <c r="R718" s="2" t="str">
        <f t="shared" si="115"/>
        <v/>
      </c>
      <c r="S718" s="7"/>
    </row>
    <row r="719" spans="1:19">
      <c r="A719" s="2">
        <v>700</v>
      </c>
      <c r="B719" s="2">
        <f t="shared" si="113"/>
        <v>140</v>
      </c>
      <c r="C719" s="2">
        <f t="shared" si="120"/>
        <v>34</v>
      </c>
      <c r="D719" s="51">
        <f t="shared" ca="1" si="116"/>
        <v>42808</v>
      </c>
      <c r="E719" s="2">
        <f t="shared" si="117"/>
        <v>1047636</v>
      </c>
      <c r="F719" s="15">
        <f>ROUND(MIN($B$14,IF(SizeCalc="margin",E719*$E$13*$E$12/100000,E719*$I$13/$I$12/10)),2)</f>
        <v>100</v>
      </c>
      <c r="G719" s="15">
        <f t="shared" si="112"/>
        <v>10</v>
      </c>
      <c r="H719" s="15">
        <f t="shared" si="118"/>
        <v>10000</v>
      </c>
      <c r="I719" s="6">
        <f t="shared" si="119"/>
        <v>1057636</v>
      </c>
      <c r="J719" s="6">
        <f t="shared" si="121"/>
        <v>1056636</v>
      </c>
      <c r="K719" s="18">
        <f t="shared" si="114"/>
        <v>9.5453000851440772E-3</v>
      </c>
      <c r="L719" s="18"/>
      <c r="M719" s="72"/>
      <c r="N719" s="2" t="str">
        <f>IF(M719="","",SUMIF('Daily Fills'!K697:K20683,'Growth Plan &amp; Statistics'!M719,'Daily Fills'!N697:N20683))</f>
        <v/>
      </c>
      <c r="O719" s="15" t="str">
        <f>IF(N719="","",SUMIF('Daily Fills'!K697:K20683,'Growth Plan &amp; Statistics'!M719,'Daily Fills'!O697:O20683))</f>
        <v/>
      </c>
      <c r="P719" s="15" t="str">
        <f>IF(O719="","",SUMIF('Daily Fills'!K697:K20695,'Growth Plan &amp; Statistics'!M719,'Daily Fills'!E697:E20695)/1000000)</f>
        <v/>
      </c>
      <c r="Q719" s="2"/>
      <c r="R719" s="2" t="str">
        <f t="shared" si="115"/>
        <v/>
      </c>
      <c r="S719" s="7"/>
    </row>
    <row r="720" spans="1:19">
      <c r="A720" s="2">
        <v>701</v>
      </c>
      <c r="B720" s="2">
        <f t="shared" si="113"/>
        <v>141</v>
      </c>
      <c r="C720" s="2">
        <f t="shared" si="120"/>
        <v>34</v>
      </c>
      <c r="D720" s="51">
        <f t="shared" ca="1" si="116"/>
        <v>42808</v>
      </c>
      <c r="E720" s="2">
        <f t="shared" si="117"/>
        <v>1057636</v>
      </c>
      <c r="F720" s="15">
        <f>ROUND(MIN($B$14,IF(SizeCalc="margin",E720*$E$13*$E$12/100000,E720*$I$13/$I$12/10)),2)</f>
        <v>100</v>
      </c>
      <c r="G720" s="15">
        <f t="shared" si="112"/>
        <v>10</v>
      </c>
      <c r="H720" s="15">
        <f t="shared" si="118"/>
        <v>10000</v>
      </c>
      <c r="I720" s="6">
        <f t="shared" si="119"/>
        <v>1067636</v>
      </c>
      <c r="J720" s="6">
        <f t="shared" si="121"/>
        <v>1066636</v>
      </c>
      <c r="K720" s="18">
        <f t="shared" si="114"/>
        <v>9.4550488069619423E-3</v>
      </c>
      <c r="L720" s="18"/>
      <c r="M720" s="72"/>
      <c r="N720" s="2" t="str">
        <f>IF(M720="","",SUMIF('Daily Fills'!K698:K20684,'Growth Plan &amp; Statistics'!M720,'Daily Fills'!N698:N20684))</f>
        <v/>
      </c>
      <c r="O720" s="15" t="str">
        <f>IF(N720="","",SUMIF('Daily Fills'!K698:K20684,'Growth Plan &amp; Statistics'!M720,'Daily Fills'!O698:O20684))</f>
        <v/>
      </c>
      <c r="P720" s="15" t="str">
        <f>IF(O720="","",SUMIF('Daily Fills'!K698:K20696,'Growth Plan &amp; Statistics'!M720,'Daily Fills'!E698:E20696)/1000000)</f>
        <v/>
      </c>
      <c r="Q720" s="2"/>
      <c r="R720" s="2" t="str">
        <f t="shared" si="115"/>
        <v/>
      </c>
      <c r="S720" s="7"/>
    </row>
    <row r="721" spans="1:19">
      <c r="A721" s="2">
        <v>702</v>
      </c>
      <c r="B721" s="2">
        <f t="shared" si="113"/>
        <v>141</v>
      </c>
      <c r="C721" s="2">
        <f t="shared" si="120"/>
        <v>34</v>
      </c>
      <c r="D721" s="51">
        <f t="shared" ca="1" si="116"/>
        <v>42808</v>
      </c>
      <c r="E721" s="2">
        <f t="shared" si="117"/>
        <v>1067636</v>
      </c>
      <c r="F721" s="15">
        <f>ROUND(MIN($B$14,IF(SizeCalc="margin",E721*$E$13*$E$12/100000,E721*$I$13/$I$12/10)),2)</f>
        <v>100</v>
      </c>
      <c r="G721" s="15">
        <f t="shared" si="112"/>
        <v>10</v>
      </c>
      <c r="H721" s="15">
        <f t="shared" si="118"/>
        <v>10000</v>
      </c>
      <c r="I721" s="6">
        <f t="shared" si="119"/>
        <v>1077636</v>
      </c>
      <c r="J721" s="6">
        <f t="shared" si="121"/>
        <v>1076636</v>
      </c>
      <c r="K721" s="18">
        <f t="shared" si="114"/>
        <v>9.3664882038447562E-3</v>
      </c>
      <c r="L721" s="18"/>
      <c r="M721" s="72"/>
      <c r="N721" s="2" t="str">
        <f>IF(M721="","",SUMIF('Daily Fills'!K699:K20685,'Growth Plan &amp; Statistics'!M721,'Daily Fills'!N699:N20685))</f>
        <v/>
      </c>
      <c r="O721" s="15" t="str">
        <f>IF(N721="","",SUMIF('Daily Fills'!K699:K20685,'Growth Plan &amp; Statistics'!M721,'Daily Fills'!O699:O20685))</f>
        <v/>
      </c>
      <c r="P721" s="15" t="str">
        <f>IF(O721="","",SUMIF('Daily Fills'!K699:K20697,'Growth Plan &amp; Statistics'!M721,'Daily Fills'!E699:E20697)/1000000)</f>
        <v/>
      </c>
      <c r="Q721" s="2"/>
      <c r="R721" s="2" t="str">
        <f t="shared" si="115"/>
        <v/>
      </c>
      <c r="S721" s="7"/>
    </row>
    <row r="722" spans="1:19">
      <c r="A722" s="2">
        <v>703</v>
      </c>
      <c r="B722" s="2">
        <f t="shared" si="113"/>
        <v>141</v>
      </c>
      <c r="C722" s="2">
        <f t="shared" si="120"/>
        <v>34</v>
      </c>
      <c r="D722" s="51">
        <f t="shared" ca="1" si="116"/>
        <v>42808</v>
      </c>
      <c r="E722" s="2">
        <f t="shared" si="117"/>
        <v>1077636</v>
      </c>
      <c r="F722" s="15">
        <f>ROUND(MIN($B$14,IF(SizeCalc="margin",E722*$E$13*$E$12/100000,E722*$I$13/$I$12/10)),2)</f>
        <v>100</v>
      </c>
      <c r="G722" s="15">
        <f t="shared" si="112"/>
        <v>10</v>
      </c>
      <c r="H722" s="15">
        <f t="shared" si="118"/>
        <v>10000</v>
      </c>
      <c r="I722" s="6">
        <f t="shared" si="119"/>
        <v>1087636</v>
      </c>
      <c r="J722" s="6">
        <f t="shared" si="121"/>
        <v>1086636</v>
      </c>
      <c r="K722" s="18">
        <f t="shared" si="114"/>
        <v>9.2795712095735481E-3</v>
      </c>
      <c r="L722" s="18"/>
      <c r="M722" s="72"/>
      <c r="N722" s="2" t="str">
        <f>IF(M722="","",SUMIF('Daily Fills'!K700:K20686,'Growth Plan &amp; Statistics'!M722,'Daily Fills'!N700:N20686))</f>
        <v/>
      </c>
      <c r="O722" s="15" t="str">
        <f>IF(N722="","",SUMIF('Daily Fills'!K700:K20686,'Growth Plan &amp; Statistics'!M722,'Daily Fills'!O700:O20686))</f>
        <v/>
      </c>
      <c r="P722" s="15" t="str">
        <f>IF(O722="","",SUMIF('Daily Fills'!K700:K20698,'Growth Plan &amp; Statistics'!M722,'Daily Fills'!E700:E20698)/1000000)</f>
        <v/>
      </c>
      <c r="Q722" s="2"/>
      <c r="R722" s="2" t="str">
        <f t="shared" si="115"/>
        <v/>
      </c>
      <c r="S722" s="7"/>
    </row>
    <row r="723" spans="1:19">
      <c r="A723" s="2">
        <v>704</v>
      </c>
      <c r="B723" s="2">
        <f t="shared" si="113"/>
        <v>141</v>
      </c>
      <c r="C723" s="2">
        <f t="shared" si="120"/>
        <v>34</v>
      </c>
      <c r="D723" s="51">
        <f t="shared" ca="1" si="116"/>
        <v>42808</v>
      </c>
      <c r="E723" s="2">
        <f t="shared" si="117"/>
        <v>1087636</v>
      </c>
      <c r="F723" s="15">
        <f>ROUND(MIN($B$14,IF(SizeCalc="margin",E723*$E$13*$E$12/100000,E723*$I$13/$I$12/10)),2)</f>
        <v>100</v>
      </c>
      <c r="G723" s="15">
        <f t="shared" si="112"/>
        <v>10</v>
      </c>
      <c r="H723" s="15">
        <f t="shared" si="118"/>
        <v>10000</v>
      </c>
      <c r="I723" s="6">
        <f t="shared" si="119"/>
        <v>1097636</v>
      </c>
      <c r="J723" s="6">
        <f t="shared" si="121"/>
        <v>1096636</v>
      </c>
      <c r="K723" s="18">
        <f t="shared" si="114"/>
        <v>9.1942524888841484E-3</v>
      </c>
      <c r="L723" s="18"/>
      <c r="M723" s="72"/>
      <c r="N723" s="2" t="str">
        <f>IF(M723="","",SUMIF('Daily Fills'!K701:K20687,'Growth Plan &amp; Statistics'!M723,'Daily Fills'!N701:N20687))</f>
        <v/>
      </c>
      <c r="O723" s="15" t="str">
        <f>IF(N723="","",SUMIF('Daily Fills'!K701:K20687,'Growth Plan &amp; Statistics'!M723,'Daily Fills'!O701:O20687))</f>
        <v/>
      </c>
      <c r="P723" s="15" t="str">
        <f>IF(O723="","",SUMIF('Daily Fills'!K701:K20699,'Growth Plan &amp; Statistics'!M723,'Daily Fills'!E701:E20699)/1000000)</f>
        <v/>
      </c>
      <c r="Q723" s="2"/>
      <c r="R723" s="2" t="str">
        <f t="shared" si="115"/>
        <v/>
      </c>
      <c r="S723" s="7"/>
    </row>
    <row r="724" spans="1:19">
      <c r="A724" s="2">
        <v>705</v>
      </c>
      <c r="B724" s="2">
        <f t="shared" si="113"/>
        <v>141</v>
      </c>
      <c r="C724" s="2">
        <f t="shared" si="120"/>
        <v>34</v>
      </c>
      <c r="D724" s="51">
        <f t="shared" ca="1" si="116"/>
        <v>42808</v>
      </c>
      <c r="E724" s="2">
        <f t="shared" si="117"/>
        <v>1097636</v>
      </c>
      <c r="F724" s="15">
        <f>ROUND(MIN($B$14,IF(SizeCalc="margin",E724*$E$13*$E$12/100000,E724*$I$13/$I$12/10)),2)</f>
        <v>100</v>
      </c>
      <c r="G724" s="15">
        <f t="shared" ref="G724:G787" si="122">$B$12*$B$13</f>
        <v>10</v>
      </c>
      <c r="H724" s="15">
        <f t="shared" si="118"/>
        <v>10000</v>
      </c>
      <c r="I724" s="6">
        <f t="shared" si="119"/>
        <v>1107636</v>
      </c>
      <c r="J724" s="6">
        <f t="shared" si="121"/>
        <v>1106636</v>
      </c>
      <c r="K724" s="18">
        <f t="shared" si="114"/>
        <v>9.1104883586179755E-3</v>
      </c>
      <c r="L724" s="18"/>
      <c r="M724" s="72"/>
      <c r="N724" s="2" t="str">
        <f>IF(M724="","",SUMIF('Daily Fills'!K702:K20688,'Growth Plan &amp; Statistics'!M724,'Daily Fills'!N702:N20688))</f>
        <v/>
      </c>
      <c r="O724" s="15" t="str">
        <f>IF(N724="","",SUMIF('Daily Fills'!K702:K20688,'Growth Plan &amp; Statistics'!M724,'Daily Fills'!O702:O20688))</f>
        <v/>
      </c>
      <c r="P724" s="15" t="str">
        <f>IF(O724="","",SUMIF('Daily Fills'!K702:K20700,'Growth Plan &amp; Statistics'!M724,'Daily Fills'!E702:E20700)/1000000)</f>
        <v/>
      </c>
      <c r="Q724" s="2"/>
      <c r="R724" s="2" t="str">
        <f t="shared" si="115"/>
        <v/>
      </c>
      <c r="S724" s="7"/>
    </row>
    <row r="725" spans="1:19">
      <c r="A725" s="2">
        <v>706</v>
      </c>
      <c r="B725" s="2">
        <f t="shared" ref="B725:B788" si="123">ROUNDUP(A725/5,0)</f>
        <v>142</v>
      </c>
      <c r="C725" s="2">
        <f t="shared" si="120"/>
        <v>34</v>
      </c>
      <c r="D725" s="51">
        <f t="shared" ca="1" si="116"/>
        <v>42808</v>
      </c>
      <c r="E725" s="2">
        <f t="shared" si="117"/>
        <v>1107636</v>
      </c>
      <c r="F725" s="15">
        <f>ROUND(MIN($B$14,IF(SizeCalc="margin",E725*$E$13*$E$12/100000,E725*$I$13/$I$12/10)),2)</f>
        <v>100</v>
      </c>
      <c r="G725" s="15">
        <f t="shared" si="122"/>
        <v>10</v>
      </c>
      <c r="H725" s="15">
        <f t="shared" si="118"/>
        <v>10000</v>
      </c>
      <c r="I725" s="6">
        <f t="shared" si="119"/>
        <v>1117636</v>
      </c>
      <c r="J725" s="6">
        <f t="shared" si="121"/>
        <v>1116636</v>
      </c>
      <c r="K725" s="18">
        <f t="shared" ref="K725:K788" si="124">H725/E725</f>
        <v>9.0282367131440285E-3</v>
      </c>
      <c r="L725" s="18"/>
      <c r="M725" s="72"/>
      <c r="N725" s="2" t="str">
        <f>IF(M725="","",SUMIF('Daily Fills'!K703:K20689,'Growth Plan &amp; Statistics'!M725,'Daily Fills'!N703:N20689))</f>
        <v/>
      </c>
      <c r="O725" s="15" t="str">
        <f>IF(N725="","",SUMIF('Daily Fills'!K703:K20689,'Growth Plan &amp; Statistics'!M725,'Daily Fills'!O703:O20689))</f>
        <v/>
      </c>
      <c r="P725" s="15" t="str">
        <f>IF(O725="","",SUMIF('Daily Fills'!K703:K20701,'Growth Plan &amp; Statistics'!M725,'Daily Fills'!E703:E20701)/1000000)</f>
        <v/>
      </c>
      <c r="Q725" s="2"/>
      <c r="R725" s="2" t="str">
        <f t="shared" ref="R725:R788" si="125">IF(N725="","",F725)</f>
        <v/>
      </c>
      <c r="S725" s="7"/>
    </row>
    <row r="726" spans="1:19">
      <c r="A726" s="2">
        <v>707</v>
      </c>
      <c r="B726" s="2">
        <f t="shared" si="123"/>
        <v>142</v>
      </c>
      <c r="C726" s="2">
        <f t="shared" si="120"/>
        <v>34</v>
      </c>
      <c r="D726" s="51">
        <f t="shared" ref="D726:D789" ca="1" si="126">IF(M726="",IF(C726=C725,D725,EDATE(D725,1)),M726)</f>
        <v>42808</v>
      </c>
      <c r="E726" s="2">
        <f t="shared" ref="E726:E789" si="127">I725</f>
        <v>1117636</v>
      </c>
      <c r="F726" s="15">
        <f>ROUND(MIN($B$14,IF(SizeCalc="margin",E726*$E$13*$E$12/100000,E726*$I$13/$I$12/10)),2)</f>
        <v>100</v>
      </c>
      <c r="G726" s="15">
        <f t="shared" si="122"/>
        <v>10</v>
      </c>
      <c r="H726" s="15">
        <f t="shared" ref="H726:H789" si="128">IF(Q726="",G726*F726*10,Q726)</f>
        <v>10000</v>
      </c>
      <c r="I726" s="6">
        <f t="shared" ref="I726:I789" si="129">E726+H726</f>
        <v>1127636</v>
      </c>
      <c r="J726" s="6">
        <f t="shared" si="121"/>
        <v>1126636</v>
      </c>
      <c r="K726" s="18">
        <f t="shared" si="124"/>
        <v>8.9474569537845959E-3</v>
      </c>
      <c r="L726" s="18"/>
      <c r="M726" s="72"/>
      <c r="N726" s="2" t="str">
        <f>IF(M726="","",SUMIF('Daily Fills'!K704:K20690,'Growth Plan &amp; Statistics'!M726,'Daily Fills'!N704:N20690))</f>
        <v/>
      </c>
      <c r="O726" s="15" t="str">
        <f>IF(N726="","",SUMIF('Daily Fills'!K704:K20690,'Growth Plan &amp; Statistics'!M726,'Daily Fills'!O704:O20690))</f>
        <v/>
      </c>
      <c r="P726" s="15" t="str">
        <f>IF(O726="","",SUMIF('Daily Fills'!K704:K20702,'Growth Plan &amp; Statistics'!M726,'Daily Fills'!E704:E20702)/1000000)</f>
        <v/>
      </c>
      <c r="Q726" s="2"/>
      <c r="R726" s="2" t="str">
        <f t="shared" si="125"/>
        <v/>
      </c>
      <c r="S726" s="7"/>
    </row>
    <row r="727" spans="1:19">
      <c r="A727" s="2">
        <v>708</v>
      </c>
      <c r="B727" s="2">
        <f t="shared" si="123"/>
        <v>142</v>
      </c>
      <c r="C727" s="2">
        <f t="shared" si="120"/>
        <v>34</v>
      </c>
      <c r="D727" s="51">
        <f t="shared" ca="1" si="126"/>
        <v>42808</v>
      </c>
      <c r="E727" s="2">
        <f t="shared" si="127"/>
        <v>1127636</v>
      </c>
      <c r="F727" s="15">
        <f>ROUND(MIN($B$14,IF(SizeCalc="margin",E727*$E$13*$E$12/100000,E727*$I$13/$I$12/10)),2)</f>
        <v>100</v>
      </c>
      <c r="G727" s="15">
        <f t="shared" si="122"/>
        <v>10</v>
      </c>
      <c r="H727" s="15">
        <f t="shared" si="128"/>
        <v>10000</v>
      </c>
      <c r="I727" s="6">
        <f t="shared" si="129"/>
        <v>1137636</v>
      </c>
      <c r="J727" s="6">
        <f t="shared" si="121"/>
        <v>1136636</v>
      </c>
      <c r="K727" s="18">
        <f t="shared" si="124"/>
        <v>8.8681099219961052E-3</v>
      </c>
      <c r="L727" s="18"/>
      <c r="M727" s="72"/>
      <c r="N727" s="2" t="str">
        <f>IF(M727="","",SUMIF('Daily Fills'!K705:K20691,'Growth Plan &amp; Statistics'!M727,'Daily Fills'!N705:N20691))</f>
        <v/>
      </c>
      <c r="O727" s="15" t="str">
        <f>IF(N727="","",SUMIF('Daily Fills'!K705:K20691,'Growth Plan &amp; Statistics'!M727,'Daily Fills'!O705:O20691))</f>
        <v/>
      </c>
      <c r="P727" s="15" t="str">
        <f>IF(O727="","",SUMIF('Daily Fills'!K705:K20703,'Growth Plan &amp; Statistics'!M727,'Daily Fills'!E705:E20703)/1000000)</f>
        <v/>
      </c>
      <c r="Q727" s="2"/>
      <c r="R727" s="2" t="str">
        <f t="shared" si="125"/>
        <v/>
      </c>
      <c r="S727" s="7"/>
    </row>
    <row r="728" spans="1:19">
      <c r="A728" s="2">
        <v>709</v>
      </c>
      <c r="B728" s="2">
        <f t="shared" si="123"/>
        <v>142</v>
      </c>
      <c r="C728" s="2">
        <f t="shared" si="120"/>
        <v>35</v>
      </c>
      <c r="D728" s="51">
        <f t="shared" ca="1" si="126"/>
        <v>42839</v>
      </c>
      <c r="E728" s="2">
        <f t="shared" si="127"/>
        <v>1137636</v>
      </c>
      <c r="F728" s="15">
        <f>ROUND(MIN($B$14,IF(SizeCalc="margin",E728*$E$13*$E$12/100000,E728*$I$13/$I$12/10)),2)</f>
        <v>100</v>
      </c>
      <c r="G728" s="15">
        <f t="shared" si="122"/>
        <v>10</v>
      </c>
      <c r="H728" s="15">
        <f t="shared" si="128"/>
        <v>10000</v>
      </c>
      <c r="I728" s="6">
        <f t="shared" si="129"/>
        <v>1147636</v>
      </c>
      <c r="J728" s="6">
        <f t="shared" si="121"/>
        <v>1146636</v>
      </c>
      <c r="K728" s="18">
        <f t="shared" si="124"/>
        <v>8.7901578360741039E-3</v>
      </c>
      <c r="L728" s="18"/>
      <c r="M728" s="72"/>
      <c r="N728" s="2" t="str">
        <f>IF(M728="","",SUMIF('Daily Fills'!K706:K20692,'Growth Plan &amp; Statistics'!M728,'Daily Fills'!N706:N20692))</f>
        <v/>
      </c>
      <c r="O728" s="15" t="str">
        <f>IF(N728="","",SUMIF('Daily Fills'!K706:K20692,'Growth Plan &amp; Statistics'!M728,'Daily Fills'!O706:O20692))</f>
        <v/>
      </c>
      <c r="P728" s="15" t="str">
        <f>IF(O728="","",SUMIF('Daily Fills'!K706:K20704,'Growth Plan &amp; Statistics'!M728,'Daily Fills'!E706:E20704)/1000000)</f>
        <v/>
      </c>
      <c r="Q728" s="2"/>
      <c r="R728" s="2" t="str">
        <f t="shared" si="125"/>
        <v/>
      </c>
      <c r="S728" s="7"/>
    </row>
    <row r="729" spans="1:19">
      <c r="A729" s="2">
        <v>710</v>
      </c>
      <c r="B729" s="2">
        <f t="shared" si="123"/>
        <v>142</v>
      </c>
      <c r="C729" s="2">
        <f t="shared" si="120"/>
        <v>35</v>
      </c>
      <c r="D729" s="51">
        <f t="shared" ca="1" si="126"/>
        <v>42839</v>
      </c>
      <c r="E729" s="2">
        <f t="shared" si="127"/>
        <v>1147636</v>
      </c>
      <c r="F729" s="15">
        <f>ROUND(MIN($B$14,IF(SizeCalc="margin",E729*$E$13*$E$12/100000,E729*$I$13/$I$12/10)),2)</f>
        <v>100</v>
      </c>
      <c r="G729" s="15">
        <f t="shared" si="122"/>
        <v>10</v>
      </c>
      <c r="H729" s="15">
        <f t="shared" si="128"/>
        <v>10000</v>
      </c>
      <c r="I729" s="6">
        <f t="shared" si="129"/>
        <v>1157636</v>
      </c>
      <c r="J729" s="6">
        <f t="shared" si="121"/>
        <v>1156636</v>
      </c>
      <c r="K729" s="18">
        <f t="shared" si="124"/>
        <v>8.7135642311673735E-3</v>
      </c>
      <c r="L729" s="18"/>
      <c r="M729" s="72"/>
      <c r="N729" s="2" t="str">
        <f>IF(M729="","",SUMIF('Daily Fills'!K707:K20693,'Growth Plan &amp; Statistics'!M729,'Daily Fills'!N707:N20693))</f>
        <v/>
      </c>
      <c r="O729" s="15" t="str">
        <f>IF(N729="","",SUMIF('Daily Fills'!K707:K20693,'Growth Plan &amp; Statistics'!M729,'Daily Fills'!O707:O20693))</f>
        <v/>
      </c>
      <c r="P729" s="15" t="str">
        <f>IF(O729="","",SUMIF('Daily Fills'!K707:K20705,'Growth Plan &amp; Statistics'!M729,'Daily Fills'!E707:E20705)/1000000)</f>
        <v/>
      </c>
      <c r="Q729" s="2"/>
      <c r="R729" s="2" t="str">
        <f t="shared" si="125"/>
        <v/>
      </c>
      <c r="S729" s="7"/>
    </row>
    <row r="730" spans="1:19">
      <c r="A730" s="2">
        <v>711</v>
      </c>
      <c r="B730" s="2">
        <f t="shared" si="123"/>
        <v>143</v>
      </c>
      <c r="C730" s="2">
        <f t="shared" si="120"/>
        <v>35</v>
      </c>
      <c r="D730" s="51">
        <f t="shared" ca="1" si="126"/>
        <v>42839</v>
      </c>
      <c r="E730" s="2">
        <f t="shared" si="127"/>
        <v>1157636</v>
      </c>
      <c r="F730" s="15">
        <f>ROUND(MIN($B$14,IF(SizeCalc="margin",E730*$E$13*$E$12/100000,E730*$I$13/$I$12/10)),2)</f>
        <v>100</v>
      </c>
      <c r="G730" s="15">
        <f t="shared" si="122"/>
        <v>10</v>
      </c>
      <c r="H730" s="15">
        <f t="shared" si="128"/>
        <v>10000</v>
      </c>
      <c r="I730" s="6">
        <f t="shared" si="129"/>
        <v>1167636</v>
      </c>
      <c r="J730" s="6">
        <f t="shared" si="121"/>
        <v>1166636</v>
      </c>
      <c r="K730" s="18">
        <f t="shared" si="124"/>
        <v>8.6382939024011E-3</v>
      </c>
      <c r="L730" s="18"/>
      <c r="M730" s="72"/>
      <c r="N730" s="2" t="str">
        <f>IF(M730="","",SUMIF('Daily Fills'!K708:K20694,'Growth Plan &amp; Statistics'!M730,'Daily Fills'!N708:N20694))</f>
        <v/>
      </c>
      <c r="O730" s="15" t="str">
        <f>IF(N730="","",SUMIF('Daily Fills'!K708:K20694,'Growth Plan &amp; Statistics'!M730,'Daily Fills'!O708:O20694))</f>
        <v/>
      </c>
      <c r="P730" s="15" t="str">
        <f>IF(O730="","",SUMIF('Daily Fills'!K708:K20706,'Growth Plan &amp; Statistics'!M730,'Daily Fills'!E708:E20706)/1000000)</f>
        <v/>
      </c>
      <c r="Q730" s="2"/>
      <c r="R730" s="2" t="str">
        <f t="shared" si="125"/>
        <v/>
      </c>
      <c r="S730" s="7"/>
    </row>
    <row r="731" spans="1:19">
      <c r="A731" s="2">
        <v>712</v>
      </c>
      <c r="B731" s="2">
        <f t="shared" si="123"/>
        <v>143</v>
      </c>
      <c r="C731" s="2">
        <f t="shared" si="120"/>
        <v>35</v>
      </c>
      <c r="D731" s="51">
        <f t="shared" ca="1" si="126"/>
        <v>42839</v>
      </c>
      <c r="E731" s="2">
        <f t="shared" si="127"/>
        <v>1167636</v>
      </c>
      <c r="F731" s="15">
        <f>ROUND(MIN($B$14,IF(SizeCalc="margin",E731*$E$13*$E$12/100000,E731*$I$13/$I$12/10)),2)</f>
        <v>100</v>
      </c>
      <c r="G731" s="15">
        <f t="shared" si="122"/>
        <v>10</v>
      </c>
      <c r="H731" s="15">
        <f t="shared" si="128"/>
        <v>10000</v>
      </c>
      <c r="I731" s="6">
        <f t="shared" si="129"/>
        <v>1177636</v>
      </c>
      <c r="J731" s="6">
        <f t="shared" si="121"/>
        <v>1176636</v>
      </c>
      <c r="K731" s="18">
        <f t="shared" si="124"/>
        <v>8.5643128509227187E-3</v>
      </c>
      <c r="L731" s="18"/>
      <c r="M731" s="72"/>
      <c r="N731" s="2" t="str">
        <f>IF(M731="","",SUMIF('Daily Fills'!K709:K20695,'Growth Plan &amp; Statistics'!M731,'Daily Fills'!N709:N20695))</f>
        <v/>
      </c>
      <c r="O731" s="15" t="str">
        <f>IF(N731="","",SUMIF('Daily Fills'!K709:K20695,'Growth Plan &amp; Statistics'!M731,'Daily Fills'!O709:O20695))</f>
        <v/>
      </c>
      <c r="P731" s="15" t="str">
        <f>IF(O731="","",SUMIF('Daily Fills'!K709:K20707,'Growth Plan &amp; Statistics'!M731,'Daily Fills'!E709:E20707)/1000000)</f>
        <v/>
      </c>
      <c r="Q731" s="2"/>
      <c r="R731" s="2" t="str">
        <f t="shared" si="125"/>
        <v/>
      </c>
      <c r="S731" s="7"/>
    </row>
    <row r="732" spans="1:19">
      <c r="A732" s="2">
        <v>713</v>
      </c>
      <c r="B732" s="2">
        <f t="shared" si="123"/>
        <v>143</v>
      </c>
      <c r="C732" s="2">
        <f t="shared" si="120"/>
        <v>35</v>
      </c>
      <c r="D732" s="51">
        <f t="shared" ca="1" si="126"/>
        <v>42839</v>
      </c>
      <c r="E732" s="2">
        <f t="shared" si="127"/>
        <v>1177636</v>
      </c>
      <c r="F732" s="15">
        <f>ROUND(MIN($B$14,IF(SizeCalc="margin",E732*$E$13*$E$12/100000,E732*$I$13/$I$12/10)),2)</f>
        <v>100</v>
      </c>
      <c r="G732" s="15">
        <f t="shared" si="122"/>
        <v>10</v>
      </c>
      <c r="H732" s="15">
        <f t="shared" si="128"/>
        <v>10000</v>
      </c>
      <c r="I732" s="6">
        <f t="shared" si="129"/>
        <v>1187636</v>
      </c>
      <c r="J732" s="6">
        <f t="shared" si="121"/>
        <v>1186636</v>
      </c>
      <c r="K732" s="18">
        <f t="shared" si="124"/>
        <v>8.4915882326966913E-3</v>
      </c>
      <c r="L732" s="18"/>
      <c r="M732" s="72"/>
      <c r="N732" s="2" t="str">
        <f>IF(M732="","",SUMIF('Daily Fills'!K710:K20696,'Growth Plan &amp; Statistics'!M732,'Daily Fills'!N710:N20696))</f>
        <v/>
      </c>
      <c r="O732" s="15" t="str">
        <f>IF(N732="","",SUMIF('Daily Fills'!K710:K20696,'Growth Plan &amp; Statistics'!M732,'Daily Fills'!O710:O20696))</f>
        <v/>
      </c>
      <c r="P732" s="15" t="str">
        <f>IF(O732="","",SUMIF('Daily Fills'!K710:K20708,'Growth Plan &amp; Statistics'!M732,'Daily Fills'!E710:E20708)/1000000)</f>
        <v/>
      </c>
      <c r="Q732" s="2"/>
      <c r="R732" s="2" t="str">
        <f t="shared" si="125"/>
        <v/>
      </c>
      <c r="S732" s="7"/>
    </row>
    <row r="733" spans="1:19">
      <c r="A733" s="2">
        <v>714</v>
      </c>
      <c r="B733" s="2">
        <f t="shared" si="123"/>
        <v>143</v>
      </c>
      <c r="C733" s="2">
        <f t="shared" si="120"/>
        <v>35</v>
      </c>
      <c r="D733" s="51">
        <f t="shared" ca="1" si="126"/>
        <v>42839</v>
      </c>
      <c r="E733" s="2">
        <f t="shared" si="127"/>
        <v>1187636</v>
      </c>
      <c r="F733" s="15">
        <f>ROUND(MIN($B$14,IF(SizeCalc="margin",E733*$E$13*$E$12/100000,E733*$I$13/$I$12/10)),2)</f>
        <v>100</v>
      </c>
      <c r="G733" s="15">
        <f t="shared" si="122"/>
        <v>10</v>
      </c>
      <c r="H733" s="15">
        <f t="shared" si="128"/>
        <v>10000</v>
      </c>
      <c r="I733" s="6">
        <f t="shared" si="129"/>
        <v>1197636</v>
      </c>
      <c r="J733" s="6">
        <f t="shared" si="121"/>
        <v>1196636</v>
      </c>
      <c r="K733" s="18">
        <f t="shared" si="124"/>
        <v>8.420088309886194E-3</v>
      </c>
      <c r="L733" s="18"/>
      <c r="M733" s="72"/>
      <c r="N733" s="2" t="str">
        <f>IF(M733="","",SUMIF('Daily Fills'!K711:K20697,'Growth Plan &amp; Statistics'!M733,'Daily Fills'!N711:N20697))</f>
        <v/>
      </c>
      <c r="O733" s="15" t="str">
        <f>IF(N733="","",SUMIF('Daily Fills'!K711:K20697,'Growth Plan &amp; Statistics'!M733,'Daily Fills'!O711:O20697))</f>
        <v/>
      </c>
      <c r="P733" s="15" t="str">
        <f>IF(O733="","",SUMIF('Daily Fills'!K711:K20709,'Growth Plan &amp; Statistics'!M733,'Daily Fills'!E711:E20709)/1000000)</f>
        <v/>
      </c>
      <c r="Q733" s="2"/>
      <c r="R733" s="2" t="str">
        <f t="shared" si="125"/>
        <v/>
      </c>
      <c r="S733" s="7"/>
    </row>
    <row r="734" spans="1:19">
      <c r="A734" s="2">
        <v>715</v>
      </c>
      <c r="B734" s="2">
        <f t="shared" si="123"/>
        <v>143</v>
      </c>
      <c r="C734" s="2">
        <f t="shared" si="120"/>
        <v>35</v>
      </c>
      <c r="D734" s="51">
        <f t="shared" ca="1" si="126"/>
        <v>42839</v>
      </c>
      <c r="E734" s="2">
        <f t="shared" si="127"/>
        <v>1197636</v>
      </c>
      <c r="F734" s="15">
        <f>ROUND(MIN($B$14,IF(SizeCalc="margin",E734*$E$13*$E$12/100000,E734*$I$13/$I$12/10)),2)</f>
        <v>100</v>
      </c>
      <c r="G734" s="15">
        <f t="shared" si="122"/>
        <v>10</v>
      </c>
      <c r="H734" s="15">
        <f t="shared" si="128"/>
        <v>10000</v>
      </c>
      <c r="I734" s="6">
        <f t="shared" si="129"/>
        <v>1207636</v>
      </c>
      <c r="J734" s="6">
        <f t="shared" si="121"/>
        <v>1206636</v>
      </c>
      <c r="K734" s="18">
        <f t="shared" si="124"/>
        <v>8.349782404670535E-3</v>
      </c>
      <c r="L734" s="18"/>
      <c r="M734" s="72"/>
      <c r="N734" s="2" t="str">
        <f>IF(M734="","",SUMIF('Daily Fills'!K712:K20698,'Growth Plan &amp; Statistics'!M734,'Daily Fills'!N712:N20698))</f>
        <v/>
      </c>
      <c r="O734" s="15" t="str">
        <f>IF(N734="","",SUMIF('Daily Fills'!K712:K20698,'Growth Plan &amp; Statistics'!M734,'Daily Fills'!O712:O20698))</f>
        <v/>
      </c>
      <c r="P734" s="15" t="str">
        <f>IF(O734="","",SUMIF('Daily Fills'!K712:K20710,'Growth Plan &amp; Statistics'!M734,'Daily Fills'!E712:E20710)/1000000)</f>
        <v/>
      </c>
      <c r="Q734" s="2"/>
      <c r="R734" s="2" t="str">
        <f t="shared" si="125"/>
        <v/>
      </c>
      <c r="S734" s="7"/>
    </row>
    <row r="735" spans="1:19">
      <c r="A735" s="2">
        <v>716</v>
      </c>
      <c r="B735" s="2">
        <f t="shared" si="123"/>
        <v>144</v>
      </c>
      <c r="C735" s="2">
        <f t="shared" si="120"/>
        <v>35</v>
      </c>
      <c r="D735" s="51">
        <f t="shared" ca="1" si="126"/>
        <v>42839</v>
      </c>
      <c r="E735" s="2">
        <f t="shared" si="127"/>
        <v>1207636</v>
      </c>
      <c r="F735" s="15">
        <f>ROUND(MIN($B$14,IF(SizeCalc="margin",E735*$E$13*$E$12/100000,E735*$I$13/$I$12/10)),2)</f>
        <v>100</v>
      </c>
      <c r="G735" s="15">
        <f t="shared" si="122"/>
        <v>10</v>
      </c>
      <c r="H735" s="15">
        <f t="shared" si="128"/>
        <v>10000</v>
      </c>
      <c r="I735" s="6">
        <f t="shared" si="129"/>
        <v>1217636</v>
      </c>
      <c r="J735" s="6">
        <f t="shared" si="121"/>
        <v>1216636</v>
      </c>
      <c r="K735" s="18">
        <f t="shared" si="124"/>
        <v>8.2806408553570774E-3</v>
      </c>
      <c r="L735" s="18"/>
      <c r="M735" s="72"/>
      <c r="N735" s="2" t="str">
        <f>IF(M735="","",SUMIF('Daily Fills'!K713:K20699,'Growth Plan &amp; Statistics'!M735,'Daily Fills'!N713:N20699))</f>
        <v/>
      </c>
      <c r="O735" s="15" t="str">
        <f>IF(N735="","",SUMIF('Daily Fills'!K713:K20699,'Growth Plan &amp; Statistics'!M735,'Daily Fills'!O713:O20699))</f>
        <v/>
      </c>
      <c r="P735" s="15" t="str">
        <f>IF(O735="","",SUMIF('Daily Fills'!K713:K20711,'Growth Plan &amp; Statistics'!M735,'Daily Fills'!E713:E20711)/1000000)</f>
        <v/>
      </c>
      <c r="Q735" s="2"/>
      <c r="R735" s="2" t="str">
        <f t="shared" si="125"/>
        <v/>
      </c>
      <c r="S735" s="7"/>
    </row>
    <row r="736" spans="1:19">
      <c r="A736" s="2">
        <v>717</v>
      </c>
      <c r="B736" s="2">
        <f t="shared" si="123"/>
        <v>144</v>
      </c>
      <c r="C736" s="2">
        <f t="shared" si="120"/>
        <v>35</v>
      </c>
      <c r="D736" s="51">
        <f t="shared" ca="1" si="126"/>
        <v>42839</v>
      </c>
      <c r="E736" s="2">
        <f t="shared" si="127"/>
        <v>1217636</v>
      </c>
      <c r="F736" s="15">
        <f>ROUND(MIN($B$14,IF(SizeCalc="margin",E736*$E$13*$E$12/100000,E736*$I$13/$I$12/10)),2)</f>
        <v>100</v>
      </c>
      <c r="G736" s="15">
        <f t="shared" si="122"/>
        <v>10</v>
      </c>
      <c r="H736" s="15">
        <f t="shared" si="128"/>
        <v>10000</v>
      </c>
      <c r="I736" s="6">
        <f t="shared" si="129"/>
        <v>1227636</v>
      </c>
      <c r="J736" s="6">
        <f t="shared" si="121"/>
        <v>1226636</v>
      </c>
      <c r="K736" s="18">
        <f t="shared" si="124"/>
        <v>8.2126349746558091E-3</v>
      </c>
      <c r="L736" s="18"/>
      <c r="M736" s="72"/>
      <c r="N736" s="2" t="str">
        <f>IF(M736="","",SUMIF('Daily Fills'!K714:K20700,'Growth Plan &amp; Statistics'!M736,'Daily Fills'!N714:N20700))</f>
        <v/>
      </c>
      <c r="O736" s="15" t="str">
        <f>IF(N736="","",SUMIF('Daily Fills'!K714:K20700,'Growth Plan &amp; Statistics'!M736,'Daily Fills'!O714:O20700))</f>
        <v/>
      </c>
      <c r="P736" s="15" t="str">
        <f>IF(O736="","",SUMIF('Daily Fills'!K714:K20712,'Growth Plan &amp; Statistics'!M736,'Daily Fills'!E714:E20712)/1000000)</f>
        <v/>
      </c>
      <c r="Q736" s="2"/>
      <c r="R736" s="2" t="str">
        <f t="shared" si="125"/>
        <v/>
      </c>
      <c r="S736" s="7"/>
    </row>
    <row r="737" spans="1:19">
      <c r="A737" s="2">
        <v>718</v>
      </c>
      <c r="B737" s="2">
        <f t="shared" si="123"/>
        <v>144</v>
      </c>
      <c r="C737" s="2">
        <f t="shared" si="120"/>
        <v>35</v>
      </c>
      <c r="D737" s="51">
        <f t="shared" ca="1" si="126"/>
        <v>42839</v>
      </c>
      <c r="E737" s="2">
        <f t="shared" si="127"/>
        <v>1227636</v>
      </c>
      <c r="F737" s="15">
        <f>ROUND(MIN($B$14,IF(SizeCalc="margin",E737*$E$13*$E$12/100000,E737*$I$13/$I$12/10)),2)</f>
        <v>100</v>
      </c>
      <c r="G737" s="15">
        <f t="shared" si="122"/>
        <v>10</v>
      </c>
      <c r="H737" s="15">
        <f t="shared" si="128"/>
        <v>10000</v>
      </c>
      <c r="I737" s="6">
        <f t="shared" si="129"/>
        <v>1237636</v>
      </c>
      <c r="J737" s="6">
        <f t="shared" si="121"/>
        <v>1236636</v>
      </c>
      <c r="K737" s="18">
        <f t="shared" si="124"/>
        <v>8.1457370099931904E-3</v>
      </c>
      <c r="L737" s="18"/>
      <c r="M737" s="72"/>
      <c r="N737" s="2" t="str">
        <f>IF(M737="","",SUMIF('Daily Fills'!K715:K20701,'Growth Plan &amp; Statistics'!M737,'Daily Fills'!N715:N20701))</f>
        <v/>
      </c>
      <c r="O737" s="15" t="str">
        <f>IF(N737="","",SUMIF('Daily Fills'!K715:K20701,'Growth Plan &amp; Statistics'!M737,'Daily Fills'!O715:O20701))</f>
        <v/>
      </c>
      <c r="P737" s="15" t="str">
        <f>IF(O737="","",SUMIF('Daily Fills'!K715:K20713,'Growth Plan &amp; Statistics'!M737,'Daily Fills'!E715:E20713)/1000000)</f>
        <v/>
      </c>
      <c r="Q737" s="2"/>
      <c r="R737" s="2" t="str">
        <f t="shared" si="125"/>
        <v/>
      </c>
      <c r="S737" s="7"/>
    </row>
    <row r="738" spans="1:19">
      <c r="A738" s="2">
        <v>719</v>
      </c>
      <c r="B738" s="2">
        <f t="shared" si="123"/>
        <v>144</v>
      </c>
      <c r="C738" s="2">
        <f t="shared" si="120"/>
        <v>35</v>
      </c>
      <c r="D738" s="51">
        <f t="shared" ca="1" si="126"/>
        <v>42839</v>
      </c>
      <c r="E738" s="2">
        <f t="shared" si="127"/>
        <v>1237636</v>
      </c>
      <c r="F738" s="15">
        <f>ROUND(MIN($B$14,IF(SizeCalc="margin",E738*$E$13*$E$12/100000,E738*$I$13/$I$12/10)),2)</f>
        <v>100</v>
      </c>
      <c r="G738" s="15">
        <f t="shared" si="122"/>
        <v>10</v>
      </c>
      <c r="H738" s="15">
        <f t="shared" si="128"/>
        <v>10000</v>
      </c>
      <c r="I738" s="6">
        <f t="shared" si="129"/>
        <v>1247636</v>
      </c>
      <c r="J738" s="6">
        <f t="shared" si="121"/>
        <v>1246636</v>
      </c>
      <c r="K738" s="18">
        <f t="shared" si="124"/>
        <v>8.0799201057499947E-3</v>
      </c>
      <c r="L738" s="18"/>
      <c r="M738" s="72"/>
      <c r="N738" s="2" t="str">
        <f>IF(M738="","",SUMIF('Daily Fills'!K716:K20702,'Growth Plan &amp; Statistics'!M738,'Daily Fills'!N716:N20702))</f>
        <v/>
      </c>
      <c r="O738" s="15" t="str">
        <f>IF(N738="","",SUMIF('Daily Fills'!K716:K20702,'Growth Plan &amp; Statistics'!M738,'Daily Fills'!O716:O20702))</f>
        <v/>
      </c>
      <c r="P738" s="15" t="str">
        <f>IF(O738="","",SUMIF('Daily Fills'!K716:K20714,'Growth Plan &amp; Statistics'!M738,'Daily Fills'!E716:E20714)/1000000)</f>
        <v/>
      </c>
      <c r="Q738" s="2"/>
      <c r="R738" s="2" t="str">
        <f t="shared" si="125"/>
        <v/>
      </c>
      <c r="S738" s="7"/>
    </row>
    <row r="739" spans="1:19">
      <c r="A739" s="2">
        <v>720</v>
      </c>
      <c r="B739" s="2">
        <f t="shared" si="123"/>
        <v>144</v>
      </c>
      <c r="C739" s="2">
        <f t="shared" si="120"/>
        <v>35</v>
      </c>
      <c r="D739" s="51">
        <f t="shared" ca="1" si="126"/>
        <v>42839</v>
      </c>
      <c r="E739" s="2">
        <f t="shared" si="127"/>
        <v>1247636</v>
      </c>
      <c r="F739" s="15">
        <f>ROUND(MIN($B$14,IF(SizeCalc="margin",E739*$E$13*$E$12/100000,E739*$I$13/$I$12/10)),2)</f>
        <v>100</v>
      </c>
      <c r="G739" s="15">
        <f t="shared" si="122"/>
        <v>10</v>
      </c>
      <c r="H739" s="15">
        <f t="shared" si="128"/>
        <v>10000</v>
      </c>
      <c r="I739" s="6">
        <f t="shared" si="129"/>
        <v>1257636</v>
      </c>
      <c r="J739" s="6">
        <f t="shared" si="121"/>
        <v>1256636</v>
      </c>
      <c r="K739" s="18">
        <f t="shared" si="124"/>
        <v>8.0151582673151471E-3</v>
      </c>
      <c r="L739" s="18"/>
      <c r="M739" s="72"/>
      <c r="N739" s="2" t="str">
        <f>IF(M739="","",SUMIF('Daily Fills'!K717:K20703,'Growth Plan &amp; Statistics'!M739,'Daily Fills'!N717:N20703))</f>
        <v/>
      </c>
      <c r="O739" s="15" t="str">
        <f>IF(N739="","",SUMIF('Daily Fills'!K717:K20703,'Growth Plan &amp; Statistics'!M739,'Daily Fills'!O717:O20703))</f>
        <v/>
      </c>
      <c r="P739" s="15" t="str">
        <f>IF(O739="","",SUMIF('Daily Fills'!K717:K20715,'Growth Plan &amp; Statistics'!M739,'Daily Fills'!E717:E20715)/1000000)</f>
        <v/>
      </c>
      <c r="Q739" s="2"/>
      <c r="R739" s="2" t="str">
        <f t="shared" si="125"/>
        <v/>
      </c>
      <c r="S739" s="7"/>
    </row>
    <row r="740" spans="1:19">
      <c r="A740" s="2">
        <v>721</v>
      </c>
      <c r="B740" s="2">
        <f t="shared" si="123"/>
        <v>145</v>
      </c>
      <c r="C740" s="2">
        <f t="shared" si="120"/>
        <v>35</v>
      </c>
      <c r="D740" s="51">
        <f t="shared" ca="1" si="126"/>
        <v>42839</v>
      </c>
      <c r="E740" s="2">
        <f t="shared" si="127"/>
        <v>1257636</v>
      </c>
      <c r="F740" s="15">
        <f>ROUND(MIN($B$14,IF(SizeCalc="margin",E740*$E$13*$E$12/100000,E740*$I$13/$I$12/10)),2)</f>
        <v>100</v>
      </c>
      <c r="G740" s="15">
        <f t="shared" si="122"/>
        <v>10</v>
      </c>
      <c r="H740" s="15">
        <f t="shared" si="128"/>
        <v>10000</v>
      </c>
      <c r="I740" s="6">
        <f t="shared" si="129"/>
        <v>1267636</v>
      </c>
      <c r="J740" s="6">
        <f t="shared" si="121"/>
        <v>1266636</v>
      </c>
      <c r="K740" s="18">
        <f t="shared" si="124"/>
        <v>7.9514263268545115E-3</v>
      </c>
      <c r="L740" s="18"/>
      <c r="M740" s="72"/>
      <c r="N740" s="2" t="str">
        <f>IF(M740="","",SUMIF('Daily Fills'!K718:K20704,'Growth Plan &amp; Statistics'!M740,'Daily Fills'!N718:N20704))</f>
        <v/>
      </c>
      <c r="O740" s="15" t="str">
        <f>IF(N740="","",SUMIF('Daily Fills'!K718:K20704,'Growth Plan &amp; Statistics'!M740,'Daily Fills'!O718:O20704))</f>
        <v/>
      </c>
      <c r="P740" s="15" t="str">
        <f>IF(O740="","",SUMIF('Daily Fills'!K718:K20716,'Growth Plan &amp; Statistics'!M740,'Daily Fills'!E718:E20716)/1000000)</f>
        <v/>
      </c>
      <c r="Q740" s="2"/>
      <c r="R740" s="2" t="str">
        <f t="shared" si="125"/>
        <v/>
      </c>
      <c r="S740" s="7"/>
    </row>
    <row r="741" spans="1:19">
      <c r="A741" s="2">
        <v>722</v>
      </c>
      <c r="B741" s="2">
        <f t="shared" si="123"/>
        <v>145</v>
      </c>
      <c r="C741" s="2">
        <f t="shared" ref="C741:C804" si="130">ROUNDUP(A741/20.83333333,0)</f>
        <v>35</v>
      </c>
      <c r="D741" s="51">
        <f t="shared" ca="1" si="126"/>
        <v>42839</v>
      </c>
      <c r="E741" s="2">
        <f t="shared" si="127"/>
        <v>1267636</v>
      </c>
      <c r="F741" s="15">
        <f>ROUND(MIN($B$14,IF(SizeCalc="margin",E741*$E$13*$E$12/100000,E741*$I$13/$I$12/10)),2)</f>
        <v>100</v>
      </c>
      <c r="G741" s="15">
        <f t="shared" si="122"/>
        <v>10</v>
      </c>
      <c r="H741" s="15">
        <f t="shared" si="128"/>
        <v>10000</v>
      </c>
      <c r="I741" s="6">
        <f t="shared" si="129"/>
        <v>1277636</v>
      </c>
      <c r="J741" s="6">
        <f t="shared" ref="J741:J804" si="131">J740+(I741-I740)</f>
        <v>1276636</v>
      </c>
      <c r="K741" s="18">
        <f t="shared" si="124"/>
        <v>7.8886999106999173E-3</v>
      </c>
      <c r="L741" s="18"/>
      <c r="M741" s="72"/>
      <c r="N741" s="2" t="str">
        <f>IF(M741="","",SUMIF('Daily Fills'!K719:K20705,'Growth Plan &amp; Statistics'!M741,'Daily Fills'!N719:N20705))</f>
        <v/>
      </c>
      <c r="O741" s="15" t="str">
        <f>IF(N741="","",SUMIF('Daily Fills'!K719:K20705,'Growth Plan &amp; Statistics'!M741,'Daily Fills'!O719:O20705))</f>
        <v/>
      </c>
      <c r="P741" s="15" t="str">
        <f>IF(O741="","",SUMIF('Daily Fills'!K719:K20717,'Growth Plan &amp; Statistics'!M741,'Daily Fills'!E719:E20717)/1000000)</f>
        <v/>
      </c>
      <c r="Q741" s="2"/>
      <c r="R741" s="2" t="str">
        <f t="shared" si="125"/>
        <v/>
      </c>
      <c r="S741" s="7"/>
    </row>
    <row r="742" spans="1:19">
      <c r="A742" s="2">
        <v>723</v>
      </c>
      <c r="B742" s="2">
        <f t="shared" si="123"/>
        <v>145</v>
      </c>
      <c r="C742" s="2">
        <f t="shared" si="130"/>
        <v>35</v>
      </c>
      <c r="D742" s="51">
        <f t="shared" ca="1" si="126"/>
        <v>42839</v>
      </c>
      <c r="E742" s="2">
        <f t="shared" si="127"/>
        <v>1277636</v>
      </c>
      <c r="F742" s="15">
        <f>ROUND(MIN($B$14,IF(SizeCalc="margin",E742*$E$13*$E$12/100000,E742*$I$13/$I$12/10)),2)</f>
        <v>100</v>
      </c>
      <c r="G742" s="15">
        <f t="shared" si="122"/>
        <v>10</v>
      </c>
      <c r="H742" s="15">
        <f t="shared" si="128"/>
        <v>10000</v>
      </c>
      <c r="I742" s="6">
        <f t="shared" si="129"/>
        <v>1287636</v>
      </c>
      <c r="J742" s="6">
        <f t="shared" si="131"/>
        <v>1286636</v>
      </c>
      <c r="K742" s="18">
        <f t="shared" si="124"/>
        <v>7.8269554082696473E-3</v>
      </c>
      <c r="L742" s="18"/>
      <c r="M742" s="72"/>
      <c r="N742" s="2" t="str">
        <f>IF(M742="","",SUMIF('Daily Fills'!K720:K20706,'Growth Plan &amp; Statistics'!M742,'Daily Fills'!N720:N20706))</f>
        <v/>
      </c>
      <c r="O742" s="15" t="str">
        <f>IF(N742="","",SUMIF('Daily Fills'!K720:K20706,'Growth Plan &amp; Statistics'!M742,'Daily Fills'!O720:O20706))</f>
        <v/>
      </c>
      <c r="P742" s="15" t="str">
        <f>IF(O742="","",SUMIF('Daily Fills'!K720:K20718,'Growth Plan &amp; Statistics'!M742,'Daily Fills'!E720:E20718)/1000000)</f>
        <v/>
      </c>
      <c r="Q742" s="2"/>
      <c r="R742" s="2" t="str">
        <f t="shared" si="125"/>
        <v/>
      </c>
      <c r="S742" s="7"/>
    </row>
    <row r="743" spans="1:19">
      <c r="A743" s="2">
        <v>724</v>
      </c>
      <c r="B743" s="2">
        <f t="shared" si="123"/>
        <v>145</v>
      </c>
      <c r="C743" s="2">
        <f t="shared" si="130"/>
        <v>35</v>
      </c>
      <c r="D743" s="51">
        <f t="shared" ca="1" si="126"/>
        <v>42839</v>
      </c>
      <c r="E743" s="2">
        <f t="shared" si="127"/>
        <v>1287636</v>
      </c>
      <c r="F743" s="15">
        <f>ROUND(MIN($B$14,IF(SizeCalc="margin",E743*$E$13*$E$12/100000,E743*$I$13/$I$12/10)),2)</f>
        <v>100</v>
      </c>
      <c r="G743" s="15">
        <f t="shared" si="122"/>
        <v>10</v>
      </c>
      <c r="H743" s="15">
        <f t="shared" si="128"/>
        <v>10000</v>
      </c>
      <c r="I743" s="6">
        <f t="shared" si="129"/>
        <v>1297636</v>
      </c>
      <c r="J743" s="6">
        <f t="shared" si="131"/>
        <v>1296636</v>
      </c>
      <c r="K743" s="18">
        <f t="shared" si="124"/>
        <v>7.7661699424371481E-3</v>
      </c>
      <c r="L743" s="18"/>
      <c r="M743" s="72"/>
      <c r="N743" s="2" t="str">
        <f>IF(M743="","",SUMIF('Daily Fills'!K721:K20707,'Growth Plan &amp; Statistics'!M743,'Daily Fills'!N721:N20707))</f>
        <v/>
      </c>
      <c r="O743" s="15" t="str">
        <f>IF(N743="","",SUMIF('Daily Fills'!K721:K20707,'Growth Plan &amp; Statistics'!M743,'Daily Fills'!O721:O20707))</f>
        <v/>
      </c>
      <c r="P743" s="15" t="str">
        <f>IF(O743="","",SUMIF('Daily Fills'!K721:K20719,'Growth Plan &amp; Statistics'!M743,'Daily Fills'!E721:E20719)/1000000)</f>
        <v/>
      </c>
      <c r="Q743" s="2"/>
      <c r="R743" s="2" t="str">
        <f t="shared" si="125"/>
        <v/>
      </c>
      <c r="S743" s="7"/>
    </row>
    <row r="744" spans="1:19">
      <c r="A744" s="2">
        <v>725</v>
      </c>
      <c r="B744" s="2">
        <f t="shared" si="123"/>
        <v>145</v>
      </c>
      <c r="C744" s="2">
        <f t="shared" si="130"/>
        <v>35</v>
      </c>
      <c r="D744" s="51">
        <f t="shared" ca="1" si="126"/>
        <v>42839</v>
      </c>
      <c r="E744" s="2">
        <f t="shared" si="127"/>
        <v>1297636</v>
      </c>
      <c r="F744" s="15">
        <f>ROUND(MIN($B$14,IF(SizeCalc="margin",E744*$E$13*$E$12/100000,E744*$I$13/$I$12/10)),2)</f>
        <v>100</v>
      </c>
      <c r="G744" s="15">
        <f t="shared" si="122"/>
        <v>10</v>
      </c>
      <c r="H744" s="15">
        <f t="shared" si="128"/>
        <v>10000</v>
      </c>
      <c r="I744" s="6">
        <f t="shared" si="129"/>
        <v>1307636</v>
      </c>
      <c r="J744" s="6">
        <f t="shared" si="131"/>
        <v>1306636</v>
      </c>
      <c r="K744" s="18">
        <f t="shared" si="124"/>
        <v>7.7063213412698166E-3</v>
      </c>
      <c r="L744" s="18"/>
      <c r="M744" s="72"/>
      <c r="N744" s="2" t="str">
        <f>IF(M744="","",SUMIF('Daily Fills'!K722:K20708,'Growth Plan &amp; Statistics'!M744,'Daily Fills'!N722:N20708))</f>
        <v/>
      </c>
      <c r="O744" s="15" t="str">
        <f>IF(N744="","",SUMIF('Daily Fills'!K722:K20708,'Growth Plan &amp; Statistics'!M744,'Daily Fills'!O722:O20708))</f>
        <v/>
      </c>
      <c r="P744" s="15" t="str">
        <f>IF(O744="","",SUMIF('Daily Fills'!K722:K20720,'Growth Plan &amp; Statistics'!M744,'Daily Fills'!E722:E20720)/1000000)</f>
        <v/>
      </c>
      <c r="Q744" s="2"/>
      <c r="R744" s="2" t="str">
        <f t="shared" si="125"/>
        <v/>
      </c>
      <c r="S744" s="7"/>
    </row>
    <row r="745" spans="1:19">
      <c r="A745" s="2">
        <v>726</v>
      </c>
      <c r="B745" s="2">
        <f t="shared" si="123"/>
        <v>146</v>
      </c>
      <c r="C745" s="2">
        <f t="shared" si="130"/>
        <v>35</v>
      </c>
      <c r="D745" s="51">
        <f t="shared" ca="1" si="126"/>
        <v>42839</v>
      </c>
      <c r="E745" s="2">
        <f t="shared" si="127"/>
        <v>1307636</v>
      </c>
      <c r="F745" s="15">
        <f>ROUND(MIN($B$14,IF(SizeCalc="margin",E745*$E$13*$E$12/100000,E745*$I$13/$I$12/10)),2)</f>
        <v>100</v>
      </c>
      <c r="G745" s="15">
        <f t="shared" si="122"/>
        <v>10</v>
      </c>
      <c r="H745" s="15">
        <f t="shared" si="128"/>
        <v>10000</v>
      </c>
      <c r="I745" s="6">
        <f t="shared" si="129"/>
        <v>1317636</v>
      </c>
      <c r="J745" s="6">
        <f t="shared" si="131"/>
        <v>1316636</v>
      </c>
      <c r="K745" s="18">
        <f t="shared" si="124"/>
        <v>7.6473881110645471E-3</v>
      </c>
      <c r="L745" s="18"/>
      <c r="M745" s="72"/>
      <c r="N745" s="2" t="str">
        <f>IF(M745="","",SUMIF('Daily Fills'!K723:K20709,'Growth Plan &amp; Statistics'!M745,'Daily Fills'!N723:N20709))</f>
        <v/>
      </c>
      <c r="O745" s="15" t="str">
        <f>IF(N745="","",SUMIF('Daily Fills'!K723:K20709,'Growth Plan &amp; Statistics'!M745,'Daily Fills'!O723:O20709))</f>
        <v/>
      </c>
      <c r="P745" s="15" t="str">
        <f>IF(O745="","",SUMIF('Daily Fills'!K723:K20721,'Growth Plan &amp; Statistics'!M745,'Daily Fills'!E723:E20721)/1000000)</f>
        <v/>
      </c>
      <c r="Q745" s="2"/>
      <c r="R745" s="2" t="str">
        <f t="shared" si="125"/>
        <v/>
      </c>
      <c r="S745" s="7"/>
    </row>
    <row r="746" spans="1:19">
      <c r="A746" s="2">
        <v>727</v>
      </c>
      <c r="B746" s="2">
        <f t="shared" si="123"/>
        <v>146</v>
      </c>
      <c r="C746" s="2">
        <f t="shared" si="130"/>
        <v>35</v>
      </c>
      <c r="D746" s="51">
        <f t="shared" ca="1" si="126"/>
        <v>42839</v>
      </c>
      <c r="E746" s="2">
        <f t="shared" si="127"/>
        <v>1317636</v>
      </c>
      <c r="F746" s="15">
        <f>ROUND(MIN($B$14,IF(SizeCalc="margin",E746*$E$13*$E$12/100000,E746*$I$13/$I$12/10)),2)</f>
        <v>100</v>
      </c>
      <c r="G746" s="15">
        <f t="shared" si="122"/>
        <v>10</v>
      </c>
      <c r="H746" s="15">
        <f t="shared" si="128"/>
        <v>10000</v>
      </c>
      <c r="I746" s="6">
        <f t="shared" si="129"/>
        <v>1327636</v>
      </c>
      <c r="J746" s="6">
        <f t="shared" si="131"/>
        <v>1326636</v>
      </c>
      <c r="K746" s="18">
        <f t="shared" si="124"/>
        <v>7.5893494106111245E-3</v>
      </c>
      <c r="L746" s="18"/>
      <c r="M746" s="72"/>
      <c r="N746" s="2" t="str">
        <f>IF(M746="","",SUMIF('Daily Fills'!K724:K20710,'Growth Plan &amp; Statistics'!M746,'Daily Fills'!N724:N20710))</f>
        <v/>
      </c>
      <c r="O746" s="15" t="str">
        <f>IF(N746="","",SUMIF('Daily Fills'!K724:K20710,'Growth Plan &amp; Statistics'!M746,'Daily Fills'!O724:O20710))</f>
        <v/>
      </c>
      <c r="P746" s="15" t="str">
        <f>IF(O746="","",SUMIF('Daily Fills'!K724:K20722,'Growth Plan &amp; Statistics'!M746,'Daily Fills'!E724:E20722)/1000000)</f>
        <v/>
      </c>
      <c r="Q746" s="2"/>
      <c r="R746" s="2" t="str">
        <f t="shared" si="125"/>
        <v/>
      </c>
      <c r="S746" s="7"/>
    </row>
    <row r="747" spans="1:19">
      <c r="A747" s="2">
        <v>728</v>
      </c>
      <c r="B747" s="2">
        <f t="shared" si="123"/>
        <v>146</v>
      </c>
      <c r="C747" s="2">
        <f t="shared" si="130"/>
        <v>35</v>
      </c>
      <c r="D747" s="51">
        <f t="shared" ca="1" si="126"/>
        <v>42839</v>
      </c>
      <c r="E747" s="2">
        <f t="shared" si="127"/>
        <v>1327636</v>
      </c>
      <c r="F747" s="15">
        <f>ROUND(MIN($B$14,IF(SizeCalc="margin",E747*$E$13*$E$12/100000,E747*$I$13/$I$12/10)),2)</f>
        <v>100</v>
      </c>
      <c r="G747" s="15">
        <f t="shared" si="122"/>
        <v>10</v>
      </c>
      <c r="H747" s="15">
        <f t="shared" si="128"/>
        <v>10000</v>
      </c>
      <c r="I747" s="6">
        <f t="shared" si="129"/>
        <v>1337636</v>
      </c>
      <c r="J747" s="6">
        <f t="shared" si="131"/>
        <v>1336636</v>
      </c>
      <c r="K747" s="18">
        <f t="shared" si="124"/>
        <v>7.5321850266187422E-3</v>
      </c>
      <c r="L747" s="18"/>
      <c r="M747" s="72"/>
      <c r="N747" s="2" t="str">
        <f>IF(M747="","",SUMIF('Daily Fills'!K725:K20711,'Growth Plan &amp; Statistics'!M747,'Daily Fills'!N725:N20711))</f>
        <v/>
      </c>
      <c r="O747" s="15" t="str">
        <f>IF(N747="","",SUMIF('Daily Fills'!K725:K20711,'Growth Plan &amp; Statistics'!M747,'Daily Fills'!O725:O20711))</f>
        <v/>
      </c>
      <c r="P747" s="15" t="str">
        <f>IF(O747="","",SUMIF('Daily Fills'!K725:K20723,'Growth Plan &amp; Statistics'!M747,'Daily Fills'!E725:E20723)/1000000)</f>
        <v/>
      </c>
      <c r="Q747" s="2"/>
      <c r="R747" s="2" t="str">
        <f t="shared" si="125"/>
        <v/>
      </c>
      <c r="S747" s="7"/>
    </row>
    <row r="748" spans="1:19">
      <c r="A748" s="2">
        <v>729</v>
      </c>
      <c r="B748" s="2">
        <f t="shared" si="123"/>
        <v>146</v>
      </c>
      <c r="C748" s="2">
        <f t="shared" si="130"/>
        <v>35</v>
      </c>
      <c r="D748" s="51">
        <f t="shared" ca="1" si="126"/>
        <v>42839</v>
      </c>
      <c r="E748" s="2">
        <f t="shared" si="127"/>
        <v>1337636</v>
      </c>
      <c r="F748" s="15">
        <f>ROUND(MIN($B$14,IF(SizeCalc="margin",E748*$E$13*$E$12/100000,E748*$I$13/$I$12/10)),2)</f>
        <v>100</v>
      </c>
      <c r="G748" s="15">
        <f t="shared" si="122"/>
        <v>10</v>
      </c>
      <c r="H748" s="15">
        <f t="shared" si="128"/>
        <v>10000</v>
      </c>
      <c r="I748" s="6">
        <f t="shared" si="129"/>
        <v>1347636</v>
      </c>
      <c r="J748" s="6">
        <f t="shared" si="131"/>
        <v>1346636</v>
      </c>
      <c r="K748" s="18">
        <f t="shared" si="124"/>
        <v>7.4758753502447602E-3</v>
      </c>
      <c r="L748" s="18"/>
      <c r="M748" s="72"/>
      <c r="N748" s="2" t="str">
        <f>IF(M748="","",SUMIF('Daily Fills'!K726:K20712,'Growth Plan &amp; Statistics'!M748,'Daily Fills'!N726:N20712))</f>
        <v/>
      </c>
      <c r="O748" s="15" t="str">
        <f>IF(N748="","",SUMIF('Daily Fills'!K726:K20712,'Growth Plan &amp; Statistics'!M748,'Daily Fills'!O726:O20712))</f>
        <v/>
      </c>
      <c r="P748" s="15" t="str">
        <f>IF(O748="","",SUMIF('Daily Fills'!K726:K20724,'Growth Plan &amp; Statistics'!M748,'Daily Fills'!E726:E20724)/1000000)</f>
        <v/>
      </c>
      <c r="Q748" s="2"/>
      <c r="R748" s="2" t="str">
        <f t="shared" si="125"/>
        <v/>
      </c>
      <c r="S748" s="7"/>
    </row>
    <row r="749" spans="1:19">
      <c r="A749" s="2">
        <v>730</v>
      </c>
      <c r="B749" s="2">
        <f t="shared" si="123"/>
        <v>146</v>
      </c>
      <c r="C749" s="2">
        <f t="shared" si="130"/>
        <v>36</v>
      </c>
      <c r="D749" s="51">
        <f t="shared" ca="1" si="126"/>
        <v>42869</v>
      </c>
      <c r="E749" s="2">
        <f t="shared" si="127"/>
        <v>1347636</v>
      </c>
      <c r="F749" s="15">
        <f>ROUND(MIN($B$14,IF(SizeCalc="margin",E749*$E$13*$E$12/100000,E749*$I$13/$I$12/10)),2)</f>
        <v>100</v>
      </c>
      <c r="G749" s="15">
        <f t="shared" si="122"/>
        <v>10</v>
      </c>
      <c r="H749" s="15">
        <f t="shared" si="128"/>
        <v>10000</v>
      </c>
      <c r="I749" s="6">
        <f t="shared" si="129"/>
        <v>1357636</v>
      </c>
      <c r="J749" s="6">
        <f t="shared" si="131"/>
        <v>1356636</v>
      </c>
      <c r="K749" s="18">
        <f t="shared" si="124"/>
        <v>7.4204013546684709E-3</v>
      </c>
      <c r="L749" s="18"/>
      <c r="M749" s="72"/>
      <c r="N749" s="2" t="str">
        <f>IF(M749="","",SUMIF('Daily Fills'!K727:K20713,'Growth Plan &amp; Statistics'!M749,'Daily Fills'!N727:N20713))</f>
        <v/>
      </c>
      <c r="O749" s="15" t="str">
        <f>IF(N749="","",SUMIF('Daily Fills'!K727:K20713,'Growth Plan &amp; Statistics'!M749,'Daily Fills'!O727:O20713))</f>
        <v/>
      </c>
      <c r="P749" s="15" t="str">
        <f>IF(O749="","",SUMIF('Daily Fills'!K727:K20725,'Growth Plan &amp; Statistics'!M749,'Daily Fills'!E727:E20725)/1000000)</f>
        <v/>
      </c>
      <c r="Q749" s="2"/>
      <c r="R749" s="2" t="str">
        <f t="shared" si="125"/>
        <v/>
      </c>
      <c r="S749" s="7"/>
    </row>
    <row r="750" spans="1:19">
      <c r="A750" s="2">
        <v>731</v>
      </c>
      <c r="B750" s="2">
        <f t="shared" si="123"/>
        <v>147</v>
      </c>
      <c r="C750" s="2">
        <f t="shared" si="130"/>
        <v>36</v>
      </c>
      <c r="D750" s="51">
        <f t="shared" ca="1" si="126"/>
        <v>42869</v>
      </c>
      <c r="E750" s="2">
        <f t="shared" si="127"/>
        <v>1357636</v>
      </c>
      <c r="F750" s="15">
        <f>ROUND(MIN($B$14,IF(SizeCalc="margin",E750*$E$13*$E$12/100000,E750*$I$13/$I$12/10)),2)</f>
        <v>100</v>
      </c>
      <c r="G750" s="15">
        <f t="shared" si="122"/>
        <v>10</v>
      </c>
      <c r="H750" s="15">
        <f t="shared" si="128"/>
        <v>10000</v>
      </c>
      <c r="I750" s="6">
        <f t="shared" si="129"/>
        <v>1367636</v>
      </c>
      <c r="J750" s="6">
        <f t="shared" si="131"/>
        <v>1366636</v>
      </c>
      <c r="K750" s="18">
        <f t="shared" si="124"/>
        <v>7.365744573655973E-3</v>
      </c>
      <c r="L750" s="18"/>
      <c r="M750" s="72"/>
      <c r="N750" s="2" t="str">
        <f>IF(M750="","",SUMIF('Daily Fills'!K728:K20714,'Growth Plan &amp; Statistics'!M750,'Daily Fills'!N728:N20714))</f>
        <v/>
      </c>
      <c r="O750" s="15" t="str">
        <f>IF(N750="","",SUMIF('Daily Fills'!K728:K20714,'Growth Plan &amp; Statistics'!M750,'Daily Fills'!O728:O20714))</f>
        <v/>
      </c>
      <c r="P750" s="15" t="str">
        <f>IF(O750="","",SUMIF('Daily Fills'!K728:K20726,'Growth Plan &amp; Statistics'!M750,'Daily Fills'!E728:E20726)/1000000)</f>
        <v/>
      </c>
      <c r="Q750" s="2"/>
      <c r="R750" s="2" t="str">
        <f t="shared" si="125"/>
        <v/>
      </c>
      <c r="S750" s="7"/>
    </row>
    <row r="751" spans="1:19">
      <c r="A751" s="2">
        <v>732</v>
      </c>
      <c r="B751" s="2">
        <f t="shared" si="123"/>
        <v>147</v>
      </c>
      <c r="C751" s="2">
        <f t="shared" si="130"/>
        <v>36</v>
      </c>
      <c r="D751" s="51">
        <f t="shared" ca="1" si="126"/>
        <v>42869</v>
      </c>
      <c r="E751" s="2">
        <f t="shared" si="127"/>
        <v>1367636</v>
      </c>
      <c r="F751" s="15">
        <f>ROUND(MIN($B$14,IF(SizeCalc="margin",E751*$E$13*$E$12/100000,E751*$I$13/$I$12/10)),2)</f>
        <v>100</v>
      </c>
      <c r="G751" s="15">
        <f t="shared" si="122"/>
        <v>10</v>
      </c>
      <c r="H751" s="15">
        <f t="shared" si="128"/>
        <v>10000</v>
      </c>
      <c r="I751" s="6">
        <f t="shared" si="129"/>
        <v>1377636</v>
      </c>
      <c r="J751" s="6">
        <f t="shared" si="131"/>
        <v>1376636</v>
      </c>
      <c r="K751" s="18">
        <f t="shared" si="124"/>
        <v>7.31188708106543E-3</v>
      </c>
      <c r="L751" s="18"/>
      <c r="M751" s="72"/>
      <c r="N751" s="2" t="str">
        <f>IF(M751="","",SUMIF('Daily Fills'!K729:K20715,'Growth Plan &amp; Statistics'!M751,'Daily Fills'!N729:N20715))</f>
        <v/>
      </c>
      <c r="O751" s="15" t="str">
        <f>IF(N751="","",SUMIF('Daily Fills'!K729:K20715,'Growth Plan &amp; Statistics'!M751,'Daily Fills'!O729:O20715))</f>
        <v/>
      </c>
      <c r="P751" s="15" t="str">
        <f>IF(O751="","",SUMIF('Daily Fills'!K729:K20727,'Growth Plan &amp; Statistics'!M751,'Daily Fills'!E729:E20727)/1000000)</f>
        <v/>
      </c>
      <c r="Q751" s="2"/>
      <c r="R751" s="2" t="str">
        <f t="shared" si="125"/>
        <v/>
      </c>
      <c r="S751" s="7"/>
    </row>
    <row r="752" spans="1:19">
      <c r="A752" s="2">
        <v>733</v>
      </c>
      <c r="B752" s="2">
        <f t="shared" si="123"/>
        <v>147</v>
      </c>
      <c r="C752" s="2">
        <f t="shared" si="130"/>
        <v>36</v>
      </c>
      <c r="D752" s="51">
        <f t="shared" ca="1" si="126"/>
        <v>42869</v>
      </c>
      <c r="E752" s="2">
        <f t="shared" si="127"/>
        <v>1377636</v>
      </c>
      <c r="F752" s="15">
        <f>ROUND(MIN($B$14,IF(SizeCalc="margin",E752*$E$13*$E$12/100000,E752*$I$13/$I$12/10)),2)</f>
        <v>100</v>
      </c>
      <c r="G752" s="15">
        <f t="shared" si="122"/>
        <v>10</v>
      </c>
      <c r="H752" s="15">
        <f t="shared" si="128"/>
        <v>10000</v>
      </c>
      <c r="I752" s="6">
        <f t="shared" si="129"/>
        <v>1387636</v>
      </c>
      <c r="J752" s="6">
        <f t="shared" si="131"/>
        <v>1386636</v>
      </c>
      <c r="K752" s="18">
        <f t="shared" si="124"/>
        <v>7.2588114712449445E-3</v>
      </c>
      <c r="L752" s="18"/>
      <c r="M752" s="72"/>
      <c r="N752" s="2" t="str">
        <f>IF(M752="","",SUMIF('Daily Fills'!K730:K20716,'Growth Plan &amp; Statistics'!M752,'Daily Fills'!N730:N20716))</f>
        <v/>
      </c>
      <c r="O752" s="15" t="str">
        <f>IF(N752="","",SUMIF('Daily Fills'!K730:K20716,'Growth Plan &amp; Statistics'!M752,'Daily Fills'!O730:O20716))</f>
        <v/>
      </c>
      <c r="P752" s="15" t="str">
        <f>IF(O752="","",SUMIF('Daily Fills'!K730:K20728,'Growth Plan &amp; Statistics'!M752,'Daily Fills'!E730:E20728)/1000000)</f>
        <v/>
      </c>
      <c r="Q752" s="2"/>
      <c r="R752" s="2" t="str">
        <f t="shared" si="125"/>
        <v/>
      </c>
      <c r="S752" s="7"/>
    </row>
    <row r="753" spans="1:19">
      <c r="A753" s="2">
        <v>734</v>
      </c>
      <c r="B753" s="2">
        <f t="shared" si="123"/>
        <v>147</v>
      </c>
      <c r="C753" s="2">
        <f t="shared" si="130"/>
        <v>36</v>
      </c>
      <c r="D753" s="51">
        <f t="shared" ca="1" si="126"/>
        <v>42869</v>
      </c>
      <c r="E753" s="2">
        <f t="shared" si="127"/>
        <v>1387636</v>
      </c>
      <c r="F753" s="15">
        <f>ROUND(MIN($B$14,IF(SizeCalc="margin",E753*$E$13*$E$12/100000,E753*$I$13/$I$12/10)),2)</f>
        <v>100</v>
      </c>
      <c r="G753" s="15">
        <f t="shared" si="122"/>
        <v>10</v>
      </c>
      <c r="H753" s="15">
        <f t="shared" si="128"/>
        <v>10000</v>
      </c>
      <c r="I753" s="6">
        <f t="shared" si="129"/>
        <v>1397636</v>
      </c>
      <c r="J753" s="6">
        <f t="shared" si="131"/>
        <v>1396636</v>
      </c>
      <c r="K753" s="18">
        <f t="shared" si="124"/>
        <v>7.2065008402779976E-3</v>
      </c>
      <c r="L753" s="18"/>
      <c r="M753" s="72"/>
      <c r="N753" s="2" t="str">
        <f>IF(M753="","",SUMIF('Daily Fills'!K731:K20717,'Growth Plan &amp; Statistics'!M753,'Daily Fills'!N731:N20717))</f>
        <v/>
      </c>
      <c r="O753" s="15" t="str">
        <f>IF(N753="","",SUMIF('Daily Fills'!K731:K20717,'Growth Plan &amp; Statistics'!M753,'Daily Fills'!O731:O20717))</f>
        <v/>
      </c>
      <c r="P753" s="15" t="str">
        <f>IF(O753="","",SUMIF('Daily Fills'!K731:K20729,'Growth Plan &amp; Statistics'!M753,'Daily Fills'!E731:E20729)/1000000)</f>
        <v/>
      </c>
      <c r="Q753" s="2"/>
      <c r="R753" s="2" t="str">
        <f t="shared" si="125"/>
        <v/>
      </c>
      <c r="S753" s="7"/>
    </row>
    <row r="754" spans="1:19">
      <c r="A754" s="2">
        <v>735</v>
      </c>
      <c r="B754" s="2">
        <f t="shared" si="123"/>
        <v>147</v>
      </c>
      <c r="C754" s="2">
        <f t="shared" si="130"/>
        <v>36</v>
      </c>
      <c r="D754" s="51">
        <f t="shared" ca="1" si="126"/>
        <v>42869</v>
      </c>
      <c r="E754" s="2">
        <f t="shared" si="127"/>
        <v>1397636</v>
      </c>
      <c r="F754" s="15">
        <f>ROUND(MIN($B$14,IF(SizeCalc="margin",E754*$E$13*$E$12/100000,E754*$I$13/$I$12/10)),2)</f>
        <v>100</v>
      </c>
      <c r="G754" s="15">
        <f t="shared" si="122"/>
        <v>10</v>
      </c>
      <c r="H754" s="15">
        <f t="shared" si="128"/>
        <v>10000</v>
      </c>
      <c r="I754" s="6">
        <f t="shared" si="129"/>
        <v>1407636</v>
      </c>
      <c r="J754" s="6">
        <f t="shared" si="131"/>
        <v>1406636</v>
      </c>
      <c r="K754" s="18">
        <f t="shared" si="124"/>
        <v>7.1549387680340231E-3</v>
      </c>
      <c r="L754" s="18"/>
      <c r="M754" s="72"/>
      <c r="N754" s="2" t="str">
        <f>IF(M754="","",SUMIF('Daily Fills'!K732:K20718,'Growth Plan &amp; Statistics'!M754,'Daily Fills'!N732:N20718))</f>
        <v/>
      </c>
      <c r="O754" s="15" t="str">
        <f>IF(N754="","",SUMIF('Daily Fills'!K732:K20718,'Growth Plan &amp; Statistics'!M754,'Daily Fills'!O732:O20718))</f>
        <v/>
      </c>
      <c r="P754" s="15" t="str">
        <f>IF(O754="","",SUMIF('Daily Fills'!K732:K20730,'Growth Plan &amp; Statistics'!M754,'Daily Fills'!E732:E20730)/1000000)</f>
        <v/>
      </c>
      <c r="Q754" s="2"/>
      <c r="R754" s="2" t="str">
        <f t="shared" si="125"/>
        <v/>
      </c>
      <c r="S754" s="7"/>
    </row>
    <row r="755" spans="1:19">
      <c r="A755" s="2">
        <v>736</v>
      </c>
      <c r="B755" s="2">
        <f t="shared" si="123"/>
        <v>148</v>
      </c>
      <c r="C755" s="2">
        <f t="shared" si="130"/>
        <v>36</v>
      </c>
      <c r="D755" s="51">
        <f t="shared" ca="1" si="126"/>
        <v>42869</v>
      </c>
      <c r="E755" s="2">
        <f t="shared" si="127"/>
        <v>1407636</v>
      </c>
      <c r="F755" s="15">
        <f>ROUND(MIN($B$14,IF(SizeCalc="margin",E755*$E$13*$E$12/100000,E755*$I$13/$I$12/10)),2)</f>
        <v>100</v>
      </c>
      <c r="G755" s="15">
        <f t="shared" si="122"/>
        <v>10</v>
      </c>
      <c r="H755" s="15">
        <f t="shared" si="128"/>
        <v>10000</v>
      </c>
      <c r="I755" s="6">
        <f t="shared" si="129"/>
        <v>1417636</v>
      </c>
      <c r="J755" s="6">
        <f t="shared" si="131"/>
        <v>1416636</v>
      </c>
      <c r="K755" s="18">
        <f t="shared" si="124"/>
        <v>7.1041093009840614E-3</v>
      </c>
      <c r="L755" s="18"/>
      <c r="M755" s="72"/>
      <c r="N755" s="2" t="str">
        <f>IF(M755="","",SUMIF('Daily Fills'!K733:K20719,'Growth Plan &amp; Statistics'!M755,'Daily Fills'!N733:N20719))</f>
        <v/>
      </c>
      <c r="O755" s="15" t="str">
        <f>IF(N755="","",SUMIF('Daily Fills'!K733:K20719,'Growth Plan &amp; Statistics'!M755,'Daily Fills'!O733:O20719))</f>
        <v/>
      </c>
      <c r="P755" s="15" t="str">
        <f>IF(O755="","",SUMIF('Daily Fills'!K733:K20731,'Growth Plan &amp; Statistics'!M755,'Daily Fills'!E733:E20731)/1000000)</f>
        <v/>
      </c>
      <c r="Q755" s="2"/>
      <c r="R755" s="2" t="str">
        <f t="shared" si="125"/>
        <v/>
      </c>
      <c r="S755" s="7"/>
    </row>
    <row r="756" spans="1:19">
      <c r="A756" s="2">
        <v>737</v>
      </c>
      <c r="B756" s="2">
        <f t="shared" si="123"/>
        <v>148</v>
      </c>
      <c r="C756" s="2">
        <f t="shared" si="130"/>
        <v>36</v>
      </c>
      <c r="D756" s="51">
        <f t="shared" ca="1" si="126"/>
        <v>42869</v>
      </c>
      <c r="E756" s="2">
        <f t="shared" si="127"/>
        <v>1417636</v>
      </c>
      <c r="F756" s="15">
        <f>ROUND(MIN($B$14,IF(SizeCalc="margin",E756*$E$13*$E$12/100000,E756*$I$13/$I$12/10)),2)</f>
        <v>100</v>
      </c>
      <c r="G756" s="15">
        <f t="shared" si="122"/>
        <v>10</v>
      </c>
      <c r="H756" s="15">
        <f t="shared" si="128"/>
        <v>10000</v>
      </c>
      <c r="I756" s="6">
        <f t="shared" si="129"/>
        <v>1427636</v>
      </c>
      <c r="J756" s="6">
        <f t="shared" si="131"/>
        <v>1426636</v>
      </c>
      <c r="K756" s="18">
        <f t="shared" si="124"/>
        <v>7.0539969357437315E-3</v>
      </c>
      <c r="L756" s="18"/>
      <c r="M756" s="72"/>
      <c r="N756" s="2" t="str">
        <f>IF(M756="","",SUMIF('Daily Fills'!K734:K20720,'Growth Plan &amp; Statistics'!M756,'Daily Fills'!N734:N20720))</f>
        <v/>
      </c>
      <c r="O756" s="15" t="str">
        <f>IF(N756="","",SUMIF('Daily Fills'!K734:K20720,'Growth Plan &amp; Statistics'!M756,'Daily Fills'!O734:O20720))</f>
        <v/>
      </c>
      <c r="P756" s="15" t="str">
        <f>IF(O756="","",SUMIF('Daily Fills'!K734:K20732,'Growth Plan &amp; Statistics'!M756,'Daily Fills'!E734:E20732)/1000000)</f>
        <v/>
      </c>
      <c r="Q756" s="2"/>
      <c r="R756" s="2" t="str">
        <f t="shared" si="125"/>
        <v/>
      </c>
      <c r="S756" s="7"/>
    </row>
    <row r="757" spans="1:19">
      <c r="A757" s="2">
        <v>738</v>
      </c>
      <c r="B757" s="2">
        <f t="shared" si="123"/>
        <v>148</v>
      </c>
      <c r="C757" s="2">
        <f t="shared" si="130"/>
        <v>36</v>
      </c>
      <c r="D757" s="51">
        <f t="shared" ca="1" si="126"/>
        <v>42869</v>
      </c>
      <c r="E757" s="2">
        <f t="shared" si="127"/>
        <v>1427636</v>
      </c>
      <c r="F757" s="15">
        <f>ROUND(MIN($B$14,IF(SizeCalc="margin",E757*$E$13*$E$12/100000,E757*$I$13/$I$12/10)),2)</f>
        <v>100</v>
      </c>
      <c r="G757" s="15">
        <f t="shared" si="122"/>
        <v>10</v>
      </c>
      <c r="H757" s="15">
        <f t="shared" si="128"/>
        <v>10000</v>
      </c>
      <c r="I757" s="6">
        <f t="shared" si="129"/>
        <v>1437636</v>
      </c>
      <c r="J757" s="6">
        <f t="shared" si="131"/>
        <v>1436636</v>
      </c>
      <c r="K757" s="18">
        <f t="shared" si="124"/>
        <v>7.0045866033078457E-3</v>
      </c>
      <c r="L757" s="18"/>
      <c r="M757" s="72"/>
      <c r="N757" s="2" t="str">
        <f>IF(M757="","",SUMIF('Daily Fills'!K735:K20721,'Growth Plan &amp; Statistics'!M757,'Daily Fills'!N735:N20721))</f>
        <v/>
      </c>
      <c r="O757" s="15" t="str">
        <f>IF(N757="","",SUMIF('Daily Fills'!K735:K20721,'Growth Plan &amp; Statistics'!M757,'Daily Fills'!O735:O20721))</f>
        <v/>
      </c>
      <c r="P757" s="15" t="str">
        <f>IF(O757="","",SUMIF('Daily Fills'!K735:K20733,'Growth Plan &amp; Statistics'!M757,'Daily Fills'!E735:E20733)/1000000)</f>
        <v/>
      </c>
      <c r="Q757" s="2"/>
      <c r="R757" s="2" t="str">
        <f t="shared" si="125"/>
        <v/>
      </c>
      <c r="S757" s="7"/>
    </row>
    <row r="758" spans="1:19">
      <c r="A758" s="2">
        <v>739</v>
      </c>
      <c r="B758" s="2">
        <f t="shared" si="123"/>
        <v>148</v>
      </c>
      <c r="C758" s="2">
        <f t="shared" si="130"/>
        <v>36</v>
      </c>
      <c r="D758" s="51">
        <f t="shared" ca="1" si="126"/>
        <v>42869</v>
      </c>
      <c r="E758" s="2">
        <f t="shared" si="127"/>
        <v>1437636</v>
      </c>
      <c r="F758" s="15">
        <f>ROUND(MIN($B$14,IF(SizeCalc="margin",E758*$E$13*$E$12/100000,E758*$I$13/$I$12/10)),2)</f>
        <v>100</v>
      </c>
      <c r="G758" s="15">
        <f t="shared" si="122"/>
        <v>10</v>
      </c>
      <c r="H758" s="15">
        <f t="shared" si="128"/>
        <v>10000</v>
      </c>
      <c r="I758" s="6">
        <f t="shared" si="129"/>
        <v>1447636</v>
      </c>
      <c r="J758" s="6">
        <f t="shared" si="131"/>
        <v>1446636</v>
      </c>
      <c r="K758" s="18">
        <f t="shared" si="124"/>
        <v>6.9558636539430009E-3</v>
      </c>
      <c r="L758" s="18"/>
      <c r="M758" s="72"/>
      <c r="N758" s="2" t="str">
        <f>IF(M758="","",SUMIF('Daily Fills'!K736:K20722,'Growth Plan &amp; Statistics'!M758,'Daily Fills'!N736:N20722))</f>
        <v/>
      </c>
      <c r="O758" s="15" t="str">
        <f>IF(N758="","",SUMIF('Daily Fills'!K736:K20722,'Growth Plan &amp; Statistics'!M758,'Daily Fills'!O736:O20722))</f>
        <v/>
      </c>
      <c r="P758" s="15" t="str">
        <f>IF(O758="","",SUMIF('Daily Fills'!K736:K20734,'Growth Plan &amp; Statistics'!M758,'Daily Fills'!E736:E20734)/1000000)</f>
        <v/>
      </c>
      <c r="Q758" s="2"/>
      <c r="R758" s="2" t="str">
        <f t="shared" si="125"/>
        <v/>
      </c>
      <c r="S758" s="7"/>
    </row>
    <row r="759" spans="1:19">
      <c r="A759" s="2">
        <v>740</v>
      </c>
      <c r="B759" s="2">
        <f t="shared" si="123"/>
        <v>148</v>
      </c>
      <c r="C759" s="2">
        <f t="shared" si="130"/>
        <v>36</v>
      </c>
      <c r="D759" s="51">
        <f t="shared" ca="1" si="126"/>
        <v>42869</v>
      </c>
      <c r="E759" s="2">
        <f t="shared" si="127"/>
        <v>1447636</v>
      </c>
      <c r="F759" s="15">
        <f>ROUND(MIN($B$14,IF(SizeCalc="margin",E759*$E$13*$E$12/100000,E759*$I$13/$I$12/10)),2)</f>
        <v>100</v>
      </c>
      <c r="G759" s="15">
        <f t="shared" si="122"/>
        <v>10</v>
      </c>
      <c r="H759" s="15">
        <f t="shared" si="128"/>
        <v>10000</v>
      </c>
      <c r="I759" s="6">
        <f t="shared" si="129"/>
        <v>1457636</v>
      </c>
      <c r="J759" s="6">
        <f t="shared" si="131"/>
        <v>1456636</v>
      </c>
      <c r="K759" s="18">
        <f t="shared" si="124"/>
        <v>6.9078138427063158E-3</v>
      </c>
      <c r="L759" s="18"/>
      <c r="M759" s="72"/>
      <c r="N759" s="2" t="str">
        <f>IF(M759="","",SUMIF('Daily Fills'!K737:K20723,'Growth Plan &amp; Statistics'!M759,'Daily Fills'!N737:N20723))</f>
        <v/>
      </c>
      <c r="O759" s="15" t="str">
        <f>IF(N759="","",SUMIF('Daily Fills'!K737:K20723,'Growth Plan &amp; Statistics'!M759,'Daily Fills'!O737:O20723))</f>
        <v/>
      </c>
      <c r="P759" s="15" t="str">
        <f>IF(O759="","",SUMIF('Daily Fills'!K737:K20735,'Growth Plan &amp; Statistics'!M759,'Daily Fills'!E737:E20735)/1000000)</f>
        <v/>
      </c>
      <c r="Q759" s="2"/>
      <c r="R759" s="2" t="str">
        <f t="shared" si="125"/>
        <v/>
      </c>
      <c r="S759" s="7"/>
    </row>
    <row r="760" spans="1:19">
      <c r="A760" s="2">
        <v>741</v>
      </c>
      <c r="B760" s="2">
        <f t="shared" si="123"/>
        <v>149</v>
      </c>
      <c r="C760" s="2">
        <f t="shared" si="130"/>
        <v>36</v>
      </c>
      <c r="D760" s="51">
        <f t="shared" ca="1" si="126"/>
        <v>42869</v>
      </c>
      <c r="E760" s="2">
        <f t="shared" si="127"/>
        <v>1457636</v>
      </c>
      <c r="F760" s="15">
        <f>ROUND(MIN($B$14,IF(SizeCalc="margin",E760*$E$13*$E$12/100000,E760*$I$13/$I$12/10)),2)</f>
        <v>100</v>
      </c>
      <c r="G760" s="15">
        <f t="shared" si="122"/>
        <v>10</v>
      </c>
      <c r="H760" s="15">
        <f t="shared" si="128"/>
        <v>10000</v>
      </c>
      <c r="I760" s="6">
        <f t="shared" si="129"/>
        <v>1467636</v>
      </c>
      <c r="J760" s="6">
        <f t="shared" si="131"/>
        <v>1466636</v>
      </c>
      <c r="K760" s="18">
        <f t="shared" si="124"/>
        <v>6.8604233155602637E-3</v>
      </c>
      <c r="L760" s="18"/>
      <c r="M760" s="72"/>
      <c r="N760" s="2" t="str">
        <f>IF(M760="","",SUMIF('Daily Fills'!K738:K20724,'Growth Plan &amp; Statistics'!M760,'Daily Fills'!N738:N20724))</f>
        <v/>
      </c>
      <c r="O760" s="15" t="str">
        <f>IF(N760="","",SUMIF('Daily Fills'!K738:K20724,'Growth Plan &amp; Statistics'!M760,'Daily Fills'!O738:O20724))</f>
        <v/>
      </c>
      <c r="P760" s="15" t="str">
        <f>IF(O760="","",SUMIF('Daily Fills'!K738:K20736,'Growth Plan &amp; Statistics'!M760,'Daily Fills'!E738:E20736)/1000000)</f>
        <v/>
      </c>
      <c r="Q760" s="2"/>
      <c r="R760" s="2" t="str">
        <f t="shared" si="125"/>
        <v/>
      </c>
      <c r="S760" s="7"/>
    </row>
    <row r="761" spans="1:19">
      <c r="A761" s="2">
        <v>742</v>
      </c>
      <c r="B761" s="2">
        <f t="shared" si="123"/>
        <v>149</v>
      </c>
      <c r="C761" s="2">
        <f t="shared" si="130"/>
        <v>36</v>
      </c>
      <c r="D761" s="51">
        <f t="shared" ca="1" si="126"/>
        <v>42869</v>
      </c>
      <c r="E761" s="2">
        <f t="shared" si="127"/>
        <v>1467636</v>
      </c>
      <c r="F761" s="15">
        <f>ROUND(MIN($B$14,IF(SizeCalc="margin",E761*$E$13*$E$12/100000,E761*$I$13/$I$12/10)),2)</f>
        <v>100</v>
      </c>
      <c r="G761" s="15">
        <f t="shared" si="122"/>
        <v>10</v>
      </c>
      <c r="H761" s="15">
        <f t="shared" si="128"/>
        <v>10000</v>
      </c>
      <c r="I761" s="6">
        <f t="shared" si="129"/>
        <v>1477636</v>
      </c>
      <c r="J761" s="6">
        <f t="shared" si="131"/>
        <v>1476636</v>
      </c>
      <c r="K761" s="18">
        <f t="shared" si="124"/>
        <v>6.8136785960551524E-3</v>
      </c>
      <c r="L761" s="18"/>
      <c r="M761" s="72"/>
      <c r="N761" s="2" t="str">
        <f>IF(M761="","",SUMIF('Daily Fills'!K739:K20725,'Growth Plan &amp; Statistics'!M761,'Daily Fills'!N739:N20725))</f>
        <v/>
      </c>
      <c r="O761" s="15" t="str">
        <f>IF(N761="","",SUMIF('Daily Fills'!K739:K20725,'Growth Plan &amp; Statistics'!M761,'Daily Fills'!O739:O20725))</f>
        <v/>
      </c>
      <c r="P761" s="15" t="str">
        <f>IF(O761="","",SUMIF('Daily Fills'!K739:K20737,'Growth Plan &amp; Statistics'!M761,'Daily Fills'!E739:E20737)/1000000)</f>
        <v/>
      </c>
      <c r="Q761" s="2"/>
      <c r="R761" s="2" t="str">
        <f t="shared" si="125"/>
        <v/>
      </c>
      <c r="S761" s="7"/>
    </row>
    <row r="762" spans="1:19">
      <c r="A762" s="2">
        <v>743</v>
      </c>
      <c r="B762" s="2">
        <f t="shared" si="123"/>
        <v>149</v>
      </c>
      <c r="C762" s="2">
        <f t="shared" si="130"/>
        <v>36</v>
      </c>
      <c r="D762" s="51">
        <f t="shared" ca="1" si="126"/>
        <v>42869</v>
      </c>
      <c r="E762" s="2">
        <f t="shared" si="127"/>
        <v>1477636</v>
      </c>
      <c r="F762" s="15">
        <f>ROUND(MIN($B$14,IF(SizeCalc="margin",E762*$E$13*$E$12/100000,E762*$I$13/$I$12/10)),2)</f>
        <v>100</v>
      </c>
      <c r="G762" s="15">
        <f t="shared" si="122"/>
        <v>10</v>
      </c>
      <c r="H762" s="15">
        <f t="shared" si="128"/>
        <v>10000</v>
      </c>
      <c r="I762" s="6">
        <f t="shared" si="129"/>
        <v>1487636</v>
      </c>
      <c r="J762" s="6">
        <f t="shared" si="131"/>
        <v>1486636</v>
      </c>
      <c r="K762" s="18">
        <f t="shared" si="124"/>
        <v>6.7675665725523745E-3</v>
      </c>
      <c r="L762" s="18"/>
      <c r="M762" s="72"/>
      <c r="N762" s="2" t="str">
        <f>IF(M762="","",SUMIF('Daily Fills'!K740:K20726,'Growth Plan &amp; Statistics'!M762,'Daily Fills'!N740:N20726))</f>
        <v/>
      </c>
      <c r="O762" s="15" t="str">
        <f>IF(N762="","",SUMIF('Daily Fills'!K740:K20726,'Growth Plan &amp; Statistics'!M762,'Daily Fills'!O740:O20726))</f>
        <v/>
      </c>
      <c r="P762" s="15" t="str">
        <f>IF(O762="","",SUMIF('Daily Fills'!K740:K20738,'Growth Plan &amp; Statistics'!M762,'Daily Fills'!E740:E20738)/1000000)</f>
        <v/>
      </c>
      <c r="Q762" s="2"/>
      <c r="R762" s="2" t="str">
        <f t="shared" si="125"/>
        <v/>
      </c>
      <c r="S762" s="7"/>
    </row>
    <row r="763" spans="1:19">
      <c r="A763" s="2">
        <v>744</v>
      </c>
      <c r="B763" s="2">
        <f t="shared" si="123"/>
        <v>149</v>
      </c>
      <c r="C763" s="2">
        <f t="shared" si="130"/>
        <v>36</v>
      </c>
      <c r="D763" s="51">
        <f t="shared" ca="1" si="126"/>
        <v>42869</v>
      </c>
      <c r="E763" s="2">
        <f t="shared" si="127"/>
        <v>1487636</v>
      </c>
      <c r="F763" s="15">
        <f>ROUND(MIN($B$14,IF(SizeCalc="margin",E763*$E$13*$E$12/100000,E763*$I$13/$I$12/10)),2)</f>
        <v>100</v>
      </c>
      <c r="G763" s="15">
        <f t="shared" si="122"/>
        <v>10</v>
      </c>
      <c r="H763" s="15">
        <f t="shared" si="128"/>
        <v>10000</v>
      </c>
      <c r="I763" s="6">
        <f t="shared" si="129"/>
        <v>1497636</v>
      </c>
      <c r="J763" s="6">
        <f t="shared" si="131"/>
        <v>1496636</v>
      </c>
      <c r="K763" s="18">
        <f t="shared" si="124"/>
        <v>6.7220744859629641E-3</v>
      </c>
      <c r="L763" s="18"/>
      <c r="M763" s="72"/>
      <c r="N763" s="2" t="str">
        <f>IF(M763="","",SUMIF('Daily Fills'!K741:K20727,'Growth Plan &amp; Statistics'!M763,'Daily Fills'!N741:N20727))</f>
        <v/>
      </c>
      <c r="O763" s="15" t="str">
        <f>IF(N763="","",SUMIF('Daily Fills'!K741:K20727,'Growth Plan &amp; Statistics'!M763,'Daily Fills'!O741:O20727))</f>
        <v/>
      </c>
      <c r="P763" s="15" t="str">
        <f>IF(O763="","",SUMIF('Daily Fills'!K741:K20739,'Growth Plan &amp; Statistics'!M763,'Daily Fills'!E741:E20739)/1000000)</f>
        <v/>
      </c>
      <c r="Q763" s="2"/>
      <c r="R763" s="2" t="str">
        <f t="shared" si="125"/>
        <v/>
      </c>
      <c r="S763" s="7"/>
    </row>
    <row r="764" spans="1:19">
      <c r="A764" s="2">
        <v>745</v>
      </c>
      <c r="B764" s="2">
        <f t="shared" si="123"/>
        <v>149</v>
      </c>
      <c r="C764" s="2">
        <f t="shared" si="130"/>
        <v>36</v>
      </c>
      <c r="D764" s="51">
        <f t="shared" ca="1" si="126"/>
        <v>42869</v>
      </c>
      <c r="E764" s="2">
        <f t="shared" si="127"/>
        <v>1497636</v>
      </c>
      <c r="F764" s="15">
        <f>ROUND(MIN($B$14,IF(SizeCalc="margin",E764*$E$13*$E$12/100000,E764*$I$13/$I$12/10)),2)</f>
        <v>100</v>
      </c>
      <c r="G764" s="15">
        <f t="shared" si="122"/>
        <v>10</v>
      </c>
      <c r="H764" s="15">
        <f t="shared" si="128"/>
        <v>10000</v>
      </c>
      <c r="I764" s="6">
        <f t="shared" si="129"/>
        <v>1507636</v>
      </c>
      <c r="J764" s="6">
        <f t="shared" si="131"/>
        <v>1506636</v>
      </c>
      <c r="K764" s="18">
        <f t="shared" si="124"/>
        <v>6.677189917977399E-3</v>
      </c>
      <c r="L764" s="18"/>
      <c r="M764" s="72"/>
      <c r="N764" s="2" t="str">
        <f>IF(M764="","",SUMIF('Daily Fills'!K742:K20728,'Growth Plan &amp; Statistics'!M764,'Daily Fills'!N742:N20728))</f>
        <v/>
      </c>
      <c r="O764" s="15" t="str">
        <f>IF(N764="","",SUMIF('Daily Fills'!K742:K20728,'Growth Plan &amp; Statistics'!M764,'Daily Fills'!O742:O20728))</f>
        <v/>
      </c>
      <c r="P764" s="15" t="str">
        <f>IF(O764="","",SUMIF('Daily Fills'!K742:K20740,'Growth Plan &amp; Statistics'!M764,'Daily Fills'!E742:E20740)/1000000)</f>
        <v/>
      </c>
      <c r="Q764" s="2"/>
      <c r="R764" s="2" t="str">
        <f t="shared" si="125"/>
        <v/>
      </c>
      <c r="S764" s="7"/>
    </row>
    <row r="765" spans="1:19">
      <c r="A765" s="2">
        <v>746</v>
      </c>
      <c r="B765" s="2">
        <f t="shared" si="123"/>
        <v>150</v>
      </c>
      <c r="C765" s="2">
        <f t="shared" si="130"/>
        <v>36</v>
      </c>
      <c r="D765" s="51">
        <f t="shared" ca="1" si="126"/>
        <v>42869</v>
      </c>
      <c r="E765" s="2">
        <f t="shared" si="127"/>
        <v>1507636</v>
      </c>
      <c r="F765" s="15">
        <f>ROUND(MIN($B$14,IF(SizeCalc="margin",E765*$E$13*$E$12/100000,E765*$I$13/$I$12/10)),2)</f>
        <v>100</v>
      </c>
      <c r="G765" s="15">
        <f t="shared" si="122"/>
        <v>10</v>
      </c>
      <c r="H765" s="15">
        <f t="shared" si="128"/>
        <v>10000</v>
      </c>
      <c r="I765" s="6">
        <f t="shared" si="129"/>
        <v>1517636</v>
      </c>
      <c r="J765" s="6">
        <f t="shared" si="131"/>
        <v>1516636</v>
      </c>
      <c r="K765" s="18">
        <f t="shared" si="124"/>
        <v>6.6329007797638158E-3</v>
      </c>
      <c r="L765" s="18"/>
      <c r="M765" s="72"/>
      <c r="N765" s="2" t="str">
        <f>IF(M765="","",SUMIF('Daily Fills'!K743:K20729,'Growth Plan &amp; Statistics'!M765,'Daily Fills'!N743:N20729))</f>
        <v/>
      </c>
      <c r="O765" s="15" t="str">
        <f>IF(N765="","",SUMIF('Daily Fills'!K743:K20729,'Growth Plan &amp; Statistics'!M765,'Daily Fills'!O743:O20729))</f>
        <v/>
      </c>
      <c r="P765" s="15" t="str">
        <f>IF(O765="","",SUMIF('Daily Fills'!K743:K20741,'Growth Plan &amp; Statistics'!M765,'Daily Fills'!E743:E20741)/1000000)</f>
        <v/>
      </c>
      <c r="Q765" s="2"/>
      <c r="R765" s="2" t="str">
        <f t="shared" si="125"/>
        <v/>
      </c>
      <c r="S765" s="7"/>
    </row>
    <row r="766" spans="1:19">
      <c r="A766" s="2">
        <v>747</v>
      </c>
      <c r="B766" s="2">
        <f t="shared" si="123"/>
        <v>150</v>
      </c>
      <c r="C766" s="2">
        <f t="shared" si="130"/>
        <v>36</v>
      </c>
      <c r="D766" s="51">
        <f t="shared" ca="1" si="126"/>
        <v>42869</v>
      </c>
      <c r="E766" s="2">
        <f t="shared" si="127"/>
        <v>1517636</v>
      </c>
      <c r="F766" s="15">
        <f>ROUND(MIN($B$14,IF(SizeCalc="margin",E766*$E$13*$E$12/100000,E766*$I$13/$I$12/10)),2)</f>
        <v>100</v>
      </c>
      <c r="G766" s="15">
        <f t="shared" si="122"/>
        <v>10</v>
      </c>
      <c r="H766" s="15">
        <f t="shared" si="128"/>
        <v>10000</v>
      </c>
      <c r="I766" s="6">
        <f t="shared" si="129"/>
        <v>1527636</v>
      </c>
      <c r="J766" s="6">
        <f t="shared" si="131"/>
        <v>1526636</v>
      </c>
      <c r="K766" s="18">
        <f t="shared" si="124"/>
        <v>6.5891953011130468E-3</v>
      </c>
      <c r="L766" s="18"/>
      <c r="M766" s="72"/>
      <c r="N766" s="2" t="str">
        <f>IF(M766="","",SUMIF('Daily Fills'!K744:K20730,'Growth Plan &amp; Statistics'!M766,'Daily Fills'!N744:N20730))</f>
        <v/>
      </c>
      <c r="O766" s="15" t="str">
        <f>IF(N766="","",SUMIF('Daily Fills'!K744:K20730,'Growth Plan &amp; Statistics'!M766,'Daily Fills'!O744:O20730))</f>
        <v/>
      </c>
      <c r="P766" s="15" t="str">
        <f>IF(O766="","",SUMIF('Daily Fills'!K744:K20742,'Growth Plan &amp; Statistics'!M766,'Daily Fills'!E744:E20742)/1000000)</f>
        <v/>
      </c>
      <c r="Q766" s="2"/>
      <c r="R766" s="2" t="str">
        <f t="shared" si="125"/>
        <v/>
      </c>
      <c r="S766" s="7"/>
    </row>
    <row r="767" spans="1:19">
      <c r="A767" s="2">
        <v>748</v>
      </c>
      <c r="B767" s="2">
        <f t="shared" si="123"/>
        <v>150</v>
      </c>
      <c r="C767" s="2">
        <f t="shared" si="130"/>
        <v>36</v>
      </c>
      <c r="D767" s="51">
        <f t="shared" ca="1" si="126"/>
        <v>42869</v>
      </c>
      <c r="E767" s="2">
        <f t="shared" si="127"/>
        <v>1527636</v>
      </c>
      <c r="F767" s="15">
        <f>ROUND(MIN($B$14,IF(SizeCalc="margin",E767*$E$13*$E$12/100000,E767*$I$13/$I$12/10)),2)</f>
        <v>100</v>
      </c>
      <c r="G767" s="15">
        <f t="shared" si="122"/>
        <v>10</v>
      </c>
      <c r="H767" s="15">
        <f t="shared" si="128"/>
        <v>10000</v>
      </c>
      <c r="I767" s="6">
        <f t="shared" si="129"/>
        <v>1537636</v>
      </c>
      <c r="J767" s="6">
        <f t="shared" si="131"/>
        <v>1536636</v>
      </c>
      <c r="K767" s="18">
        <f t="shared" si="124"/>
        <v>6.5460620200100024E-3</v>
      </c>
      <c r="L767" s="18"/>
      <c r="M767" s="72"/>
      <c r="N767" s="2" t="str">
        <f>IF(M767="","",SUMIF('Daily Fills'!K745:K20731,'Growth Plan &amp; Statistics'!M767,'Daily Fills'!N745:N20731))</f>
        <v/>
      </c>
      <c r="O767" s="15" t="str">
        <f>IF(N767="","",SUMIF('Daily Fills'!K745:K20731,'Growth Plan &amp; Statistics'!M767,'Daily Fills'!O745:O20731))</f>
        <v/>
      </c>
      <c r="P767" s="15" t="str">
        <f>IF(O767="","",SUMIF('Daily Fills'!K745:K20743,'Growth Plan &amp; Statistics'!M767,'Daily Fills'!E745:E20743)/1000000)</f>
        <v/>
      </c>
      <c r="Q767" s="2"/>
      <c r="R767" s="2" t="str">
        <f t="shared" si="125"/>
        <v/>
      </c>
      <c r="S767" s="7"/>
    </row>
    <row r="768" spans="1:19">
      <c r="A768" s="2">
        <v>749</v>
      </c>
      <c r="B768" s="2">
        <f t="shared" si="123"/>
        <v>150</v>
      </c>
      <c r="C768" s="2">
        <f t="shared" si="130"/>
        <v>36</v>
      </c>
      <c r="D768" s="51">
        <f t="shared" ca="1" si="126"/>
        <v>42869</v>
      </c>
      <c r="E768" s="2">
        <f t="shared" si="127"/>
        <v>1537636</v>
      </c>
      <c r="F768" s="15">
        <f>ROUND(MIN($B$14,IF(SizeCalc="margin",E768*$E$13*$E$12/100000,E768*$I$13/$I$12/10)),2)</f>
        <v>100</v>
      </c>
      <c r="G768" s="15">
        <f t="shared" si="122"/>
        <v>10</v>
      </c>
      <c r="H768" s="15">
        <f t="shared" si="128"/>
        <v>10000</v>
      </c>
      <c r="I768" s="6">
        <f t="shared" si="129"/>
        <v>1547636</v>
      </c>
      <c r="J768" s="6">
        <f t="shared" si="131"/>
        <v>1546636</v>
      </c>
      <c r="K768" s="18">
        <f t="shared" si="124"/>
        <v>6.5034897726119834E-3</v>
      </c>
      <c r="L768" s="18"/>
      <c r="M768" s="72"/>
      <c r="N768" s="2" t="str">
        <f>IF(M768="","",SUMIF('Daily Fills'!K746:K20732,'Growth Plan &amp; Statistics'!M768,'Daily Fills'!N746:N20732))</f>
        <v/>
      </c>
      <c r="O768" s="15" t="str">
        <f>IF(N768="","",SUMIF('Daily Fills'!K746:K20732,'Growth Plan &amp; Statistics'!M768,'Daily Fills'!O746:O20732))</f>
        <v/>
      </c>
      <c r="P768" s="15" t="str">
        <f>IF(O768="","",SUMIF('Daily Fills'!K746:K20744,'Growth Plan &amp; Statistics'!M768,'Daily Fills'!E746:E20744)/1000000)</f>
        <v/>
      </c>
      <c r="Q768" s="2"/>
      <c r="R768" s="2" t="str">
        <f t="shared" si="125"/>
        <v/>
      </c>
      <c r="S768" s="7"/>
    </row>
    <row r="769" spans="1:19">
      <c r="A769" s="2">
        <v>750</v>
      </c>
      <c r="B769" s="2">
        <f t="shared" si="123"/>
        <v>150</v>
      </c>
      <c r="C769" s="2">
        <f t="shared" si="130"/>
        <v>37</v>
      </c>
      <c r="D769" s="51">
        <f t="shared" ca="1" si="126"/>
        <v>42900</v>
      </c>
      <c r="E769" s="2">
        <f t="shared" si="127"/>
        <v>1547636</v>
      </c>
      <c r="F769" s="15">
        <f>ROUND(MIN($B$14,IF(SizeCalc="margin",E769*$E$13*$E$12/100000,E769*$I$13/$I$12/10)),2)</f>
        <v>100</v>
      </c>
      <c r="G769" s="15">
        <f t="shared" si="122"/>
        <v>10</v>
      </c>
      <c r="H769" s="15">
        <f t="shared" si="128"/>
        <v>10000</v>
      </c>
      <c r="I769" s="6">
        <f t="shared" si="129"/>
        <v>1557636</v>
      </c>
      <c r="J769" s="6">
        <f t="shared" si="131"/>
        <v>1556636</v>
      </c>
      <c r="K769" s="18">
        <f t="shared" si="124"/>
        <v>6.4614676836155273E-3</v>
      </c>
      <c r="L769" s="18"/>
      <c r="M769" s="72"/>
      <c r="N769" s="2" t="str">
        <f>IF(M769="","",SUMIF('Daily Fills'!K747:K20733,'Growth Plan &amp; Statistics'!M769,'Daily Fills'!N747:N20733))</f>
        <v/>
      </c>
      <c r="O769" s="15" t="str">
        <f>IF(N769="","",SUMIF('Daily Fills'!K747:K20733,'Growth Plan &amp; Statistics'!M769,'Daily Fills'!O747:O20733))</f>
        <v/>
      </c>
      <c r="P769" s="15" t="str">
        <f>IF(O769="","",SUMIF('Daily Fills'!K747:K20745,'Growth Plan &amp; Statistics'!M769,'Daily Fills'!E747:E20745)/1000000)</f>
        <v/>
      </c>
      <c r="Q769" s="2"/>
      <c r="R769" s="2" t="str">
        <f t="shared" si="125"/>
        <v/>
      </c>
      <c r="S769" s="7"/>
    </row>
    <row r="770" spans="1:19">
      <c r="A770" s="2">
        <v>751</v>
      </c>
      <c r="B770" s="2">
        <f t="shared" si="123"/>
        <v>151</v>
      </c>
      <c r="C770" s="2">
        <f t="shared" si="130"/>
        <v>37</v>
      </c>
      <c r="D770" s="51">
        <f t="shared" ca="1" si="126"/>
        <v>42900</v>
      </c>
      <c r="E770" s="2">
        <f t="shared" si="127"/>
        <v>1557636</v>
      </c>
      <c r="F770" s="15">
        <f>ROUND(MIN($B$14,IF(SizeCalc="margin",E770*$E$13*$E$12/100000,E770*$I$13/$I$12/10)),2)</f>
        <v>100</v>
      </c>
      <c r="G770" s="15">
        <f t="shared" si="122"/>
        <v>10</v>
      </c>
      <c r="H770" s="15">
        <f t="shared" si="128"/>
        <v>10000</v>
      </c>
      <c r="I770" s="6">
        <f t="shared" si="129"/>
        <v>1567636</v>
      </c>
      <c r="J770" s="6">
        <f t="shared" si="131"/>
        <v>1566636</v>
      </c>
      <c r="K770" s="18">
        <f t="shared" si="124"/>
        <v>6.4199851569943173E-3</v>
      </c>
      <c r="L770" s="18"/>
      <c r="M770" s="72"/>
      <c r="N770" s="2" t="str">
        <f>IF(M770="","",SUMIF('Daily Fills'!K748:K20734,'Growth Plan &amp; Statistics'!M770,'Daily Fills'!N748:N20734))</f>
        <v/>
      </c>
      <c r="O770" s="15" t="str">
        <f>IF(N770="","",SUMIF('Daily Fills'!K748:K20734,'Growth Plan &amp; Statistics'!M770,'Daily Fills'!O748:O20734))</f>
        <v/>
      </c>
      <c r="P770" s="15" t="str">
        <f>IF(O770="","",SUMIF('Daily Fills'!K748:K20746,'Growth Plan &amp; Statistics'!M770,'Daily Fills'!E748:E20746)/1000000)</f>
        <v/>
      </c>
      <c r="Q770" s="2"/>
      <c r="R770" s="2" t="str">
        <f t="shared" si="125"/>
        <v/>
      </c>
      <c r="S770" s="7"/>
    </row>
    <row r="771" spans="1:19">
      <c r="A771" s="2">
        <v>752</v>
      </c>
      <c r="B771" s="2">
        <f t="shared" si="123"/>
        <v>151</v>
      </c>
      <c r="C771" s="2">
        <f t="shared" si="130"/>
        <v>37</v>
      </c>
      <c r="D771" s="51">
        <f t="shared" ca="1" si="126"/>
        <v>42900</v>
      </c>
      <c r="E771" s="2">
        <f t="shared" si="127"/>
        <v>1567636</v>
      </c>
      <c r="F771" s="15">
        <f>ROUND(MIN($B$14,IF(SizeCalc="margin",E771*$E$13*$E$12/100000,E771*$I$13/$I$12/10)),2)</f>
        <v>100</v>
      </c>
      <c r="G771" s="15">
        <f t="shared" si="122"/>
        <v>10</v>
      </c>
      <c r="H771" s="15">
        <f t="shared" si="128"/>
        <v>10000</v>
      </c>
      <c r="I771" s="6">
        <f t="shared" si="129"/>
        <v>1577636</v>
      </c>
      <c r="J771" s="6">
        <f t="shared" si="131"/>
        <v>1576636</v>
      </c>
      <c r="K771" s="18">
        <f t="shared" si="124"/>
        <v>6.379031867091595E-3</v>
      </c>
      <c r="L771" s="18"/>
      <c r="M771" s="72"/>
      <c r="N771" s="2" t="str">
        <f>IF(M771="","",SUMIF('Daily Fills'!K749:K20735,'Growth Plan &amp; Statistics'!M771,'Daily Fills'!N749:N20735))</f>
        <v/>
      </c>
      <c r="O771" s="15" t="str">
        <f>IF(N771="","",SUMIF('Daily Fills'!K749:K20735,'Growth Plan &amp; Statistics'!M771,'Daily Fills'!O749:O20735))</f>
        <v/>
      </c>
      <c r="P771" s="15" t="str">
        <f>IF(O771="","",SUMIF('Daily Fills'!K749:K20747,'Growth Plan &amp; Statistics'!M771,'Daily Fills'!E749:E20747)/1000000)</f>
        <v/>
      </c>
      <c r="Q771" s="2"/>
      <c r="R771" s="2" t="str">
        <f t="shared" si="125"/>
        <v/>
      </c>
      <c r="S771" s="7"/>
    </row>
    <row r="772" spans="1:19">
      <c r="A772" s="2">
        <v>753</v>
      </c>
      <c r="B772" s="2">
        <f t="shared" si="123"/>
        <v>151</v>
      </c>
      <c r="C772" s="2">
        <f t="shared" si="130"/>
        <v>37</v>
      </c>
      <c r="D772" s="51">
        <f t="shared" ca="1" si="126"/>
        <v>42900</v>
      </c>
      <c r="E772" s="2">
        <f t="shared" si="127"/>
        <v>1577636</v>
      </c>
      <c r="F772" s="15">
        <f>ROUND(MIN($B$14,IF(SizeCalc="margin",E772*$E$13*$E$12/100000,E772*$I$13/$I$12/10)),2)</f>
        <v>100</v>
      </c>
      <c r="G772" s="15">
        <f t="shared" si="122"/>
        <v>10</v>
      </c>
      <c r="H772" s="15">
        <f t="shared" si="128"/>
        <v>10000</v>
      </c>
      <c r="I772" s="6">
        <f t="shared" si="129"/>
        <v>1587636</v>
      </c>
      <c r="J772" s="6">
        <f t="shared" si="131"/>
        <v>1586636</v>
      </c>
      <c r="K772" s="18">
        <f t="shared" si="124"/>
        <v>6.3385977500513427E-3</v>
      </c>
      <c r="L772" s="18"/>
      <c r="M772" s="72"/>
      <c r="N772" s="2" t="str">
        <f>IF(M772="","",SUMIF('Daily Fills'!K750:K20736,'Growth Plan &amp; Statistics'!M772,'Daily Fills'!N750:N20736))</f>
        <v/>
      </c>
      <c r="O772" s="15" t="str">
        <f>IF(N772="","",SUMIF('Daily Fills'!K750:K20736,'Growth Plan &amp; Statistics'!M772,'Daily Fills'!O750:O20736))</f>
        <v/>
      </c>
      <c r="P772" s="15" t="str">
        <f>IF(O772="","",SUMIF('Daily Fills'!K750:K20748,'Growth Plan &amp; Statistics'!M772,'Daily Fills'!E750:E20748)/1000000)</f>
        <v/>
      </c>
      <c r="Q772" s="2"/>
      <c r="R772" s="2" t="str">
        <f t="shared" si="125"/>
        <v/>
      </c>
      <c r="S772" s="7"/>
    </row>
    <row r="773" spans="1:19">
      <c r="A773" s="2">
        <v>754</v>
      </c>
      <c r="B773" s="2">
        <f t="shared" si="123"/>
        <v>151</v>
      </c>
      <c r="C773" s="2">
        <f t="shared" si="130"/>
        <v>37</v>
      </c>
      <c r="D773" s="51">
        <f t="shared" ca="1" si="126"/>
        <v>42900</v>
      </c>
      <c r="E773" s="2">
        <f t="shared" si="127"/>
        <v>1587636</v>
      </c>
      <c r="F773" s="15">
        <f>ROUND(MIN($B$14,IF(SizeCalc="margin",E773*$E$13*$E$12/100000,E773*$I$13/$I$12/10)),2)</f>
        <v>100</v>
      </c>
      <c r="G773" s="15">
        <f t="shared" si="122"/>
        <v>10</v>
      </c>
      <c r="H773" s="15">
        <f t="shared" si="128"/>
        <v>10000</v>
      </c>
      <c r="I773" s="6">
        <f t="shared" si="129"/>
        <v>1597636</v>
      </c>
      <c r="J773" s="6">
        <f t="shared" si="131"/>
        <v>1596636</v>
      </c>
      <c r="K773" s="18">
        <f t="shared" si="124"/>
        <v>6.298672995573293E-3</v>
      </c>
      <c r="L773" s="18"/>
      <c r="M773" s="72"/>
      <c r="N773" s="2" t="str">
        <f>IF(M773="","",SUMIF('Daily Fills'!K751:K20737,'Growth Plan &amp; Statistics'!M773,'Daily Fills'!N751:N20737))</f>
        <v/>
      </c>
      <c r="O773" s="15" t="str">
        <f>IF(N773="","",SUMIF('Daily Fills'!K751:K20737,'Growth Plan &amp; Statistics'!M773,'Daily Fills'!O751:O20737))</f>
        <v/>
      </c>
      <c r="P773" s="15" t="str">
        <f>IF(O773="","",SUMIF('Daily Fills'!K751:K20749,'Growth Plan &amp; Statistics'!M773,'Daily Fills'!E751:E20749)/1000000)</f>
        <v/>
      </c>
      <c r="Q773" s="2"/>
      <c r="R773" s="2" t="str">
        <f t="shared" si="125"/>
        <v/>
      </c>
      <c r="S773" s="7"/>
    </row>
    <row r="774" spans="1:19">
      <c r="A774" s="2">
        <v>755</v>
      </c>
      <c r="B774" s="2">
        <f t="shared" si="123"/>
        <v>151</v>
      </c>
      <c r="C774" s="2">
        <f t="shared" si="130"/>
        <v>37</v>
      </c>
      <c r="D774" s="51">
        <f t="shared" ca="1" si="126"/>
        <v>42900</v>
      </c>
      <c r="E774" s="2">
        <f t="shared" si="127"/>
        <v>1597636</v>
      </c>
      <c r="F774" s="15">
        <f>ROUND(MIN($B$14,IF(SizeCalc="margin",E774*$E$13*$E$12/100000,E774*$I$13/$I$12/10)),2)</f>
        <v>100</v>
      </c>
      <c r="G774" s="15">
        <f t="shared" si="122"/>
        <v>10</v>
      </c>
      <c r="H774" s="15">
        <f t="shared" si="128"/>
        <v>10000</v>
      </c>
      <c r="I774" s="6">
        <f t="shared" si="129"/>
        <v>1607636</v>
      </c>
      <c r="J774" s="6">
        <f t="shared" si="131"/>
        <v>1606636</v>
      </c>
      <c r="K774" s="18">
        <f t="shared" si="124"/>
        <v>6.2592480389775896E-3</v>
      </c>
      <c r="L774" s="18"/>
      <c r="M774" s="72"/>
      <c r="N774" s="2" t="str">
        <f>IF(M774="","",SUMIF('Daily Fills'!K752:K20738,'Growth Plan &amp; Statistics'!M774,'Daily Fills'!N752:N20738))</f>
        <v/>
      </c>
      <c r="O774" s="15" t="str">
        <f>IF(N774="","",SUMIF('Daily Fills'!K752:K20738,'Growth Plan &amp; Statistics'!M774,'Daily Fills'!O752:O20738))</f>
        <v/>
      </c>
      <c r="P774" s="15" t="str">
        <f>IF(O774="","",SUMIF('Daily Fills'!K752:K20750,'Growth Plan &amp; Statistics'!M774,'Daily Fills'!E752:E20750)/1000000)</f>
        <v/>
      </c>
      <c r="Q774" s="2"/>
      <c r="R774" s="2" t="str">
        <f t="shared" si="125"/>
        <v/>
      </c>
      <c r="S774" s="7"/>
    </row>
    <row r="775" spans="1:19">
      <c r="A775" s="2">
        <v>756</v>
      </c>
      <c r="B775" s="2">
        <f t="shared" si="123"/>
        <v>152</v>
      </c>
      <c r="C775" s="2">
        <f t="shared" si="130"/>
        <v>37</v>
      </c>
      <c r="D775" s="51">
        <f t="shared" ca="1" si="126"/>
        <v>42900</v>
      </c>
      <c r="E775" s="2">
        <f t="shared" si="127"/>
        <v>1607636</v>
      </c>
      <c r="F775" s="15">
        <f>ROUND(MIN($B$14,IF(SizeCalc="margin",E775*$E$13*$E$12/100000,E775*$I$13/$I$12/10)),2)</f>
        <v>100</v>
      </c>
      <c r="G775" s="15">
        <f t="shared" si="122"/>
        <v>10</v>
      </c>
      <c r="H775" s="15">
        <f t="shared" si="128"/>
        <v>10000</v>
      </c>
      <c r="I775" s="6">
        <f t="shared" si="129"/>
        <v>1617636</v>
      </c>
      <c r="J775" s="6">
        <f t="shared" si="131"/>
        <v>1616636</v>
      </c>
      <c r="K775" s="18">
        <f t="shared" si="124"/>
        <v>6.2203135535656082E-3</v>
      </c>
      <c r="L775" s="18"/>
      <c r="M775" s="72"/>
      <c r="N775" s="2" t="str">
        <f>IF(M775="","",SUMIF('Daily Fills'!K753:K20739,'Growth Plan &amp; Statistics'!M775,'Daily Fills'!N753:N20739))</f>
        <v/>
      </c>
      <c r="O775" s="15" t="str">
        <f>IF(N775="","",SUMIF('Daily Fills'!K753:K20739,'Growth Plan &amp; Statistics'!M775,'Daily Fills'!O753:O20739))</f>
        <v/>
      </c>
      <c r="P775" s="15" t="str">
        <f>IF(O775="","",SUMIF('Daily Fills'!K753:K20751,'Growth Plan &amp; Statistics'!M775,'Daily Fills'!E753:E20751)/1000000)</f>
        <v/>
      </c>
      <c r="Q775" s="2"/>
      <c r="R775" s="2" t="str">
        <f t="shared" si="125"/>
        <v/>
      </c>
      <c r="S775" s="7"/>
    </row>
    <row r="776" spans="1:19">
      <c r="A776" s="2">
        <v>757</v>
      </c>
      <c r="B776" s="2">
        <f t="shared" si="123"/>
        <v>152</v>
      </c>
      <c r="C776" s="2">
        <f t="shared" si="130"/>
        <v>37</v>
      </c>
      <c r="D776" s="51">
        <f t="shared" ca="1" si="126"/>
        <v>42900</v>
      </c>
      <c r="E776" s="2">
        <f t="shared" si="127"/>
        <v>1617636</v>
      </c>
      <c r="F776" s="15">
        <f>ROUND(MIN($B$14,IF(SizeCalc="margin",E776*$E$13*$E$12/100000,E776*$I$13/$I$12/10)),2)</f>
        <v>100</v>
      </c>
      <c r="G776" s="15">
        <f t="shared" si="122"/>
        <v>10</v>
      </c>
      <c r="H776" s="15">
        <f t="shared" si="128"/>
        <v>10000</v>
      </c>
      <c r="I776" s="6">
        <f t="shared" si="129"/>
        <v>1627636</v>
      </c>
      <c r="J776" s="6">
        <f t="shared" si="131"/>
        <v>1626636</v>
      </c>
      <c r="K776" s="18">
        <f t="shared" si="124"/>
        <v>6.1818604432641215E-3</v>
      </c>
      <c r="L776" s="18"/>
      <c r="M776" s="72"/>
      <c r="N776" s="2" t="str">
        <f>IF(M776="","",SUMIF('Daily Fills'!K754:K20740,'Growth Plan &amp; Statistics'!M776,'Daily Fills'!N754:N20740))</f>
        <v/>
      </c>
      <c r="O776" s="15" t="str">
        <f>IF(N776="","",SUMIF('Daily Fills'!K754:K20740,'Growth Plan &amp; Statistics'!M776,'Daily Fills'!O754:O20740))</f>
        <v/>
      </c>
      <c r="P776" s="15" t="str">
        <f>IF(O776="","",SUMIF('Daily Fills'!K754:K20752,'Growth Plan &amp; Statistics'!M776,'Daily Fills'!E754:E20752)/1000000)</f>
        <v/>
      </c>
      <c r="Q776" s="2"/>
      <c r="R776" s="2" t="str">
        <f t="shared" si="125"/>
        <v/>
      </c>
      <c r="S776" s="7"/>
    </row>
    <row r="777" spans="1:19">
      <c r="A777" s="2">
        <v>758</v>
      </c>
      <c r="B777" s="2">
        <f t="shared" si="123"/>
        <v>152</v>
      </c>
      <c r="C777" s="2">
        <f t="shared" si="130"/>
        <v>37</v>
      </c>
      <c r="D777" s="51">
        <f t="shared" ca="1" si="126"/>
        <v>42900</v>
      </c>
      <c r="E777" s="2">
        <f t="shared" si="127"/>
        <v>1627636</v>
      </c>
      <c r="F777" s="15">
        <f>ROUND(MIN($B$14,IF(SizeCalc="margin",E777*$E$13*$E$12/100000,E777*$I$13/$I$12/10)),2)</f>
        <v>100</v>
      </c>
      <c r="G777" s="15">
        <f t="shared" si="122"/>
        <v>10</v>
      </c>
      <c r="H777" s="15">
        <f t="shared" si="128"/>
        <v>10000</v>
      </c>
      <c r="I777" s="6">
        <f t="shared" si="129"/>
        <v>1637636</v>
      </c>
      <c r="J777" s="6">
        <f t="shared" si="131"/>
        <v>1636636</v>
      </c>
      <c r="K777" s="18">
        <f t="shared" si="124"/>
        <v>6.1438798355406242E-3</v>
      </c>
      <c r="L777" s="18"/>
      <c r="M777" s="72"/>
      <c r="N777" s="2" t="str">
        <f>IF(M777="","",SUMIF('Daily Fills'!K755:K20741,'Growth Plan &amp; Statistics'!M777,'Daily Fills'!N755:N20741))</f>
        <v/>
      </c>
      <c r="O777" s="15" t="str">
        <f>IF(N777="","",SUMIF('Daily Fills'!K755:K20741,'Growth Plan &amp; Statistics'!M777,'Daily Fills'!O755:O20741))</f>
        <v/>
      </c>
      <c r="P777" s="15" t="str">
        <f>IF(O777="","",SUMIF('Daily Fills'!K755:K20753,'Growth Plan &amp; Statistics'!M777,'Daily Fills'!E755:E20753)/1000000)</f>
        <v/>
      </c>
      <c r="Q777" s="2"/>
      <c r="R777" s="2" t="str">
        <f t="shared" si="125"/>
        <v/>
      </c>
      <c r="S777" s="7"/>
    </row>
    <row r="778" spans="1:19">
      <c r="A778" s="2">
        <v>759</v>
      </c>
      <c r="B778" s="2">
        <f t="shared" si="123"/>
        <v>152</v>
      </c>
      <c r="C778" s="2">
        <f t="shared" si="130"/>
        <v>37</v>
      </c>
      <c r="D778" s="51">
        <f t="shared" ca="1" si="126"/>
        <v>42900</v>
      </c>
      <c r="E778" s="2">
        <f t="shared" si="127"/>
        <v>1637636</v>
      </c>
      <c r="F778" s="15">
        <f>ROUND(MIN($B$14,IF(SizeCalc="margin",E778*$E$13*$E$12/100000,E778*$I$13/$I$12/10)),2)</f>
        <v>100</v>
      </c>
      <c r="G778" s="15">
        <f t="shared" si="122"/>
        <v>10</v>
      </c>
      <c r="H778" s="15">
        <f t="shared" si="128"/>
        <v>10000</v>
      </c>
      <c r="I778" s="6">
        <f t="shared" si="129"/>
        <v>1647636</v>
      </c>
      <c r="J778" s="6">
        <f t="shared" si="131"/>
        <v>1646636</v>
      </c>
      <c r="K778" s="18">
        <f t="shared" si="124"/>
        <v>6.1063630745782334E-3</v>
      </c>
      <c r="L778" s="18"/>
      <c r="M778" s="72"/>
      <c r="N778" s="2" t="str">
        <f>IF(M778="","",SUMIF('Daily Fills'!K756:K20742,'Growth Plan &amp; Statistics'!M778,'Daily Fills'!N756:N20742))</f>
        <v/>
      </c>
      <c r="O778" s="15" t="str">
        <f>IF(N778="","",SUMIF('Daily Fills'!K756:K20742,'Growth Plan &amp; Statistics'!M778,'Daily Fills'!O756:O20742))</f>
        <v/>
      </c>
      <c r="P778" s="15" t="str">
        <f>IF(O778="","",SUMIF('Daily Fills'!K756:K20754,'Growth Plan &amp; Statistics'!M778,'Daily Fills'!E756:E20754)/1000000)</f>
        <v/>
      </c>
      <c r="Q778" s="2"/>
      <c r="R778" s="2" t="str">
        <f t="shared" si="125"/>
        <v/>
      </c>
      <c r="S778" s="7"/>
    </row>
    <row r="779" spans="1:19">
      <c r="A779" s="2">
        <v>760</v>
      </c>
      <c r="B779" s="2">
        <f t="shared" si="123"/>
        <v>152</v>
      </c>
      <c r="C779" s="2">
        <f t="shared" si="130"/>
        <v>37</v>
      </c>
      <c r="D779" s="51">
        <f t="shared" ca="1" si="126"/>
        <v>42900</v>
      </c>
      <c r="E779" s="2">
        <f t="shared" si="127"/>
        <v>1647636</v>
      </c>
      <c r="F779" s="15">
        <f>ROUND(MIN($B$14,IF(SizeCalc="margin",E779*$E$13*$E$12/100000,E779*$I$13/$I$12/10)),2)</f>
        <v>100</v>
      </c>
      <c r="G779" s="15">
        <f t="shared" si="122"/>
        <v>10</v>
      </c>
      <c r="H779" s="15">
        <f t="shared" si="128"/>
        <v>10000</v>
      </c>
      <c r="I779" s="6">
        <f t="shared" si="129"/>
        <v>1657636</v>
      </c>
      <c r="J779" s="6">
        <f t="shared" si="131"/>
        <v>1656636</v>
      </c>
      <c r="K779" s="18">
        <f t="shared" si="124"/>
        <v>6.0693017146991202E-3</v>
      </c>
      <c r="L779" s="18"/>
      <c r="M779" s="72"/>
      <c r="N779" s="2" t="str">
        <f>IF(M779="","",SUMIF('Daily Fills'!K757:K20743,'Growth Plan &amp; Statistics'!M779,'Daily Fills'!N757:N20743))</f>
        <v/>
      </c>
      <c r="O779" s="15" t="str">
        <f>IF(N779="","",SUMIF('Daily Fills'!K757:K20743,'Growth Plan &amp; Statistics'!M779,'Daily Fills'!O757:O20743))</f>
        <v/>
      </c>
      <c r="P779" s="15" t="str">
        <f>IF(O779="","",SUMIF('Daily Fills'!K757:K20755,'Growth Plan &amp; Statistics'!M779,'Daily Fills'!E757:E20755)/1000000)</f>
        <v/>
      </c>
      <c r="Q779" s="2"/>
      <c r="R779" s="2" t="str">
        <f t="shared" si="125"/>
        <v/>
      </c>
      <c r="S779" s="7"/>
    </row>
    <row r="780" spans="1:19">
      <c r="A780" s="2">
        <v>761</v>
      </c>
      <c r="B780" s="2">
        <f t="shared" si="123"/>
        <v>153</v>
      </c>
      <c r="C780" s="2">
        <f t="shared" si="130"/>
        <v>37</v>
      </c>
      <c r="D780" s="51">
        <f t="shared" ca="1" si="126"/>
        <v>42900</v>
      </c>
      <c r="E780" s="2">
        <f t="shared" si="127"/>
        <v>1657636</v>
      </c>
      <c r="F780" s="15">
        <f>ROUND(MIN($B$14,IF(SizeCalc="margin",E780*$E$13*$E$12/100000,E780*$I$13/$I$12/10)),2)</f>
        <v>100</v>
      </c>
      <c r="G780" s="15">
        <f t="shared" si="122"/>
        <v>10</v>
      </c>
      <c r="H780" s="15">
        <f t="shared" si="128"/>
        <v>10000</v>
      </c>
      <c r="I780" s="6">
        <f t="shared" si="129"/>
        <v>1667636</v>
      </c>
      <c r="J780" s="6">
        <f t="shared" si="131"/>
        <v>1666636</v>
      </c>
      <c r="K780" s="18">
        <f t="shared" si="124"/>
        <v>6.0326875140259981E-3</v>
      </c>
      <c r="L780" s="18"/>
      <c r="M780" s="72"/>
      <c r="N780" s="2" t="str">
        <f>IF(M780="","",SUMIF('Daily Fills'!K758:K20744,'Growth Plan &amp; Statistics'!M780,'Daily Fills'!N758:N20744))</f>
        <v/>
      </c>
      <c r="O780" s="15" t="str">
        <f>IF(N780="","",SUMIF('Daily Fills'!K758:K20744,'Growth Plan &amp; Statistics'!M780,'Daily Fills'!O758:O20744))</f>
        <v/>
      </c>
      <c r="P780" s="15" t="str">
        <f>IF(O780="","",SUMIF('Daily Fills'!K758:K20756,'Growth Plan &amp; Statistics'!M780,'Daily Fills'!E758:E20756)/1000000)</f>
        <v/>
      </c>
      <c r="Q780" s="2"/>
      <c r="R780" s="2" t="str">
        <f t="shared" si="125"/>
        <v/>
      </c>
      <c r="S780" s="7"/>
    </row>
    <row r="781" spans="1:19">
      <c r="A781" s="2">
        <v>762</v>
      </c>
      <c r="B781" s="2">
        <f t="shared" si="123"/>
        <v>153</v>
      </c>
      <c r="C781" s="2">
        <f t="shared" si="130"/>
        <v>37</v>
      </c>
      <c r="D781" s="51">
        <f t="shared" ca="1" si="126"/>
        <v>42900</v>
      </c>
      <c r="E781" s="2">
        <f t="shared" si="127"/>
        <v>1667636</v>
      </c>
      <c r="F781" s="15">
        <f>ROUND(MIN($B$14,IF(SizeCalc="margin",E781*$E$13*$E$12/100000,E781*$I$13/$I$12/10)),2)</f>
        <v>100</v>
      </c>
      <c r="G781" s="15">
        <f t="shared" si="122"/>
        <v>10</v>
      </c>
      <c r="H781" s="15">
        <f t="shared" si="128"/>
        <v>10000</v>
      </c>
      <c r="I781" s="6">
        <f t="shared" si="129"/>
        <v>1677636</v>
      </c>
      <c r="J781" s="6">
        <f t="shared" si="131"/>
        <v>1676636</v>
      </c>
      <c r="K781" s="18">
        <f t="shared" si="124"/>
        <v>5.9965124283716592E-3</v>
      </c>
      <c r="L781" s="18"/>
      <c r="M781" s="72"/>
      <c r="N781" s="2" t="str">
        <f>IF(M781="","",SUMIF('Daily Fills'!K759:K20745,'Growth Plan &amp; Statistics'!M781,'Daily Fills'!N759:N20745))</f>
        <v/>
      </c>
      <c r="O781" s="15" t="str">
        <f>IF(N781="","",SUMIF('Daily Fills'!K759:K20745,'Growth Plan &amp; Statistics'!M781,'Daily Fills'!O759:O20745))</f>
        <v/>
      </c>
      <c r="P781" s="15" t="str">
        <f>IF(O781="","",SUMIF('Daily Fills'!K759:K20757,'Growth Plan &amp; Statistics'!M781,'Daily Fills'!E759:E20757)/1000000)</f>
        <v/>
      </c>
      <c r="Q781" s="2"/>
      <c r="R781" s="2" t="str">
        <f t="shared" si="125"/>
        <v/>
      </c>
      <c r="S781" s="7"/>
    </row>
    <row r="782" spans="1:19">
      <c r="A782" s="2">
        <v>763</v>
      </c>
      <c r="B782" s="2">
        <f t="shared" si="123"/>
        <v>153</v>
      </c>
      <c r="C782" s="2">
        <f t="shared" si="130"/>
        <v>37</v>
      </c>
      <c r="D782" s="51">
        <f t="shared" ca="1" si="126"/>
        <v>42900</v>
      </c>
      <c r="E782" s="2">
        <f t="shared" si="127"/>
        <v>1677636</v>
      </c>
      <c r="F782" s="15">
        <f>ROUND(MIN($B$14,IF(SizeCalc="margin",E782*$E$13*$E$12/100000,E782*$I$13/$I$12/10)),2)</f>
        <v>100</v>
      </c>
      <c r="G782" s="15">
        <f t="shared" si="122"/>
        <v>10</v>
      </c>
      <c r="H782" s="15">
        <f t="shared" si="128"/>
        <v>10000</v>
      </c>
      <c r="I782" s="6">
        <f t="shared" si="129"/>
        <v>1687636</v>
      </c>
      <c r="J782" s="6">
        <f t="shared" si="131"/>
        <v>1686636</v>
      </c>
      <c r="K782" s="18">
        <f t="shared" si="124"/>
        <v>5.9607686053470476E-3</v>
      </c>
      <c r="L782" s="18"/>
      <c r="M782" s="72"/>
      <c r="N782" s="2" t="str">
        <f>IF(M782="","",SUMIF('Daily Fills'!K760:K20746,'Growth Plan &amp; Statistics'!M782,'Daily Fills'!N760:N20746))</f>
        <v/>
      </c>
      <c r="O782" s="15" t="str">
        <f>IF(N782="","",SUMIF('Daily Fills'!K760:K20746,'Growth Plan &amp; Statistics'!M782,'Daily Fills'!O760:O20746))</f>
        <v/>
      </c>
      <c r="P782" s="15" t="str">
        <f>IF(O782="","",SUMIF('Daily Fills'!K760:K20758,'Growth Plan &amp; Statistics'!M782,'Daily Fills'!E760:E20758)/1000000)</f>
        <v/>
      </c>
      <c r="Q782" s="2"/>
      <c r="R782" s="2" t="str">
        <f t="shared" si="125"/>
        <v/>
      </c>
      <c r="S782" s="7"/>
    </row>
    <row r="783" spans="1:19">
      <c r="A783" s="2">
        <v>764</v>
      </c>
      <c r="B783" s="2">
        <f t="shared" si="123"/>
        <v>153</v>
      </c>
      <c r="C783" s="2">
        <f t="shared" si="130"/>
        <v>37</v>
      </c>
      <c r="D783" s="51">
        <f t="shared" ca="1" si="126"/>
        <v>42900</v>
      </c>
      <c r="E783" s="2">
        <f t="shared" si="127"/>
        <v>1687636</v>
      </c>
      <c r="F783" s="15">
        <f>ROUND(MIN($B$14,IF(SizeCalc="margin",E783*$E$13*$E$12/100000,E783*$I$13/$I$12/10)),2)</f>
        <v>100</v>
      </c>
      <c r="G783" s="15">
        <f t="shared" si="122"/>
        <v>10</v>
      </c>
      <c r="H783" s="15">
        <f t="shared" si="128"/>
        <v>10000</v>
      </c>
      <c r="I783" s="6">
        <f t="shared" si="129"/>
        <v>1697636</v>
      </c>
      <c r="J783" s="6">
        <f t="shared" si="131"/>
        <v>1696636</v>
      </c>
      <c r="K783" s="18">
        <f t="shared" si="124"/>
        <v>5.9254483786788147E-3</v>
      </c>
      <c r="L783" s="18"/>
      <c r="M783" s="72"/>
      <c r="N783" s="2" t="str">
        <f>IF(M783="","",SUMIF('Daily Fills'!K761:K20747,'Growth Plan &amp; Statistics'!M783,'Daily Fills'!N761:N20747))</f>
        <v/>
      </c>
      <c r="O783" s="15" t="str">
        <f>IF(N783="","",SUMIF('Daily Fills'!K761:K20747,'Growth Plan &amp; Statistics'!M783,'Daily Fills'!O761:O20747))</f>
        <v/>
      </c>
      <c r="P783" s="15" t="str">
        <f>IF(O783="","",SUMIF('Daily Fills'!K761:K20759,'Growth Plan &amp; Statistics'!M783,'Daily Fills'!E761:E20759)/1000000)</f>
        <v/>
      </c>
      <c r="Q783" s="2"/>
      <c r="R783" s="2" t="str">
        <f t="shared" si="125"/>
        <v/>
      </c>
      <c r="S783" s="7"/>
    </row>
    <row r="784" spans="1:19">
      <c r="A784" s="2">
        <v>765</v>
      </c>
      <c r="B784" s="2">
        <f t="shared" si="123"/>
        <v>153</v>
      </c>
      <c r="C784" s="2">
        <f t="shared" si="130"/>
        <v>37</v>
      </c>
      <c r="D784" s="51">
        <f t="shared" ca="1" si="126"/>
        <v>42900</v>
      </c>
      <c r="E784" s="2">
        <f t="shared" si="127"/>
        <v>1697636</v>
      </c>
      <c r="F784" s="15">
        <f>ROUND(MIN($B$14,IF(SizeCalc="margin",E784*$E$13*$E$12/100000,E784*$I$13/$I$12/10)),2)</f>
        <v>100</v>
      </c>
      <c r="G784" s="15">
        <f t="shared" si="122"/>
        <v>10</v>
      </c>
      <c r="H784" s="15">
        <f t="shared" si="128"/>
        <v>10000</v>
      </c>
      <c r="I784" s="6">
        <f t="shared" si="129"/>
        <v>1707636</v>
      </c>
      <c r="J784" s="6">
        <f t="shared" si="131"/>
        <v>1706636</v>
      </c>
      <c r="K784" s="18">
        <f t="shared" si="124"/>
        <v>5.8905442627276991E-3</v>
      </c>
      <c r="L784" s="18"/>
      <c r="M784" s="72"/>
      <c r="N784" s="2" t="str">
        <f>IF(M784="","",SUMIF('Daily Fills'!K762:K20748,'Growth Plan &amp; Statistics'!M784,'Daily Fills'!N762:N20748))</f>
        <v/>
      </c>
      <c r="O784" s="15" t="str">
        <f>IF(N784="","",SUMIF('Daily Fills'!K762:K20748,'Growth Plan &amp; Statistics'!M784,'Daily Fills'!O762:O20748))</f>
        <v/>
      </c>
      <c r="P784" s="15" t="str">
        <f>IF(O784="","",SUMIF('Daily Fills'!K762:K20760,'Growth Plan &amp; Statistics'!M784,'Daily Fills'!E762:E20760)/1000000)</f>
        <v/>
      </c>
      <c r="Q784" s="2"/>
      <c r="R784" s="2" t="str">
        <f t="shared" si="125"/>
        <v/>
      </c>
      <c r="S784" s="7"/>
    </row>
    <row r="785" spans="1:19">
      <c r="A785" s="2">
        <v>766</v>
      </c>
      <c r="B785" s="2">
        <f t="shared" si="123"/>
        <v>154</v>
      </c>
      <c r="C785" s="2">
        <f t="shared" si="130"/>
        <v>37</v>
      </c>
      <c r="D785" s="51">
        <f t="shared" ca="1" si="126"/>
        <v>42900</v>
      </c>
      <c r="E785" s="2">
        <f t="shared" si="127"/>
        <v>1707636</v>
      </c>
      <c r="F785" s="15">
        <f>ROUND(MIN($B$14,IF(SizeCalc="margin",E785*$E$13*$E$12/100000,E785*$I$13/$I$12/10)),2)</f>
        <v>100</v>
      </c>
      <c r="G785" s="15">
        <f t="shared" si="122"/>
        <v>10</v>
      </c>
      <c r="H785" s="15">
        <f t="shared" si="128"/>
        <v>10000</v>
      </c>
      <c r="I785" s="6">
        <f t="shared" si="129"/>
        <v>1717636</v>
      </c>
      <c r="J785" s="6">
        <f t="shared" si="131"/>
        <v>1716636</v>
      </c>
      <c r="K785" s="18">
        <f t="shared" si="124"/>
        <v>5.8560489471995202E-3</v>
      </c>
      <c r="L785" s="18"/>
      <c r="M785" s="72"/>
      <c r="N785" s="2" t="str">
        <f>IF(M785="","",SUMIF('Daily Fills'!K763:K20749,'Growth Plan &amp; Statistics'!M785,'Daily Fills'!N763:N20749))</f>
        <v/>
      </c>
      <c r="O785" s="15" t="str">
        <f>IF(N785="","",SUMIF('Daily Fills'!K763:K20749,'Growth Plan &amp; Statistics'!M785,'Daily Fills'!O763:O20749))</f>
        <v/>
      </c>
      <c r="P785" s="15" t="str">
        <f>IF(O785="","",SUMIF('Daily Fills'!K763:K20761,'Growth Plan &amp; Statistics'!M785,'Daily Fills'!E763:E20761)/1000000)</f>
        <v/>
      </c>
      <c r="Q785" s="2"/>
      <c r="R785" s="2" t="str">
        <f t="shared" si="125"/>
        <v/>
      </c>
      <c r="S785" s="7"/>
    </row>
    <row r="786" spans="1:19">
      <c r="A786" s="2">
        <v>767</v>
      </c>
      <c r="B786" s="2">
        <f t="shared" si="123"/>
        <v>154</v>
      </c>
      <c r="C786" s="2">
        <f t="shared" si="130"/>
        <v>37</v>
      </c>
      <c r="D786" s="51">
        <f t="shared" ca="1" si="126"/>
        <v>42900</v>
      </c>
      <c r="E786" s="2">
        <f t="shared" si="127"/>
        <v>1717636</v>
      </c>
      <c r="F786" s="15">
        <f>ROUND(MIN($B$14,IF(SizeCalc="margin",E786*$E$13*$E$12/100000,E786*$I$13/$I$12/10)),2)</f>
        <v>100</v>
      </c>
      <c r="G786" s="15">
        <f t="shared" si="122"/>
        <v>10</v>
      </c>
      <c r="H786" s="15">
        <f t="shared" si="128"/>
        <v>10000</v>
      </c>
      <c r="I786" s="6">
        <f t="shared" si="129"/>
        <v>1727636</v>
      </c>
      <c r="J786" s="6">
        <f t="shared" si="131"/>
        <v>1726636</v>
      </c>
      <c r="K786" s="18">
        <f t="shared" si="124"/>
        <v>5.8219552920409211E-3</v>
      </c>
      <c r="L786" s="18"/>
      <c r="M786" s="72"/>
      <c r="N786" s="2" t="str">
        <f>IF(M786="","",SUMIF('Daily Fills'!K764:K20750,'Growth Plan &amp; Statistics'!M786,'Daily Fills'!N764:N20750))</f>
        <v/>
      </c>
      <c r="O786" s="15" t="str">
        <f>IF(N786="","",SUMIF('Daily Fills'!K764:K20750,'Growth Plan &amp; Statistics'!M786,'Daily Fills'!O764:O20750))</f>
        <v/>
      </c>
      <c r="P786" s="15" t="str">
        <f>IF(O786="","",SUMIF('Daily Fills'!K764:K20762,'Growth Plan &amp; Statistics'!M786,'Daily Fills'!E764:E20762)/1000000)</f>
        <v/>
      </c>
      <c r="Q786" s="2"/>
      <c r="R786" s="2" t="str">
        <f t="shared" si="125"/>
        <v/>
      </c>
      <c r="S786" s="7"/>
    </row>
    <row r="787" spans="1:19">
      <c r="A787" s="2">
        <v>768</v>
      </c>
      <c r="B787" s="2">
        <f t="shared" si="123"/>
        <v>154</v>
      </c>
      <c r="C787" s="2">
        <f t="shared" si="130"/>
        <v>37</v>
      </c>
      <c r="D787" s="51">
        <f t="shared" ca="1" si="126"/>
        <v>42900</v>
      </c>
      <c r="E787" s="2">
        <f t="shared" si="127"/>
        <v>1727636</v>
      </c>
      <c r="F787" s="15">
        <f>ROUND(MIN($B$14,IF(SizeCalc="margin",E787*$E$13*$E$12/100000,E787*$I$13/$I$12/10)),2)</f>
        <v>100</v>
      </c>
      <c r="G787" s="15">
        <f t="shared" si="122"/>
        <v>10</v>
      </c>
      <c r="H787" s="15">
        <f t="shared" si="128"/>
        <v>10000</v>
      </c>
      <c r="I787" s="6">
        <f t="shared" si="129"/>
        <v>1737636</v>
      </c>
      <c r="J787" s="6">
        <f t="shared" si="131"/>
        <v>1736636</v>
      </c>
      <c r="K787" s="18">
        <f t="shared" si="124"/>
        <v>5.7882563225123808E-3</v>
      </c>
      <c r="L787" s="18"/>
      <c r="M787" s="72"/>
      <c r="N787" s="2" t="str">
        <f>IF(M787="","",SUMIF('Daily Fills'!K765:K20751,'Growth Plan &amp; Statistics'!M787,'Daily Fills'!N765:N20751))</f>
        <v/>
      </c>
      <c r="O787" s="15" t="str">
        <f>IF(N787="","",SUMIF('Daily Fills'!K765:K20751,'Growth Plan &amp; Statistics'!M787,'Daily Fills'!O765:O20751))</f>
        <v/>
      </c>
      <c r="P787" s="15" t="str">
        <f>IF(O787="","",SUMIF('Daily Fills'!K765:K20763,'Growth Plan &amp; Statistics'!M787,'Daily Fills'!E765:E20763)/1000000)</f>
        <v/>
      </c>
      <c r="Q787" s="2"/>
      <c r="R787" s="2" t="str">
        <f t="shared" si="125"/>
        <v/>
      </c>
      <c r="S787" s="7"/>
    </row>
    <row r="788" spans="1:19">
      <c r="A788" s="2">
        <v>769</v>
      </c>
      <c r="B788" s="2">
        <f t="shared" si="123"/>
        <v>154</v>
      </c>
      <c r="C788" s="2">
        <f t="shared" si="130"/>
        <v>37</v>
      </c>
      <c r="D788" s="51">
        <f t="shared" ca="1" si="126"/>
        <v>42900</v>
      </c>
      <c r="E788" s="2">
        <f t="shared" si="127"/>
        <v>1737636</v>
      </c>
      <c r="F788" s="15">
        <f>ROUND(MIN($B$14,IF(SizeCalc="margin",E788*$E$13*$E$12/100000,E788*$I$13/$I$12/10)),2)</f>
        <v>100</v>
      </c>
      <c r="G788" s="15">
        <f t="shared" ref="G788:G851" si="132">$B$12*$B$13</f>
        <v>10</v>
      </c>
      <c r="H788" s="15">
        <f t="shared" si="128"/>
        <v>10000</v>
      </c>
      <c r="I788" s="6">
        <f t="shared" si="129"/>
        <v>1747636</v>
      </c>
      <c r="J788" s="6">
        <f t="shared" si="131"/>
        <v>1746636</v>
      </c>
      <c r="K788" s="18">
        <f t="shared" si="124"/>
        <v>5.7549452244313537E-3</v>
      </c>
      <c r="L788" s="18"/>
      <c r="M788" s="72"/>
      <c r="N788" s="2" t="str">
        <f>IF(M788="","",SUMIF('Daily Fills'!K766:K20752,'Growth Plan &amp; Statistics'!M788,'Daily Fills'!N766:N20752))</f>
        <v/>
      </c>
      <c r="O788" s="15" t="str">
        <f>IF(N788="","",SUMIF('Daily Fills'!K766:K20752,'Growth Plan &amp; Statistics'!M788,'Daily Fills'!O766:O20752))</f>
        <v/>
      </c>
      <c r="P788" s="15" t="str">
        <f>IF(O788="","",SUMIF('Daily Fills'!K766:K20764,'Growth Plan &amp; Statistics'!M788,'Daily Fills'!E766:E20764)/1000000)</f>
        <v/>
      </c>
      <c r="Q788" s="2"/>
      <c r="R788" s="2" t="str">
        <f t="shared" si="125"/>
        <v/>
      </c>
      <c r="S788" s="7"/>
    </row>
    <row r="789" spans="1:19">
      <c r="A789" s="2">
        <v>770</v>
      </c>
      <c r="B789" s="2">
        <f t="shared" ref="B789:B852" si="133">ROUNDUP(A789/5,0)</f>
        <v>154</v>
      </c>
      <c r="C789" s="2">
        <f t="shared" si="130"/>
        <v>37</v>
      </c>
      <c r="D789" s="51">
        <f t="shared" ca="1" si="126"/>
        <v>42900</v>
      </c>
      <c r="E789" s="2">
        <f t="shared" si="127"/>
        <v>1747636</v>
      </c>
      <c r="F789" s="15">
        <f>ROUND(MIN($B$14,IF(SizeCalc="margin",E789*$E$13*$E$12/100000,E789*$I$13/$I$12/10)),2)</f>
        <v>100</v>
      </c>
      <c r="G789" s="15">
        <f t="shared" si="132"/>
        <v>10</v>
      </c>
      <c r="H789" s="15">
        <f t="shared" si="128"/>
        <v>10000</v>
      </c>
      <c r="I789" s="6">
        <f t="shared" si="129"/>
        <v>1757636</v>
      </c>
      <c r="J789" s="6">
        <f t="shared" si="131"/>
        <v>1756636</v>
      </c>
      <c r="K789" s="18">
        <f t="shared" ref="K789:K852" si="134">H789/E789</f>
        <v>5.7220153395787223E-3</v>
      </c>
      <c r="L789" s="18"/>
      <c r="M789" s="72"/>
      <c r="N789" s="2" t="str">
        <f>IF(M789="","",SUMIF('Daily Fills'!K767:K20753,'Growth Plan &amp; Statistics'!M789,'Daily Fills'!N767:N20753))</f>
        <v/>
      </c>
      <c r="O789" s="15" t="str">
        <f>IF(N789="","",SUMIF('Daily Fills'!K767:K20753,'Growth Plan &amp; Statistics'!M789,'Daily Fills'!O767:O20753))</f>
        <v/>
      </c>
      <c r="P789" s="15" t="str">
        <f>IF(O789="","",SUMIF('Daily Fills'!K767:K20765,'Growth Plan &amp; Statistics'!M789,'Daily Fills'!E767:E20765)/1000000)</f>
        <v/>
      </c>
      <c r="Q789" s="2"/>
      <c r="R789" s="2" t="str">
        <f t="shared" ref="R789:R852" si="135">IF(N789="","",F789)</f>
        <v/>
      </c>
      <c r="S789" s="7"/>
    </row>
    <row r="790" spans="1:19">
      <c r="A790" s="2">
        <v>771</v>
      </c>
      <c r="B790" s="2">
        <f t="shared" si="133"/>
        <v>155</v>
      </c>
      <c r="C790" s="2">
        <f t="shared" si="130"/>
        <v>38</v>
      </c>
      <c r="D790" s="51">
        <f t="shared" ref="D790:D853" ca="1" si="136">IF(M790="",IF(C790=C789,D789,EDATE(D789,1)),M790)</f>
        <v>42930</v>
      </c>
      <c r="E790" s="2">
        <f t="shared" ref="E790:E853" si="137">I789</f>
        <v>1757636</v>
      </c>
      <c r="F790" s="15">
        <f>ROUND(MIN($B$14,IF(SizeCalc="margin",E790*$E$13*$E$12/100000,E790*$I$13/$I$12/10)),2)</f>
        <v>100</v>
      </c>
      <c r="G790" s="15">
        <f t="shared" si="132"/>
        <v>10</v>
      </c>
      <c r="H790" s="15">
        <f t="shared" ref="H790:H853" si="138">IF(Q790="",G790*F790*10,Q790)</f>
        <v>10000</v>
      </c>
      <c r="I790" s="6">
        <f t="shared" ref="I790:I853" si="139">E790+H790</f>
        <v>1767636</v>
      </c>
      <c r="J790" s="6">
        <f t="shared" si="131"/>
        <v>1766636</v>
      </c>
      <c r="K790" s="18">
        <f t="shared" si="134"/>
        <v>5.6894601612620587E-3</v>
      </c>
      <c r="L790" s="18"/>
      <c r="M790" s="72"/>
      <c r="N790" s="2" t="str">
        <f>IF(M790="","",SUMIF('Daily Fills'!K768:K20754,'Growth Plan &amp; Statistics'!M790,'Daily Fills'!N768:N20754))</f>
        <v/>
      </c>
      <c r="O790" s="15" t="str">
        <f>IF(N790="","",SUMIF('Daily Fills'!K768:K20754,'Growth Plan &amp; Statistics'!M790,'Daily Fills'!O768:O20754))</f>
        <v/>
      </c>
      <c r="P790" s="15" t="str">
        <f>IF(O790="","",SUMIF('Daily Fills'!K768:K20766,'Growth Plan &amp; Statistics'!M790,'Daily Fills'!E768:E20766)/1000000)</f>
        <v/>
      </c>
      <c r="Q790" s="2"/>
      <c r="R790" s="2" t="str">
        <f t="shared" si="135"/>
        <v/>
      </c>
      <c r="S790" s="7"/>
    </row>
    <row r="791" spans="1:19">
      <c r="A791" s="2">
        <v>772</v>
      </c>
      <c r="B791" s="2">
        <f t="shared" si="133"/>
        <v>155</v>
      </c>
      <c r="C791" s="2">
        <f t="shared" si="130"/>
        <v>38</v>
      </c>
      <c r="D791" s="51">
        <f t="shared" ca="1" si="136"/>
        <v>42930</v>
      </c>
      <c r="E791" s="2">
        <f t="shared" si="137"/>
        <v>1767636</v>
      </c>
      <c r="F791" s="15">
        <f>ROUND(MIN($B$14,IF(SizeCalc="margin",E791*$E$13*$E$12/100000,E791*$I$13/$I$12/10)),2)</f>
        <v>100</v>
      </c>
      <c r="G791" s="15">
        <f t="shared" si="132"/>
        <v>10</v>
      </c>
      <c r="H791" s="15">
        <f t="shared" si="138"/>
        <v>10000</v>
      </c>
      <c r="I791" s="6">
        <f t="shared" si="139"/>
        <v>1777636</v>
      </c>
      <c r="J791" s="6">
        <f t="shared" si="131"/>
        <v>1776636</v>
      </c>
      <c r="K791" s="18">
        <f t="shared" si="134"/>
        <v>5.6572733300294855E-3</v>
      </c>
      <c r="L791" s="18"/>
      <c r="M791" s="72"/>
      <c r="N791" s="2" t="str">
        <f>IF(M791="","",SUMIF('Daily Fills'!K769:K20755,'Growth Plan &amp; Statistics'!M791,'Daily Fills'!N769:N20755))</f>
        <v/>
      </c>
      <c r="O791" s="15" t="str">
        <f>IF(N791="","",SUMIF('Daily Fills'!K769:K20755,'Growth Plan &amp; Statistics'!M791,'Daily Fills'!O769:O20755))</f>
        <v/>
      </c>
      <c r="P791" s="15" t="str">
        <f>IF(O791="","",SUMIF('Daily Fills'!K769:K20767,'Growth Plan &amp; Statistics'!M791,'Daily Fills'!E769:E20767)/1000000)</f>
        <v/>
      </c>
      <c r="Q791" s="2"/>
      <c r="R791" s="2" t="str">
        <f t="shared" si="135"/>
        <v/>
      </c>
      <c r="S791" s="7"/>
    </row>
    <row r="792" spans="1:19">
      <c r="A792" s="2">
        <v>773</v>
      </c>
      <c r="B792" s="2">
        <f t="shared" si="133"/>
        <v>155</v>
      </c>
      <c r="C792" s="2">
        <f t="shared" si="130"/>
        <v>38</v>
      </c>
      <c r="D792" s="51">
        <f t="shared" ca="1" si="136"/>
        <v>42930</v>
      </c>
      <c r="E792" s="2">
        <f t="shared" si="137"/>
        <v>1777636</v>
      </c>
      <c r="F792" s="15">
        <f>ROUND(MIN($B$14,IF(SizeCalc="margin",E792*$E$13*$E$12/100000,E792*$I$13/$I$12/10)),2)</f>
        <v>100</v>
      </c>
      <c r="G792" s="15">
        <f t="shared" si="132"/>
        <v>10</v>
      </c>
      <c r="H792" s="15">
        <f t="shared" si="138"/>
        <v>10000</v>
      </c>
      <c r="I792" s="6">
        <f t="shared" si="139"/>
        <v>1787636</v>
      </c>
      <c r="J792" s="6">
        <f t="shared" si="131"/>
        <v>1786636</v>
      </c>
      <c r="K792" s="18">
        <f t="shared" si="134"/>
        <v>5.6254486295282046E-3</v>
      </c>
      <c r="L792" s="18"/>
      <c r="M792" s="72"/>
      <c r="N792" s="2" t="str">
        <f>IF(M792="","",SUMIF('Daily Fills'!K770:K20756,'Growth Plan &amp; Statistics'!M792,'Daily Fills'!N770:N20756))</f>
        <v/>
      </c>
      <c r="O792" s="15" t="str">
        <f>IF(N792="","",SUMIF('Daily Fills'!K770:K20756,'Growth Plan &amp; Statistics'!M792,'Daily Fills'!O770:O20756))</f>
        <v/>
      </c>
      <c r="P792" s="15" t="str">
        <f>IF(O792="","",SUMIF('Daily Fills'!K770:K20768,'Growth Plan &amp; Statistics'!M792,'Daily Fills'!E770:E20768)/1000000)</f>
        <v/>
      </c>
      <c r="Q792" s="2"/>
      <c r="R792" s="2" t="str">
        <f t="shared" si="135"/>
        <v/>
      </c>
      <c r="S792" s="7"/>
    </row>
    <row r="793" spans="1:19">
      <c r="A793" s="2">
        <v>774</v>
      </c>
      <c r="B793" s="2">
        <f t="shared" si="133"/>
        <v>155</v>
      </c>
      <c r="C793" s="2">
        <f t="shared" si="130"/>
        <v>38</v>
      </c>
      <c r="D793" s="51">
        <f t="shared" ca="1" si="136"/>
        <v>42930</v>
      </c>
      <c r="E793" s="2">
        <f t="shared" si="137"/>
        <v>1787636</v>
      </c>
      <c r="F793" s="15">
        <f>ROUND(MIN($B$14,IF(SizeCalc="margin",E793*$E$13*$E$12/100000,E793*$I$13/$I$12/10)),2)</f>
        <v>100</v>
      </c>
      <c r="G793" s="15">
        <f t="shared" si="132"/>
        <v>10</v>
      </c>
      <c r="H793" s="15">
        <f t="shared" si="138"/>
        <v>10000</v>
      </c>
      <c r="I793" s="6">
        <f t="shared" si="139"/>
        <v>1797636</v>
      </c>
      <c r="J793" s="6">
        <f t="shared" si="131"/>
        <v>1796636</v>
      </c>
      <c r="K793" s="18">
        <f t="shared" si="134"/>
        <v>5.5939799825020309E-3</v>
      </c>
      <c r="L793" s="18"/>
      <c r="M793" s="72"/>
      <c r="N793" s="2" t="str">
        <f>IF(M793="","",SUMIF('Daily Fills'!K771:K20757,'Growth Plan &amp; Statistics'!M793,'Daily Fills'!N771:N20757))</f>
        <v/>
      </c>
      <c r="O793" s="15" t="str">
        <f>IF(N793="","",SUMIF('Daily Fills'!K771:K20757,'Growth Plan &amp; Statistics'!M793,'Daily Fills'!O771:O20757))</f>
        <v/>
      </c>
      <c r="P793" s="15" t="str">
        <f>IF(O793="","",SUMIF('Daily Fills'!K771:K20769,'Growth Plan &amp; Statistics'!M793,'Daily Fills'!E771:E20769)/1000000)</f>
        <v/>
      </c>
      <c r="Q793" s="2"/>
      <c r="R793" s="2" t="str">
        <f t="shared" si="135"/>
        <v/>
      </c>
      <c r="S793" s="7"/>
    </row>
    <row r="794" spans="1:19">
      <c r="A794" s="2">
        <v>775</v>
      </c>
      <c r="B794" s="2">
        <f t="shared" si="133"/>
        <v>155</v>
      </c>
      <c r="C794" s="2">
        <f t="shared" si="130"/>
        <v>38</v>
      </c>
      <c r="D794" s="51">
        <f t="shared" ca="1" si="136"/>
        <v>42930</v>
      </c>
      <c r="E794" s="2">
        <f t="shared" si="137"/>
        <v>1797636</v>
      </c>
      <c r="F794" s="15">
        <f>ROUND(MIN($B$14,IF(SizeCalc="margin",E794*$E$13*$E$12/100000,E794*$I$13/$I$12/10)),2)</f>
        <v>100</v>
      </c>
      <c r="G794" s="15">
        <f t="shared" si="132"/>
        <v>10</v>
      </c>
      <c r="H794" s="15">
        <f t="shared" si="138"/>
        <v>10000</v>
      </c>
      <c r="I794" s="6">
        <f t="shared" si="139"/>
        <v>1807636</v>
      </c>
      <c r="J794" s="6">
        <f t="shared" si="131"/>
        <v>1806636</v>
      </c>
      <c r="K794" s="18">
        <f t="shared" si="134"/>
        <v>5.5628614469225134E-3</v>
      </c>
      <c r="L794" s="18"/>
      <c r="M794" s="72"/>
      <c r="N794" s="2" t="str">
        <f>IF(M794="","",SUMIF('Daily Fills'!K772:K20758,'Growth Plan &amp; Statistics'!M794,'Daily Fills'!N772:N20758))</f>
        <v/>
      </c>
      <c r="O794" s="15" t="str">
        <f>IF(N794="","",SUMIF('Daily Fills'!K772:K20758,'Growth Plan &amp; Statistics'!M794,'Daily Fills'!O772:O20758))</f>
        <v/>
      </c>
      <c r="P794" s="15" t="str">
        <f>IF(O794="","",SUMIF('Daily Fills'!K772:K20770,'Growth Plan &amp; Statistics'!M794,'Daily Fills'!E772:E20770)/1000000)</f>
        <v/>
      </c>
      <c r="Q794" s="2"/>
      <c r="R794" s="2" t="str">
        <f t="shared" si="135"/>
        <v/>
      </c>
      <c r="S794" s="7"/>
    </row>
    <row r="795" spans="1:19">
      <c r="A795" s="2">
        <v>776</v>
      </c>
      <c r="B795" s="2">
        <f t="shared" si="133"/>
        <v>156</v>
      </c>
      <c r="C795" s="2">
        <f t="shared" si="130"/>
        <v>38</v>
      </c>
      <c r="D795" s="51">
        <f t="shared" ca="1" si="136"/>
        <v>42930</v>
      </c>
      <c r="E795" s="2">
        <f t="shared" si="137"/>
        <v>1807636</v>
      </c>
      <c r="F795" s="15">
        <f>ROUND(MIN($B$14,IF(SizeCalc="margin",E795*$E$13*$E$12/100000,E795*$I$13/$I$12/10)),2)</f>
        <v>100</v>
      </c>
      <c r="G795" s="15">
        <f t="shared" si="132"/>
        <v>10</v>
      </c>
      <c r="H795" s="15">
        <f t="shared" si="138"/>
        <v>10000</v>
      </c>
      <c r="I795" s="6">
        <f t="shared" si="139"/>
        <v>1817636</v>
      </c>
      <c r="J795" s="6">
        <f t="shared" si="131"/>
        <v>1816636</v>
      </c>
      <c r="K795" s="18">
        <f t="shared" si="134"/>
        <v>5.5320872122484833E-3</v>
      </c>
      <c r="L795" s="18"/>
      <c r="M795" s="72"/>
      <c r="N795" s="2" t="str">
        <f>IF(M795="","",SUMIF('Daily Fills'!K773:K20759,'Growth Plan &amp; Statistics'!M795,'Daily Fills'!N773:N20759))</f>
        <v/>
      </c>
      <c r="O795" s="15" t="str">
        <f>IF(N795="","",SUMIF('Daily Fills'!K773:K20759,'Growth Plan &amp; Statistics'!M795,'Daily Fills'!O773:O20759))</f>
        <v/>
      </c>
      <c r="P795" s="15" t="str">
        <f>IF(O795="","",SUMIF('Daily Fills'!K773:K20771,'Growth Plan &amp; Statistics'!M795,'Daily Fills'!E773:E20771)/1000000)</f>
        <v/>
      </c>
      <c r="Q795" s="2"/>
      <c r="R795" s="2" t="str">
        <f t="shared" si="135"/>
        <v/>
      </c>
      <c r="S795" s="7"/>
    </row>
    <row r="796" spans="1:19">
      <c r="A796" s="2">
        <v>777</v>
      </c>
      <c r="B796" s="2">
        <f t="shared" si="133"/>
        <v>156</v>
      </c>
      <c r="C796" s="2">
        <f t="shared" si="130"/>
        <v>38</v>
      </c>
      <c r="D796" s="51">
        <f t="shared" ca="1" si="136"/>
        <v>42930</v>
      </c>
      <c r="E796" s="2">
        <f t="shared" si="137"/>
        <v>1817636</v>
      </c>
      <c r="F796" s="15">
        <f>ROUND(MIN($B$14,IF(SizeCalc="margin",E796*$E$13*$E$12/100000,E796*$I$13/$I$12/10)),2)</f>
        <v>100</v>
      </c>
      <c r="G796" s="15">
        <f t="shared" si="132"/>
        <v>10</v>
      </c>
      <c r="H796" s="15">
        <f t="shared" si="138"/>
        <v>10000</v>
      </c>
      <c r="I796" s="6">
        <f t="shared" si="139"/>
        <v>1827636</v>
      </c>
      <c r="J796" s="6">
        <f t="shared" si="131"/>
        <v>1826636</v>
      </c>
      <c r="K796" s="18">
        <f t="shared" si="134"/>
        <v>5.5016515958090616E-3</v>
      </c>
      <c r="L796" s="18"/>
      <c r="M796" s="72"/>
      <c r="N796" s="2" t="str">
        <f>IF(M796="","",SUMIF('Daily Fills'!K774:K20760,'Growth Plan &amp; Statistics'!M796,'Daily Fills'!N774:N20760))</f>
        <v/>
      </c>
      <c r="O796" s="15" t="str">
        <f>IF(N796="","",SUMIF('Daily Fills'!K774:K20760,'Growth Plan &amp; Statistics'!M796,'Daily Fills'!O774:O20760))</f>
        <v/>
      </c>
      <c r="P796" s="15" t="str">
        <f>IF(O796="","",SUMIF('Daily Fills'!K774:K20772,'Growth Plan &amp; Statistics'!M796,'Daily Fills'!E774:E20772)/1000000)</f>
        <v/>
      </c>
      <c r="Q796" s="2"/>
      <c r="R796" s="2" t="str">
        <f t="shared" si="135"/>
        <v/>
      </c>
      <c r="S796" s="7"/>
    </row>
    <row r="797" spans="1:19">
      <c r="A797" s="2">
        <v>778</v>
      </c>
      <c r="B797" s="2">
        <f t="shared" si="133"/>
        <v>156</v>
      </c>
      <c r="C797" s="2">
        <f t="shared" si="130"/>
        <v>38</v>
      </c>
      <c r="D797" s="51">
        <f t="shared" ca="1" si="136"/>
        <v>42930</v>
      </c>
      <c r="E797" s="2">
        <f t="shared" si="137"/>
        <v>1827636</v>
      </c>
      <c r="F797" s="15">
        <f>ROUND(MIN($B$14,IF(SizeCalc="margin",E797*$E$13*$E$12/100000,E797*$I$13/$I$12/10)),2)</f>
        <v>100</v>
      </c>
      <c r="G797" s="15">
        <f t="shared" si="132"/>
        <v>10</v>
      </c>
      <c r="H797" s="15">
        <f t="shared" si="138"/>
        <v>10000</v>
      </c>
      <c r="I797" s="6">
        <f t="shared" si="139"/>
        <v>1837636</v>
      </c>
      <c r="J797" s="6">
        <f t="shared" si="131"/>
        <v>1836636</v>
      </c>
      <c r="K797" s="18">
        <f t="shared" si="134"/>
        <v>5.4715490393054201E-3</v>
      </c>
      <c r="L797" s="18"/>
      <c r="M797" s="72"/>
      <c r="N797" s="2" t="str">
        <f>IF(M797="","",SUMIF('Daily Fills'!K775:K20761,'Growth Plan &amp; Statistics'!M797,'Daily Fills'!N775:N20761))</f>
        <v/>
      </c>
      <c r="O797" s="15" t="str">
        <f>IF(N797="","",SUMIF('Daily Fills'!K775:K20761,'Growth Plan &amp; Statistics'!M797,'Daily Fills'!O775:O20761))</f>
        <v/>
      </c>
      <c r="P797" s="15" t="str">
        <f>IF(O797="","",SUMIF('Daily Fills'!K775:K20773,'Growth Plan &amp; Statistics'!M797,'Daily Fills'!E775:E20773)/1000000)</f>
        <v/>
      </c>
      <c r="Q797" s="2"/>
      <c r="R797" s="2" t="str">
        <f t="shared" si="135"/>
        <v/>
      </c>
      <c r="S797" s="7"/>
    </row>
    <row r="798" spans="1:19">
      <c r="A798" s="2">
        <v>779</v>
      </c>
      <c r="B798" s="2">
        <f t="shared" si="133"/>
        <v>156</v>
      </c>
      <c r="C798" s="2">
        <f t="shared" si="130"/>
        <v>38</v>
      </c>
      <c r="D798" s="51">
        <f t="shared" ca="1" si="136"/>
        <v>42930</v>
      </c>
      <c r="E798" s="2">
        <f t="shared" si="137"/>
        <v>1837636</v>
      </c>
      <c r="F798" s="15">
        <f>ROUND(MIN($B$14,IF(SizeCalc="margin",E798*$E$13*$E$12/100000,E798*$I$13/$I$12/10)),2)</f>
        <v>100</v>
      </c>
      <c r="G798" s="15">
        <f t="shared" si="132"/>
        <v>10</v>
      </c>
      <c r="H798" s="15">
        <f t="shared" si="138"/>
        <v>10000</v>
      </c>
      <c r="I798" s="6">
        <f t="shared" si="139"/>
        <v>1847636</v>
      </c>
      <c r="J798" s="6">
        <f t="shared" si="131"/>
        <v>1846636</v>
      </c>
      <c r="K798" s="18">
        <f t="shared" si="134"/>
        <v>5.4417741054267549E-3</v>
      </c>
      <c r="L798" s="18"/>
      <c r="M798" s="72"/>
      <c r="N798" s="2" t="str">
        <f>IF(M798="","",SUMIF('Daily Fills'!K776:K20762,'Growth Plan &amp; Statistics'!M798,'Daily Fills'!N776:N20762))</f>
        <v/>
      </c>
      <c r="O798" s="15" t="str">
        <f>IF(N798="","",SUMIF('Daily Fills'!K776:K20762,'Growth Plan &amp; Statistics'!M798,'Daily Fills'!O776:O20762))</f>
        <v/>
      </c>
      <c r="P798" s="15" t="str">
        <f>IF(O798="","",SUMIF('Daily Fills'!K776:K20774,'Growth Plan &amp; Statistics'!M798,'Daily Fills'!E776:E20774)/1000000)</f>
        <v/>
      </c>
      <c r="Q798" s="2"/>
      <c r="R798" s="2" t="str">
        <f t="shared" si="135"/>
        <v/>
      </c>
      <c r="S798" s="7"/>
    </row>
    <row r="799" spans="1:19">
      <c r="A799" s="2">
        <v>780</v>
      </c>
      <c r="B799" s="2">
        <f t="shared" si="133"/>
        <v>156</v>
      </c>
      <c r="C799" s="2">
        <f t="shared" si="130"/>
        <v>38</v>
      </c>
      <c r="D799" s="51">
        <f t="shared" ca="1" si="136"/>
        <v>42930</v>
      </c>
      <c r="E799" s="2">
        <f t="shared" si="137"/>
        <v>1847636</v>
      </c>
      <c r="F799" s="15">
        <f>ROUND(MIN($B$14,IF(SizeCalc="margin",E799*$E$13*$E$12/100000,E799*$I$13/$I$12/10)),2)</f>
        <v>100</v>
      </c>
      <c r="G799" s="15">
        <f t="shared" si="132"/>
        <v>10</v>
      </c>
      <c r="H799" s="15">
        <f t="shared" si="138"/>
        <v>10000</v>
      </c>
      <c r="I799" s="6">
        <f t="shared" si="139"/>
        <v>1857636</v>
      </c>
      <c r="J799" s="6">
        <f t="shared" si="131"/>
        <v>1856636</v>
      </c>
      <c r="K799" s="18">
        <f t="shared" si="134"/>
        <v>5.4123214745761608E-3</v>
      </c>
      <c r="L799" s="18"/>
      <c r="M799" s="72"/>
      <c r="N799" s="2" t="str">
        <f>IF(M799="","",SUMIF('Daily Fills'!K777:K20763,'Growth Plan &amp; Statistics'!M799,'Daily Fills'!N777:N20763))</f>
        <v/>
      </c>
      <c r="O799" s="15" t="str">
        <f>IF(N799="","",SUMIF('Daily Fills'!K777:K20763,'Growth Plan &amp; Statistics'!M799,'Daily Fills'!O777:O20763))</f>
        <v/>
      </c>
      <c r="P799" s="15" t="str">
        <f>IF(O799="","",SUMIF('Daily Fills'!K777:K20775,'Growth Plan &amp; Statistics'!M799,'Daily Fills'!E777:E20775)/1000000)</f>
        <v/>
      </c>
      <c r="Q799" s="2"/>
      <c r="R799" s="2" t="str">
        <f t="shared" si="135"/>
        <v/>
      </c>
      <c r="S799" s="7"/>
    </row>
    <row r="800" spans="1:19">
      <c r="A800" s="2">
        <v>781</v>
      </c>
      <c r="B800" s="2">
        <f t="shared" si="133"/>
        <v>157</v>
      </c>
      <c r="C800" s="2">
        <f t="shared" si="130"/>
        <v>38</v>
      </c>
      <c r="D800" s="51">
        <f t="shared" ca="1" si="136"/>
        <v>42930</v>
      </c>
      <c r="E800" s="2">
        <f t="shared" si="137"/>
        <v>1857636</v>
      </c>
      <c r="F800" s="15">
        <f>ROUND(MIN($B$14,IF(SizeCalc="margin",E800*$E$13*$E$12/100000,E800*$I$13/$I$12/10)),2)</f>
        <v>100</v>
      </c>
      <c r="G800" s="15">
        <f t="shared" si="132"/>
        <v>10</v>
      </c>
      <c r="H800" s="15">
        <f t="shared" si="138"/>
        <v>10000</v>
      </c>
      <c r="I800" s="6">
        <f t="shared" si="139"/>
        <v>1867636</v>
      </c>
      <c r="J800" s="6">
        <f t="shared" si="131"/>
        <v>1866636</v>
      </c>
      <c r="K800" s="18">
        <f t="shared" si="134"/>
        <v>5.3831859417022496E-3</v>
      </c>
      <c r="L800" s="18"/>
      <c r="M800" s="72"/>
      <c r="N800" s="2" t="str">
        <f>IF(M800="","",SUMIF('Daily Fills'!K778:K20764,'Growth Plan &amp; Statistics'!M800,'Daily Fills'!N778:N20764))</f>
        <v/>
      </c>
      <c r="O800" s="15" t="str">
        <f>IF(N800="","",SUMIF('Daily Fills'!K778:K20764,'Growth Plan &amp; Statistics'!M800,'Daily Fills'!O778:O20764))</f>
        <v/>
      </c>
      <c r="P800" s="15" t="str">
        <f>IF(O800="","",SUMIF('Daily Fills'!K778:K20776,'Growth Plan &amp; Statistics'!M800,'Daily Fills'!E778:E20776)/1000000)</f>
        <v/>
      </c>
      <c r="Q800" s="2"/>
      <c r="R800" s="2" t="str">
        <f t="shared" si="135"/>
        <v/>
      </c>
      <c r="S800" s="7"/>
    </row>
    <row r="801" spans="1:19">
      <c r="A801" s="2">
        <v>782</v>
      </c>
      <c r="B801" s="2">
        <f t="shared" si="133"/>
        <v>157</v>
      </c>
      <c r="C801" s="2">
        <f t="shared" si="130"/>
        <v>38</v>
      </c>
      <c r="D801" s="51">
        <f t="shared" ca="1" si="136"/>
        <v>42930</v>
      </c>
      <c r="E801" s="2">
        <f t="shared" si="137"/>
        <v>1867636</v>
      </c>
      <c r="F801" s="15">
        <f>ROUND(MIN($B$14,IF(SizeCalc="margin",E801*$E$13*$E$12/100000,E801*$I$13/$I$12/10)),2)</f>
        <v>100</v>
      </c>
      <c r="G801" s="15">
        <f t="shared" si="132"/>
        <v>10</v>
      </c>
      <c r="H801" s="15">
        <f t="shared" si="138"/>
        <v>10000</v>
      </c>
      <c r="I801" s="6">
        <f t="shared" si="139"/>
        <v>1877636</v>
      </c>
      <c r="J801" s="6">
        <f t="shared" si="131"/>
        <v>1876636</v>
      </c>
      <c r="K801" s="18">
        <f t="shared" si="134"/>
        <v>5.3543624132325572E-3</v>
      </c>
      <c r="L801" s="18"/>
      <c r="M801" s="72"/>
      <c r="N801" s="2" t="str">
        <f>IF(M801="","",SUMIF('Daily Fills'!K779:K20765,'Growth Plan &amp; Statistics'!M801,'Daily Fills'!N779:N20765))</f>
        <v/>
      </c>
      <c r="O801" s="15" t="str">
        <f>IF(N801="","",SUMIF('Daily Fills'!K779:K20765,'Growth Plan &amp; Statistics'!M801,'Daily Fills'!O779:O20765))</f>
        <v/>
      </c>
      <c r="P801" s="15" t="str">
        <f>IF(O801="","",SUMIF('Daily Fills'!K779:K20777,'Growth Plan &amp; Statistics'!M801,'Daily Fills'!E779:E20777)/1000000)</f>
        <v/>
      </c>
      <c r="Q801" s="2"/>
      <c r="R801" s="2" t="str">
        <f t="shared" si="135"/>
        <v/>
      </c>
      <c r="S801" s="7"/>
    </row>
    <row r="802" spans="1:19">
      <c r="A802" s="2">
        <v>783</v>
      </c>
      <c r="B802" s="2">
        <f t="shared" si="133"/>
        <v>157</v>
      </c>
      <c r="C802" s="2">
        <f t="shared" si="130"/>
        <v>38</v>
      </c>
      <c r="D802" s="51">
        <f t="shared" ca="1" si="136"/>
        <v>42930</v>
      </c>
      <c r="E802" s="2">
        <f t="shared" si="137"/>
        <v>1877636</v>
      </c>
      <c r="F802" s="15">
        <f>ROUND(MIN($B$14,IF(SizeCalc="margin",E802*$E$13*$E$12/100000,E802*$I$13/$I$12/10)),2)</f>
        <v>100</v>
      </c>
      <c r="G802" s="15">
        <f t="shared" si="132"/>
        <v>10</v>
      </c>
      <c r="H802" s="15">
        <f t="shared" si="138"/>
        <v>10000</v>
      </c>
      <c r="I802" s="6">
        <f t="shared" si="139"/>
        <v>1887636</v>
      </c>
      <c r="J802" s="6">
        <f t="shared" si="131"/>
        <v>1886636</v>
      </c>
      <c r="K802" s="18">
        <f t="shared" si="134"/>
        <v>5.325845904104949E-3</v>
      </c>
      <c r="L802" s="18"/>
      <c r="M802" s="72"/>
      <c r="N802" s="2" t="str">
        <f>IF(M802="","",SUMIF('Daily Fills'!K780:K20766,'Growth Plan &amp; Statistics'!M802,'Daily Fills'!N780:N20766))</f>
        <v/>
      </c>
      <c r="O802" s="15" t="str">
        <f>IF(N802="","",SUMIF('Daily Fills'!K780:K20766,'Growth Plan &amp; Statistics'!M802,'Daily Fills'!O780:O20766))</f>
        <v/>
      </c>
      <c r="P802" s="15" t="str">
        <f>IF(O802="","",SUMIF('Daily Fills'!K780:K20778,'Growth Plan &amp; Statistics'!M802,'Daily Fills'!E780:E20778)/1000000)</f>
        <v/>
      </c>
      <c r="Q802" s="2"/>
      <c r="R802" s="2" t="str">
        <f t="shared" si="135"/>
        <v/>
      </c>
      <c r="S802" s="7"/>
    </row>
    <row r="803" spans="1:19">
      <c r="A803" s="2">
        <v>784</v>
      </c>
      <c r="B803" s="2">
        <f t="shared" si="133"/>
        <v>157</v>
      </c>
      <c r="C803" s="2">
        <f t="shared" si="130"/>
        <v>38</v>
      </c>
      <c r="D803" s="51">
        <f t="shared" ca="1" si="136"/>
        <v>42930</v>
      </c>
      <c r="E803" s="2">
        <f t="shared" si="137"/>
        <v>1887636</v>
      </c>
      <c r="F803" s="15">
        <f>ROUND(MIN($B$14,IF(SizeCalc="margin",E803*$E$13*$E$12/100000,E803*$I$13/$I$12/10)),2)</f>
        <v>100</v>
      </c>
      <c r="G803" s="15">
        <f t="shared" si="132"/>
        <v>10</v>
      </c>
      <c r="H803" s="15">
        <f t="shared" si="138"/>
        <v>10000</v>
      </c>
      <c r="I803" s="6">
        <f t="shared" si="139"/>
        <v>1897636</v>
      </c>
      <c r="J803" s="6">
        <f t="shared" si="131"/>
        <v>1896636</v>
      </c>
      <c r="K803" s="18">
        <f t="shared" si="134"/>
        <v>5.2976315348933802E-3</v>
      </c>
      <c r="L803" s="18"/>
      <c r="M803" s="72"/>
      <c r="N803" s="2" t="str">
        <f>IF(M803="","",SUMIF('Daily Fills'!K781:K20767,'Growth Plan &amp; Statistics'!M803,'Daily Fills'!N781:N20767))</f>
        <v/>
      </c>
      <c r="O803" s="15" t="str">
        <f>IF(N803="","",SUMIF('Daily Fills'!K781:K20767,'Growth Plan &amp; Statistics'!M803,'Daily Fills'!O781:O20767))</f>
        <v/>
      </c>
      <c r="P803" s="15" t="str">
        <f>IF(O803="","",SUMIF('Daily Fills'!K781:K20779,'Growth Plan &amp; Statistics'!M803,'Daily Fills'!E781:E20779)/1000000)</f>
        <v/>
      </c>
      <c r="Q803" s="2"/>
      <c r="R803" s="2" t="str">
        <f t="shared" si="135"/>
        <v/>
      </c>
      <c r="S803" s="7"/>
    </row>
    <row r="804" spans="1:19">
      <c r="A804" s="2">
        <v>785</v>
      </c>
      <c r="B804" s="2">
        <f t="shared" si="133"/>
        <v>157</v>
      </c>
      <c r="C804" s="2">
        <f t="shared" si="130"/>
        <v>38</v>
      </c>
      <c r="D804" s="51">
        <f t="shared" ca="1" si="136"/>
        <v>42930</v>
      </c>
      <c r="E804" s="2">
        <f t="shared" si="137"/>
        <v>1897636</v>
      </c>
      <c r="F804" s="15">
        <f>ROUND(MIN($B$14,IF(SizeCalc="margin",E804*$E$13*$E$12/100000,E804*$I$13/$I$12/10)),2)</f>
        <v>100</v>
      </c>
      <c r="G804" s="15">
        <f t="shared" si="132"/>
        <v>10</v>
      </c>
      <c r="H804" s="15">
        <f t="shared" si="138"/>
        <v>10000</v>
      </c>
      <c r="I804" s="6">
        <f t="shared" si="139"/>
        <v>1907636</v>
      </c>
      <c r="J804" s="6">
        <f t="shared" si="131"/>
        <v>1906636</v>
      </c>
      <c r="K804" s="18">
        <f t="shared" si="134"/>
        <v>5.2697145290245334E-3</v>
      </c>
      <c r="L804" s="18"/>
      <c r="M804" s="72"/>
      <c r="N804" s="2" t="str">
        <f>IF(M804="","",SUMIF('Daily Fills'!K782:K20768,'Growth Plan &amp; Statistics'!M804,'Daily Fills'!N782:N20768))</f>
        <v/>
      </c>
      <c r="O804" s="15" t="str">
        <f>IF(N804="","",SUMIF('Daily Fills'!K782:K20768,'Growth Plan &amp; Statistics'!M804,'Daily Fills'!O782:O20768))</f>
        <v/>
      </c>
      <c r="P804" s="15" t="str">
        <f>IF(O804="","",SUMIF('Daily Fills'!K782:K20780,'Growth Plan &amp; Statistics'!M804,'Daily Fills'!E782:E20780)/1000000)</f>
        <v/>
      </c>
      <c r="Q804" s="2"/>
      <c r="R804" s="2" t="str">
        <f t="shared" si="135"/>
        <v/>
      </c>
      <c r="S804" s="7"/>
    </row>
    <row r="805" spans="1:19">
      <c r="A805" s="2">
        <v>786</v>
      </c>
      <c r="B805" s="2">
        <f t="shared" si="133"/>
        <v>158</v>
      </c>
      <c r="C805" s="2">
        <f t="shared" ref="C805:C868" si="140">ROUNDUP(A805/20.83333333,0)</f>
        <v>38</v>
      </c>
      <c r="D805" s="51">
        <f t="shared" ca="1" si="136"/>
        <v>42930</v>
      </c>
      <c r="E805" s="2">
        <f t="shared" si="137"/>
        <v>1907636</v>
      </c>
      <c r="F805" s="15">
        <f>ROUND(MIN($B$14,IF(SizeCalc="margin",E805*$E$13*$E$12/100000,E805*$I$13/$I$12/10)),2)</f>
        <v>100</v>
      </c>
      <c r="G805" s="15">
        <f t="shared" si="132"/>
        <v>10</v>
      </c>
      <c r="H805" s="15">
        <f t="shared" si="138"/>
        <v>10000</v>
      </c>
      <c r="I805" s="6">
        <f t="shared" si="139"/>
        <v>1917636</v>
      </c>
      <c r="J805" s="6">
        <f t="shared" ref="J805:J868" si="141">J804+(I805-I804)</f>
        <v>1916636</v>
      </c>
      <c r="K805" s="18">
        <f t="shared" si="134"/>
        <v>5.2420902100820069E-3</v>
      </c>
      <c r="L805" s="18"/>
      <c r="M805" s="72"/>
      <c r="N805" s="2" t="str">
        <f>IF(M805="","",SUMIF('Daily Fills'!K783:K20769,'Growth Plan &amp; Statistics'!M805,'Daily Fills'!N783:N20769))</f>
        <v/>
      </c>
      <c r="O805" s="15" t="str">
        <f>IF(N805="","",SUMIF('Daily Fills'!K783:K20769,'Growth Plan &amp; Statistics'!M805,'Daily Fills'!O783:O20769))</f>
        <v/>
      </c>
      <c r="P805" s="15" t="str">
        <f>IF(O805="","",SUMIF('Daily Fills'!K783:K20781,'Growth Plan &amp; Statistics'!M805,'Daily Fills'!E783:E20781)/1000000)</f>
        <v/>
      </c>
      <c r="Q805" s="2"/>
      <c r="R805" s="2" t="str">
        <f t="shared" si="135"/>
        <v/>
      </c>
      <c r="S805" s="7"/>
    </row>
    <row r="806" spans="1:19">
      <c r="A806" s="2">
        <v>787</v>
      </c>
      <c r="B806" s="2">
        <f t="shared" si="133"/>
        <v>158</v>
      </c>
      <c r="C806" s="2">
        <f t="shared" si="140"/>
        <v>38</v>
      </c>
      <c r="D806" s="51">
        <f t="shared" ca="1" si="136"/>
        <v>42930</v>
      </c>
      <c r="E806" s="2">
        <f t="shared" si="137"/>
        <v>1917636</v>
      </c>
      <c r="F806" s="15">
        <f>ROUND(MIN($B$14,IF(SizeCalc="margin",E806*$E$13*$E$12/100000,E806*$I$13/$I$12/10)),2)</f>
        <v>100</v>
      </c>
      <c r="G806" s="15">
        <f t="shared" si="132"/>
        <v>10</v>
      </c>
      <c r="H806" s="15">
        <f t="shared" si="138"/>
        <v>10000</v>
      </c>
      <c r="I806" s="6">
        <f t="shared" si="139"/>
        <v>1927636</v>
      </c>
      <c r="J806" s="6">
        <f t="shared" si="141"/>
        <v>1926636</v>
      </c>
      <c r="K806" s="18">
        <f t="shared" si="134"/>
        <v>5.2147539991948422E-3</v>
      </c>
      <c r="L806" s="18"/>
      <c r="M806" s="72"/>
      <c r="N806" s="2" t="str">
        <f>IF(M806="","",SUMIF('Daily Fills'!K784:K20770,'Growth Plan &amp; Statistics'!M806,'Daily Fills'!N784:N20770))</f>
        <v/>
      </c>
      <c r="O806" s="15" t="str">
        <f>IF(N806="","",SUMIF('Daily Fills'!K784:K20770,'Growth Plan &amp; Statistics'!M806,'Daily Fills'!O784:O20770))</f>
        <v/>
      </c>
      <c r="P806" s="15" t="str">
        <f>IF(O806="","",SUMIF('Daily Fills'!K784:K20782,'Growth Plan &amp; Statistics'!M806,'Daily Fills'!E784:E20782)/1000000)</f>
        <v/>
      </c>
      <c r="Q806" s="2"/>
      <c r="R806" s="2" t="str">
        <f t="shared" si="135"/>
        <v/>
      </c>
      <c r="S806" s="7"/>
    </row>
    <row r="807" spans="1:19">
      <c r="A807" s="2">
        <v>788</v>
      </c>
      <c r="B807" s="2">
        <f t="shared" si="133"/>
        <v>158</v>
      </c>
      <c r="C807" s="2">
        <f t="shared" si="140"/>
        <v>38</v>
      </c>
      <c r="D807" s="51">
        <f t="shared" ca="1" si="136"/>
        <v>42930</v>
      </c>
      <c r="E807" s="2">
        <f t="shared" si="137"/>
        <v>1927636</v>
      </c>
      <c r="F807" s="15">
        <f>ROUND(MIN($B$14,IF(SizeCalc="margin",E807*$E$13*$E$12/100000,E807*$I$13/$I$12/10)),2)</f>
        <v>100</v>
      </c>
      <c r="G807" s="15">
        <f t="shared" si="132"/>
        <v>10</v>
      </c>
      <c r="H807" s="15">
        <f t="shared" si="138"/>
        <v>10000</v>
      </c>
      <c r="I807" s="6">
        <f t="shared" si="139"/>
        <v>1937636</v>
      </c>
      <c r="J807" s="6">
        <f t="shared" si="141"/>
        <v>1936636</v>
      </c>
      <c r="K807" s="18">
        <f t="shared" si="134"/>
        <v>5.1877014125073402E-3</v>
      </c>
      <c r="L807" s="18"/>
      <c r="M807" s="72"/>
      <c r="N807" s="2" t="str">
        <f>IF(M807="","",SUMIF('Daily Fills'!K785:K20771,'Growth Plan &amp; Statistics'!M807,'Daily Fills'!N785:N20771))</f>
        <v/>
      </c>
      <c r="O807" s="15" t="str">
        <f>IF(N807="","",SUMIF('Daily Fills'!K785:K20771,'Growth Plan &amp; Statistics'!M807,'Daily Fills'!O785:O20771))</f>
        <v/>
      </c>
      <c r="P807" s="15" t="str">
        <f>IF(O807="","",SUMIF('Daily Fills'!K785:K20783,'Growth Plan &amp; Statistics'!M807,'Daily Fills'!E785:E20783)/1000000)</f>
        <v/>
      </c>
      <c r="Q807" s="2"/>
      <c r="R807" s="2" t="str">
        <f t="shared" si="135"/>
        <v/>
      </c>
      <c r="S807" s="7"/>
    </row>
    <row r="808" spans="1:19">
      <c r="A808" s="2">
        <v>789</v>
      </c>
      <c r="B808" s="2">
        <f t="shared" si="133"/>
        <v>158</v>
      </c>
      <c r="C808" s="2">
        <f t="shared" si="140"/>
        <v>38</v>
      </c>
      <c r="D808" s="51">
        <f t="shared" ca="1" si="136"/>
        <v>42930</v>
      </c>
      <c r="E808" s="2">
        <f t="shared" si="137"/>
        <v>1937636</v>
      </c>
      <c r="F808" s="15">
        <f>ROUND(MIN($B$14,IF(SizeCalc="margin",E808*$E$13*$E$12/100000,E808*$I$13/$I$12/10)),2)</f>
        <v>100</v>
      </c>
      <c r="G808" s="15">
        <f t="shared" si="132"/>
        <v>10</v>
      </c>
      <c r="H808" s="15">
        <f t="shared" si="138"/>
        <v>10000</v>
      </c>
      <c r="I808" s="6">
        <f t="shared" si="139"/>
        <v>1947636</v>
      </c>
      <c r="J808" s="6">
        <f t="shared" si="141"/>
        <v>1946636</v>
      </c>
      <c r="K808" s="18">
        <f t="shared" si="134"/>
        <v>5.1609280587272327E-3</v>
      </c>
      <c r="L808" s="18"/>
      <c r="M808" s="72"/>
      <c r="N808" s="2" t="str">
        <f>IF(M808="","",SUMIF('Daily Fills'!K786:K20772,'Growth Plan &amp; Statistics'!M808,'Daily Fills'!N786:N20772))</f>
        <v/>
      </c>
      <c r="O808" s="15" t="str">
        <f>IF(N808="","",SUMIF('Daily Fills'!K786:K20772,'Growth Plan &amp; Statistics'!M808,'Daily Fills'!O786:O20772))</f>
        <v/>
      </c>
      <c r="P808" s="15" t="str">
        <f>IF(O808="","",SUMIF('Daily Fills'!K786:K20784,'Growth Plan &amp; Statistics'!M808,'Daily Fills'!E786:E20784)/1000000)</f>
        <v/>
      </c>
      <c r="Q808" s="2"/>
      <c r="R808" s="2" t="str">
        <f t="shared" si="135"/>
        <v/>
      </c>
      <c r="S808" s="7"/>
    </row>
    <row r="809" spans="1:19">
      <c r="A809" s="2">
        <v>790</v>
      </c>
      <c r="B809" s="2">
        <f t="shared" si="133"/>
        <v>158</v>
      </c>
      <c r="C809" s="2">
        <f t="shared" si="140"/>
        <v>38</v>
      </c>
      <c r="D809" s="51">
        <f t="shared" ca="1" si="136"/>
        <v>42930</v>
      </c>
      <c r="E809" s="2">
        <f t="shared" si="137"/>
        <v>1947636</v>
      </c>
      <c r="F809" s="15">
        <f>ROUND(MIN($B$14,IF(SizeCalc="margin",E809*$E$13*$E$12/100000,E809*$I$13/$I$12/10)),2)</f>
        <v>100</v>
      </c>
      <c r="G809" s="15">
        <f t="shared" si="132"/>
        <v>10</v>
      </c>
      <c r="H809" s="15">
        <f t="shared" si="138"/>
        <v>10000</v>
      </c>
      <c r="I809" s="6">
        <f t="shared" si="139"/>
        <v>1957636</v>
      </c>
      <c r="J809" s="6">
        <f t="shared" si="141"/>
        <v>1956636</v>
      </c>
      <c r="K809" s="18">
        <f t="shared" si="134"/>
        <v>5.1344296367493722E-3</v>
      </c>
      <c r="L809" s="18"/>
      <c r="M809" s="72"/>
      <c r="N809" s="2" t="str">
        <f>IF(M809="","",SUMIF('Daily Fills'!K787:K20773,'Growth Plan &amp; Statistics'!M809,'Daily Fills'!N787:N20773))</f>
        <v/>
      </c>
      <c r="O809" s="15" t="str">
        <f>IF(N809="","",SUMIF('Daily Fills'!K787:K20773,'Growth Plan &amp; Statistics'!M809,'Daily Fills'!O787:O20773))</f>
        <v/>
      </c>
      <c r="P809" s="15" t="str">
        <f>IF(O809="","",SUMIF('Daily Fills'!K787:K20785,'Growth Plan &amp; Statistics'!M809,'Daily Fills'!E787:E20785)/1000000)</f>
        <v/>
      </c>
      <c r="Q809" s="2"/>
      <c r="R809" s="2" t="str">
        <f t="shared" si="135"/>
        <v/>
      </c>
      <c r="S809" s="7"/>
    </row>
    <row r="810" spans="1:19">
      <c r="A810" s="2">
        <v>791</v>
      </c>
      <c r="B810" s="2">
        <f t="shared" si="133"/>
        <v>159</v>
      </c>
      <c r="C810" s="2">
        <f t="shared" si="140"/>
        <v>38</v>
      </c>
      <c r="D810" s="51">
        <f t="shared" ca="1" si="136"/>
        <v>42930</v>
      </c>
      <c r="E810" s="2">
        <f t="shared" si="137"/>
        <v>1957636</v>
      </c>
      <c r="F810" s="15">
        <f>ROUND(MIN($B$14,IF(SizeCalc="margin",E810*$E$13*$E$12/100000,E810*$I$13/$I$12/10)),2)</f>
        <v>100</v>
      </c>
      <c r="G810" s="15">
        <f t="shared" si="132"/>
        <v>10</v>
      </c>
      <c r="H810" s="15">
        <f t="shared" si="138"/>
        <v>10000</v>
      </c>
      <c r="I810" s="6">
        <f t="shared" si="139"/>
        <v>1967636</v>
      </c>
      <c r="J810" s="6">
        <f t="shared" si="141"/>
        <v>1966636</v>
      </c>
      <c r="K810" s="18">
        <f t="shared" si="134"/>
        <v>5.1082019333522676E-3</v>
      </c>
      <c r="L810" s="18"/>
      <c r="M810" s="72"/>
      <c r="N810" s="2" t="str">
        <f>IF(M810="","",SUMIF('Daily Fills'!K788:K20774,'Growth Plan &amp; Statistics'!M810,'Daily Fills'!N788:N20774))</f>
        <v/>
      </c>
      <c r="O810" s="15" t="str">
        <f>IF(N810="","",SUMIF('Daily Fills'!K788:K20774,'Growth Plan &amp; Statistics'!M810,'Daily Fills'!O788:O20774))</f>
        <v/>
      </c>
      <c r="P810" s="15" t="str">
        <f>IF(O810="","",SUMIF('Daily Fills'!K788:K20786,'Growth Plan &amp; Statistics'!M810,'Daily Fills'!E788:E20786)/1000000)</f>
        <v/>
      </c>
      <c r="Q810" s="2"/>
      <c r="R810" s="2" t="str">
        <f t="shared" si="135"/>
        <v/>
      </c>
      <c r="S810" s="7"/>
    </row>
    <row r="811" spans="1:19">
      <c r="A811" s="2">
        <v>792</v>
      </c>
      <c r="B811" s="2">
        <f t="shared" si="133"/>
        <v>159</v>
      </c>
      <c r="C811" s="2">
        <f t="shared" si="140"/>
        <v>39</v>
      </c>
      <c r="D811" s="51">
        <f t="shared" ca="1" si="136"/>
        <v>42961</v>
      </c>
      <c r="E811" s="2">
        <f t="shared" si="137"/>
        <v>1967636</v>
      </c>
      <c r="F811" s="15">
        <f>ROUND(MIN($B$14,IF(SizeCalc="margin",E811*$E$13*$E$12/100000,E811*$I$13/$I$12/10)),2)</f>
        <v>100</v>
      </c>
      <c r="G811" s="15">
        <f t="shared" si="132"/>
        <v>10</v>
      </c>
      <c r="H811" s="15">
        <f t="shared" si="138"/>
        <v>10000</v>
      </c>
      <c r="I811" s="6">
        <f t="shared" si="139"/>
        <v>1977636</v>
      </c>
      <c r="J811" s="6">
        <f t="shared" si="141"/>
        <v>1976636</v>
      </c>
      <c r="K811" s="18">
        <f t="shared" si="134"/>
        <v>5.0822408209648534E-3</v>
      </c>
      <c r="L811" s="18"/>
      <c r="M811" s="72"/>
      <c r="N811" s="2" t="str">
        <f>IF(M811="","",SUMIF('Daily Fills'!K789:K20775,'Growth Plan &amp; Statistics'!M811,'Daily Fills'!N789:N20775))</f>
        <v/>
      </c>
      <c r="O811" s="15" t="str">
        <f>IF(N811="","",SUMIF('Daily Fills'!K789:K20775,'Growth Plan &amp; Statistics'!M811,'Daily Fills'!O789:O20775))</f>
        <v/>
      </c>
      <c r="P811" s="15" t="str">
        <f>IF(O811="","",SUMIF('Daily Fills'!K789:K20787,'Growth Plan &amp; Statistics'!M811,'Daily Fills'!E789:E20787)/1000000)</f>
        <v/>
      </c>
      <c r="Q811" s="2"/>
      <c r="R811" s="2" t="str">
        <f t="shared" si="135"/>
        <v/>
      </c>
      <c r="S811" s="7"/>
    </row>
    <row r="812" spans="1:19">
      <c r="A812" s="2">
        <v>793</v>
      </c>
      <c r="B812" s="2">
        <f t="shared" si="133"/>
        <v>159</v>
      </c>
      <c r="C812" s="2">
        <f t="shared" si="140"/>
        <v>39</v>
      </c>
      <c r="D812" s="51">
        <f t="shared" ca="1" si="136"/>
        <v>42961</v>
      </c>
      <c r="E812" s="2">
        <f t="shared" si="137"/>
        <v>1977636</v>
      </c>
      <c r="F812" s="15">
        <f>ROUND(MIN($B$14,IF(SizeCalc="margin",E812*$E$13*$E$12/100000,E812*$I$13/$I$12/10)),2)</f>
        <v>100</v>
      </c>
      <c r="G812" s="15">
        <f t="shared" si="132"/>
        <v>10</v>
      </c>
      <c r="H812" s="15">
        <f t="shared" si="138"/>
        <v>10000</v>
      </c>
      <c r="I812" s="6">
        <f t="shared" si="139"/>
        <v>1987636</v>
      </c>
      <c r="J812" s="6">
        <f t="shared" si="141"/>
        <v>1986636</v>
      </c>
      <c r="K812" s="18">
        <f t="shared" si="134"/>
        <v>5.0565422555010125E-3</v>
      </c>
      <c r="L812" s="18"/>
      <c r="M812" s="72"/>
      <c r="N812" s="2" t="str">
        <f>IF(M812="","",SUMIF('Daily Fills'!K790:K20776,'Growth Plan &amp; Statistics'!M812,'Daily Fills'!N790:N20776))</f>
        <v/>
      </c>
      <c r="O812" s="15" t="str">
        <f>IF(N812="","",SUMIF('Daily Fills'!K790:K20776,'Growth Plan &amp; Statistics'!M812,'Daily Fills'!O790:O20776))</f>
        <v/>
      </c>
      <c r="P812" s="15" t="str">
        <f>IF(O812="","",SUMIF('Daily Fills'!K790:K20788,'Growth Plan &amp; Statistics'!M812,'Daily Fills'!E790:E20788)/1000000)</f>
        <v/>
      </c>
      <c r="Q812" s="2"/>
      <c r="R812" s="2" t="str">
        <f t="shared" si="135"/>
        <v/>
      </c>
      <c r="S812" s="7"/>
    </row>
    <row r="813" spans="1:19">
      <c r="A813" s="2">
        <v>794</v>
      </c>
      <c r="B813" s="2">
        <f t="shared" si="133"/>
        <v>159</v>
      </c>
      <c r="C813" s="2">
        <f t="shared" si="140"/>
        <v>39</v>
      </c>
      <c r="D813" s="51">
        <f t="shared" ca="1" si="136"/>
        <v>42961</v>
      </c>
      <c r="E813" s="2">
        <f t="shared" si="137"/>
        <v>1987636</v>
      </c>
      <c r="F813" s="15">
        <f>ROUND(MIN($B$14,IF(SizeCalc="margin",E813*$E$13*$E$12/100000,E813*$I$13/$I$12/10)),2)</f>
        <v>100</v>
      </c>
      <c r="G813" s="15">
        <f t="shared" si="132"/>
        <v>10</v>
      </c>
      <c r="H813" s="15">
        <f t="shared" si="138"/>
        <v>10000</v>
      </c>
      <c r="I813" s="6">
        <f t="shared" si="139"/>
        <v>1997636</v>
      </c>
      <c r="J813" s="6">
        <f t="shared" si="141"/>
        <v>1996636</v>
      </c>
      <c r="K813" s="18">
        <f t="shared" si="134"/>
        <v>5.0311022742594719E-3</v>
      </c>
      <c r="L813" s="18"/>
      <c r="M813" s="72"/>
      <c r="N813" s="2" t="str">
        <f>IF(M813="","",SUMIF('Daily Fills'!K791:K20777,'Growth Plan &amp; Statistics'!M813,'Daily Fills'!N791:N20777))</f>
        <v/>
      </c>
      <c r="O813" s="15" t="str">
        <f>IF(N813="","",SUMIF('Daily Fills'!K791:K20777,'Growth Plan &amp; Statistics'!M813,'Daily Fills'!O791:O20777))</f>
        <v/>
      </c>
      <c r="P813" s="15" t="str">
        <f>IF(O813="","",SUMIF('Daily Fills'!K791:K20789,'Growth Plan &amp; Statistics'!M813,'Daily Fills'!E791:E20789)/1000000)</f>
        <v/>
      </c>
      <c r="Q813" s="2"/>
      <c r="R813" s="2" t="str">
        <f t="shared" si="135"/>
        <v/>
      </c>
      <c r="S813" s="7"/>
    </row>
    <row r="814" spans="1:19">
      <c r="A814" s="2">
        <v>795</v>
      </c>
      <c r="B814" s="2">
        <f t="shared" si="133"/>
        <v>159</v>
      </c>
      <c r="C814" s="2">
        <f t="shared" si="140"/>
        <v>39</v>
      </c>
      <c r="D814" s="51">
        <f t="shared" ca="1" si="136"/>
        <v>42961</v>
      </c>
      <c r="E814" s="2">
        <f t="shared" si="137"/>
        <v>1997636</v>
      </c>
      <c r="F814" s="15">
        <f>ROUND(MIN($B$14,IF(SizeCalc="margin",E814*$E$13*$E$12/100000,E814*$I$13/$I$12/10)),2)</f>
        <v>100</v>
      </c>
      <c r="G814" s="15">
        <f t="shared" si="132"/>
        <v>10</v>
      </c>
      <c r="H814" s="15">
        <f t="shared" si="138"/>
        <v>10000</v>
      </c>
      <c r="I814" s="6">
        <f t="shared" si="139"/>
        <v>2007636</v>
      </c>
      <c r="J814" s="6">
        <f t="shared" si="141"/>
        <v>2006636</v>
      </c>
      <c r="K814" s="18">
        <f t="shared" si="134"/>
        <v>5.0059169938867741E-3</v>
      </c>
      <c r="L814" s="18"/>
      <c r="M814" s="72"/>
      <c r="N814" s="2" t="str">
        <f>IF(M814="","",SUMIF('Daily Fills'!K792:K20778,'Growth Plan &amp; Statistics'!M814,'Daily Fills'!N792:N20778))</f>
        <v/>
      </c>
      <c r="O814" s="15" t="str">
        <f>IF(N814="","",SUMIF('Daily Fills'!K792:K20778,'Growth Plan &amp; Statistics'!M814,'Daily Fills'!O792:O20778))</f>
        <v/>
      </c>
      <c r="P814" s="15" t="str">
        <f>IF(O814="","",SUMIF('Daily Fills'!K792:K20790,'Growth Plan &amp; Statistics'!M814,'Daily Fills'!E792:E20790)/1000000)</f>
        <v/>
      </c>
      <c r="Q814" s="2"/>
      <c r="R814" s="2" t="str">
        <f t="shared" si="135"/>
        <v/>
      </c>
      <c r="S814" s="7"/>
    </row>
    <row r="815" spans="1:19">
      <c r="A815" s="2">
        <v>796</v>
      </c>
      <c r="B815" s="2">
        <f t="shared" si="133"/>
        <v>160</v>
      </c>
      <c r="C815" s="2">
        <f t="shared" si="140"/>
        <v>39</v>
      </c>
      <c r="D815" s="51">
        <f t="shared" ca="1" si="136"/>
        <v>42961</v>
      </c>
      <c r="E815" s="2">
        <f t="shared" si="137"/>
        <v>2007636</v>
      </c>
      <c r="F815" s="15">
        <f>ROUND(MIN($B$14,IF(SizeCalc="margin",E815*$E$13*$E$12/100000,E815*$I$13/$I$12/10)),2)</f>
        <v>100</v>
      </c>
      <c r="G815" s="15">
        <f t="shared" si="132"/>
        <v>10</v>
      </c>
      <c r="H815" s="15">
        <f t="shared" si="138"/>
        <v>10000</v>
      </c>
      <c r="I815" s="6">
        <f t="shared" si="139"/>
        <v>2017636</v>
      </c>
      <c r="J815" s="6">
        <f t="shared" si="141"/>
        <v>2016636</v>
      </c>
      <c r="K815" s="18">
        <f t="shared" si="134"/>
        <v>4.9809826084011247E-3</v>
      </c>
      <c r="L815" s="18"/>
      <c r="M815" s="72"/>
      <c r="N815" s="2" t="str">
        <f>IF(M815="","",SUMIF('Daily Fills'!K793:K20779,'Growth Plan &amp; Statistics'!M815,'Daily Fills'!N793:N20779))</f>
        <v/>
      </c>
      <c r="O815" s="15" t="str">
        <f>IF(N815="","",SUMIF('Daily Fills'!K793:K20779,'Growth Plan &amp; Statistics'!M815,'Daily Fills'!O793:O20779))</f>
        <v/>
      </c>
      <c r="P815" s="15" t="str">
        <f>IF(O815="","",SUMIF('Daily Fills'!K793:K20791,'Growth Plan &amp; Statistics'!M815,'Daily Fills'!E793:E20791)/1000000)</f>
        <v/>
      </c>
      <c r="Q815" s="2"/>
      <c r="R815" s="2" t="str">
        <f t="shared" si="135"/>
        <v/>
      </c>
      <c r="S815" s="7"/>
    </row>
    <row r="816" spans="1:19">
      <c r="A816" s="2">
        <v>797</v>
      </c>
      <c r="B816" s="2">
        <f t="shared" si="133"/>
        <v>160</v>
      </c>
      <c r="C816" s="2">
        <f t="shared" si="140"/>
        <v>39</v>
      </c>
      <c r="D816" s="51">
        <f t="shared" ca="1" si="136"/>
        <v>42961</v>
      </c>
      <c r="E816" s="2">
        <f t="shared" si="137"/>
        <v>2017636</v>
      </c>
      <c r="F816" s="15">
        <f>ROUND(MIN($B$14,IF(SizeCalc="margin",E816*$E$13*$E$12/100000,E816*$I$13/$I$12/10)),2)</f>
        <v>100</v>
      </c>
      <c r="G816" s="15">
        <f t="shared" si="132"/>
        <v>10</v>
      </c>
      <c r="H816" s="15">
        <f t="shared" si="138"/>
        <v>10000</v>
      </c>
      <c r="I816" s="6">
        <f t="shared" si="139"/>
        <v>2027636</v>
      </c>
      <c r="J816" s="6">
        <f t="shared" si="141"/>
        <v>2026636</v>
      </c>
      <c r="K816" s="18">
        <f t="shared" si="134"/>
        <v>4.9562953872750093E-3</v>
      </c>
      <c r="L816" s="18"/>
      <c r="M816" s="72"/>
      <c r="N816" s="2" t="str">
        <f>IF(M816="","",SUMIF('Daily Fills'!K794:K20780,'Growth Plan &amp; Statistics'!M816,'Daily Fills'!N794:N20780))</f>
        <v/>
      </c>
      <c r="O816" s="15" t="str">
        <f>IF(N816="","",SUMIF('Daily Fills'!K794:K20780,'Growth Plan &amp; Statistics'!M816,'Daily Fills'!O794:O20780))</f>
        <v/>
      </c>
      <c r="P816" s="15" t="str">
        <f>IF(O816="","",SUMIF('Daily Fills'!K794:K20792,'Growth Plan &amp; Statistics'!M816,'Daily Fills'!E794:E20792)/1000000)</f>
        <v/>
      </c>
      <c r="Q816" s="2"/>
      <c r="R816" s="2" t="str">
        <f t="shared" si="135"/>
        <v/>
      </c>
      <c r="S816" s="7"/>
    </row>
    <row r="817" spans="1:19">
      <c r="A817" s="2">
        <v>798</v>
      </c>
      <c r="B817" s="2">
        <f t="shared" si="133"/>
        <v>160</v>
      </c>
      <c r="C817" s="2">
        <f t="shared" si="140"/>
        <v>39</v>
      </c>
      <c r="D817" s="51">
        <f t="shared" ca="1" si="136"/>
        <v>42961</v>
      </c>
      <c r="E817" s="2">
        <f t="shared" si="137"/>
        <v>2027636</v>
      </c>
      <c r="F817" s="15">
        <f>ROUND(MIN($B$14,IF(SizeCalc="margin",E817*$E$13*$E$12/100000,E817*$I$13/$I$12/10)),2)</f>
        <v>100</v>
      </c>
      <c r="G817" s="15">
        <f t="shared" si="132"/>
        <v>10</v>
      </c>
      <c r="H817" s="15">
        <f t="shared" si="138"/>
        <v>10000</v>
      </c>
      <c r="I817" s="6">
        <f t="shared" si="139"/>
        <v>2037636</v>
      </c>
      <c r="J817" s="6">
        <f t="shared" si="141"/>
        <v>2036636</v>
      </c>
      <c r="K817" s="18">
        <f t="shared" si="134"/>
        <v>4.931851673574547E-3</v>
      </c>
      <c r="L817" s="18"/>
      <c r="M817" s="72"/>
      <c r="N817" s="2" t="str">
        <f>IF(M817="","",SUMIF('Daily Fills'!K795:K20781,'Growth Plan &amp; Statistics'!M817,'Daily Fills'!N795:N20781))</f>
        <v/>
      </c>
      <c r="O817" s="15" t="str">
        <f>IF(N817="","",SUMIF('Daily Fills'!K795:K20781,'Growth Plan &amp; Statistics'!M817,'Daily Fills'!O795:O20781))</f>
        <v/>
      </c>
      <c r="P817" s="15" t="str">
        <f>IF(O817="","",SUMIF('Daily Fills'!K795:K20793,'Growth Plan &amp; Statistics'!M817,'Daily Fills'!E795:E20793)/1000000)</f>
        <v/>
      </c>
      <c r="Q817" s="2"/>
      <c r="R817" s="2" t="str">
        <f t="shared" si="135"/>
        <v/>
      </c>
      <c r="S817" s="7"/>
    </row>
    <row r="818" spans="1:19">
      <c r="A818" s="2">
        <v>799</v>
      </c>
      <c r="B818" s="2">
        <f t="shared" si="133"/>
        <v>160</v>
      </c>
      <c r="C818" s="2">
        <f t="shared" si="140"/>
        <v>39</v>
      </c>
      <c r="D818" s="51">
        <f t="shared" ca="1" si="136"/>
        <v>42961</v>
      </c>
      <c r="E818" s="2">
        <f t="shared" si="137"/>
        <v>2037636</v>
      </c>
      <c r="F818" s="15">
        <f>ROUND(MIN($B$14,IF(SizeCalc="margin",E818*$E$13*$E$12/100000,E818*$I$13/$I$12/10)),2)</f>
        <v>100</v>
      </c>
      <c r="G818" s="15">
        <f t="shared" si="132"/>
        <v>10</v>
      </c>
      <c r="H818" s="15">
        <f t="shared" si="138"/>
        <v>10000</v>
      </c>
      <c r="I818" s="6">
        <f t="shared" si="139"/>
        <v>2047636</v>
      </c>
      <c r="J818" s="6">
        <f t="shared" si="141"/>
        <v>2046636</v>
      </c>
      <c r="K818" s="18">
        <f t="shared" si="134"/>
        <v>4.9076478821536334E-3</v>
      </c>
      <c r="L818" s="18"/>
      <c r="M818" s="72"/>
      <c r="N818" s="2" t="str">
        <f>IF(M818="","",SUMIF('Daily Fills'!K796:K20782,'Growth Plan &amp; Statistics'!M818,'Daily Fills'!N796:N20782))</f>
        <v/>
      </c>
      <c r="O818" s="15" t="str">
        <f>IF(N818="","",SUMIF('Daily Fills'!K796:K20782,'Growth Plan &amp; Statistics'!M818,'Daily Fills'!O796:O20782))</f>
        <v/>
      </c>
      <c r="P818" s="15" t="str">
        <f>IF(O818="","",SUMIF('Daily Fills'!K796:K20794,'Growth Plan &amp; Statistics'!M818,'Daily Fills'!E796:E20794)/1000000)</f>
        <v/>
      </c>
      <c r="Q818" s="2"/>
      <c r="R818" s="2" t="str">
        <f t="shared" si="135"/>
        <v/>
      </c>
      <c r="S818" s="7"/>
    </row>
    <row r="819" spans="1:19">
      <c r="A819" s="2">
        <v>800</v>
      </c>
      <c r="B819" s="2">
        <f t="shared" si="133"/>
        <v>160</v>
      </c>
      <c r="C819" s="2">
        <f t="shared" si="140"/>
        <v>39</v>
      </c>
      <c r="D819" s="51">
        <f t="shared" ca="1" si="136"/>
        <v>42961</v>
      </c>
      <c r="E819" s="2">
        <f t="shared" si="137"/>
        <v>2047636</v>
      </c>
      <c r="F819" s="15">
        <f>ROUND(MIN($B$14,IF(SizeCalc="margin",E819*$E$13*$E$12/100000,E819*$I$13/$I$12/10)),2)</f>
        <v>100</v>
      </c>
      <c r="G819" s="15">
        <f t="shared" si="132"/>
        <v>10</v>
      </c>
      <c r="H819" s="15">
        <f t="shared" si="138"/>
        <v>10000</v>
      </c>
      <c r="I819" s="6">
        <f t="shared" si="139"/>
        <v>2057636</v>
      </c>
      <c r="J819" s="6">
        <f t="shared" si="141"/>
        <v>2056636</v>
      </c>
      <c r="K819" s="18">
        <f t="shared" si="134"/>
        <v>4.8836804979009944E-3</v>
      </c>
      <c r="L819" s="18"/>
      <c r="M819" s="72"/>
      <c r="N819" s="2" t="str">
        <f>IF(M819="","",SUMIF('Daily Fills'!K797:K20783,'Growth Plan &amp; Statistics'!M819,'Daily Fills'!N797:N20783))</f>
        <v/>
      </c>
      <c r="O819" s="15" t="str">
        <f>IF(N819="","",SUMIF('Daily Fills'!K797:K20783,'Growth Plan &amp; Statistics'!M819,'Daily Fills'!O797:O20783))</f>
        <v/>
      </c>
      <c r="P819" s="15" t="str">
        <f>IF(O819="","",SUMIF('Daily Fills'!K797:K20795,'Growth Plan &amp; Statistics'!M819,'Daily Fills'!E797:E20795)/1000000)</f>
        <v/>
      </c>
      <c r="Q819" s="2"/>
      <c r="R819" s="2" t="str">
        <f t="shared" si="135"/>
        <v/>
      </c>
      <c r="S819" s="7"/>
    </row>
    <row r="820" spans="1:19">
      <c r="A820" s="2">
        <v>801</v>
      </c>
      <c r="B820" s="2">
        <f t="shared" si="133"/>
        <v>161</v>
      </c>
      <c r="C820" s="2">
        <f t="shared" si="140"/>
        <v>39</v>
      </c>
      <c r="D820" s="51">
        <f t="shared" ca="1" si="136"/>
        <v>42961</v>
      </c>
      <c r="E820" s="2">
        <f t="shared" si="137"/>
        <v>2057636</v>
      </c>
      <c r="F820" s="15">
        <f>ROUND(MIN($B$14,IF(SizeCalc="margin",E820*$E$13*$E$12/100000,E820*$I$13/$I$12/10)),2)</f>
        <v>100</v>
      </c>
      <c r="G820" s="15">
        <f t="shared" si="132"/>
        <v>10</v>
      </c>
      <c r="H820" s="15">
        <f t="shared" si="138"/>
        <v>10000</v>
      </c>
      <c r="I820" s="6">
        <f t="shared" si="139"/>
        <v>2067636</v>
      </c>
      <c r="J820" s="6">
        <f t="shared" si="141"/>
        <v>2066636</v>
      </c>
      <c r="K820" s="18">
        <f t="shared" si="134"/>
        <v>4.8599460740383627E-3</v>
      </c>
      <c r="L820" s="18"/>
      <c r="M820" s="72"/>
      <c r="N820" s="2" t="str">
        <f>IF(M820="","",SUMIF('Daily Fills'!K798:K20784,'Growth Plan &amp; Statistics'!M820,'Daily Fills'!N798:N20784))</f>
        <v/>
      </c>
      <c r="O820" s="15" t="str">
        <f>IF(N820="","",SUMIF('Daily Fills'!K798:K20784,'Growth Plan &amp; Statistics'!M820,'Daily Fills'!O798:O20784))</f>
        <v/>
      </c>
      <c r="P820" s="15" t="str">
        <f>IF(O820="","",SUMIF('Daily Fills'!K798:K20796,'Growth Plan &amp; Statistics'!M820,'Daily Fills'!E798:E20796)/1000000)</f>
        <v/>
      </c>
      <c r="Q820" s="2"/>
      <c r="R820" s="2" t="str">
        <f t="shared" si="135"/>
        <v/>
      </c>
      <c r="S820" s="7"/>
    </row>
    <row r="821" spans="1:19">
      <c r="A821" s="2">
        <v>802</v>
      </c>
      <c r="B821" s="2">
        <f t="shared" si="133"/>
        <v>161</v>
      </c>
      <c r="C821" s="2">
        <f t="shared" si="140"/>
        <v>39</v>
      </c>
      <c r="D821" s="51">
        <f t="shared" ca="1" si="136"/>
        <v>42961</v>
      </c>
      <c r="E821" s="2">
        <f t="shared" si="137"/>
        <v>2067636</v>
      </c>
      <c r="F821" s="15">
        <f>ROUND(MIN($B$14,IF(SizeCalc="margin",E821*$E$13*$E$12/100000,E821*$I$13/$I$12/10)),2)</f>
        <v>100</v>
      </c>
      <c r="G821" s="15">
        <f t="shared" si="132"/>
        <v>10</v>
      </c>
      <c r="H821" s="15">
        <f t="shared" si="138"/>
        <v>10000</v>
      </c>
      <c r="I821" s="6">
        <f t="shared" si="139"/>
        <v>2077636</v>
      </c>
      <c r="J821" s="6">
        <f t="shared" si="141"/>
        <v>2076636</v>
      </c>
      <c r="K821" s="18">
        <f t="shared" si="134"/>
        <v>4.8364412304680322E-3</v>
      </c>
      <c r="L821" s="18"/>
      <c r="M821" s="72"/>
      <c r="N821" s="2" t="str">
        <f>IF(M821="","",SUMIF('Daily Fills'!K799:K20785,'Growth Plan &amp; Statistics'!M821,'Daily Fills'!N799:N20785))</f>
        <v/>
      </c>
      <c r="O821" s="15" t="str">
        <f>IF(N821="","",SUMIF('Daily Fills'!K799:K20785,'Growth Plan &amp; Statistics'!M821,'Daily Fills'!O799:O20785))</f>
        <v/>
      </c>
      <c r="P821" s="15" t="str">
        <f>IF(O821="","",SUMIF('Daily Fills'!K799:K20797,'Growth Plan &amp; Statistics'!M821,'Daily Fills'!E799:E20797)/1000000)</f>
        <v/>
      </c>
      <c r="Q821" s="2"/>
      <c r="R821" s="2" t="str">
        <f t="shared" si="135"/>
        <v/>
      </c>
      <c r="S821" s="7"/>
    </row>
    <row r="822" spans="1:19">
      <c r="A822" s="2">
        <v>803</v>
      </c>
      <c r="B822" s="2">
        <f t="shared" si="133"/>
        <v>161</v>
      </c>
      <c r="C822" s="2">
        <f t="shared" si="140"/>
        <v>39</v>
      </c>
      <c r="D822" s="51">
        <f t="shared" ca="1" si="136"/>
        <v>42961</v>
      </c>
      <c r="E822" s="2">
        <f t="shared" si="137"/>
        <v>2077636</v>
      </c>
      <c r="F822" s="15">
        <f>ROUND(MIN($B$14,IF(SizeCalc="margin",E822*$E$13*$E$12/100000,E822*$I$13/$I$12/10)),2)</f>
        <v>100</v>
      </c>
      <c r="G822" s="15">
        <f t="shared" si="132"/>
        <v>10</v>
      </c>
      <c r="H822" s="15">
        <f t="shared" si="138"/>
        <v>10000</v>
      </c>
      <c r="I822" s="6">
        <f t="shared" si="139"/>
        <v>2087636</v>
      </c>
      <c r="J822" s="6">
        <f t="shared" si="141"/>
        <v>2086636</v>
      </c>
      <c r="K822" s="18">
        <f t="shared" si="134"/>
        <v>4.8131626521681374E-3</v>
      </c>
      <c r="L822" s="18"/>
      <c r="M822" s="72"/>
      <c r="N822" s="2" t="str">
        <f>IF(M822="","",SUMIF('Daily Fills'!K800:K20786,'Growth Plan &amp; Statistics'!M822,'Daily Fills'!N800:N20786))</f>
        <v/>
      </c>
      <c r="O822" s="15" t="str">
        <f>IF(N822="","",SUMIF('Daily Fills'!K800:K20786,'Growth Plan &amp; Statistics'!M822,'Daily Fills'!O800:O20786))</f>
        <v/>
      </c>
      <c r="P822" s="15" t="str">
        <f>IF(O822="","",SUMIF('Daily Fills'!K800:K20798,'Growth Plan &amp; Statistics'!M822,'Daily Fills'!E800:E20798)/1000000)</f>
        <v/>
      </c>
      <c r="Q822" s="2"/>
      <c r="R822" s="2" t="str">
        <f t="shared" si="135"/>
        <v/>
      </c>
      <c r="S822" s="7"/>
    </row>
    <row r="823" spans="1:19">
      <c r="A823" s="2">
        <v>804</v>
      </c>
      <c r="B823" s="2">
        <f t="shared" si="133"/>
        <v>161</v>
      </c>
      <c r="C823" s="2">
        <f t="shared" si="140"/>
        <v>39</v>
      </c>
      <c r="D823" s="51">
        <f t="shared" ca="1" si="136"/>
        <v>42961</v>
      </c>
      <c r="E823" s="2">
        <f t="shared" si="137"/>
        <v>2087636</v>
      </c>
      <c r="F823" s="15">
        <f>ROUND(MIN($B$14,IF(SizeCalc="margin",E823*$E$13*$E$12/100000,E823*$I$13/$I$12/10)),2)</f>
        <v>100</v>
      </c>
      <c r="G823" s="15">
        <f t="shared" si="132"/>
        <v>10</v>
      </c>
      <c r="H823" s="15">
        <f t="shared" si="138"/>
        <v>10000</v>
      </c>
      <c r="I823" s="6">
        <f t="shared" si="139"/>
        <v>2097636</v>
      </c>
      <c r="J823" s="6">
        <f t="shared" si="141"/>
        <v>2096636</v>
      </c>
      <c r="K823" s="18">
        <f t="shared" si="134"/>
        <v>4.7901070876340511E-3</v>
      </c>
      <c r="L823" s="18"/>
      <c r="M823" s="72"/>
      <c r="N823" s="2" t="str">
        <f>IF(M823="","",SUMIF('Daily Fills'!K801:K20787,'Growth Plan &amp; Statistics'!M823,'Daily Fills'!N801:N20787))</f>
        <v/>
      </c>
      <c r="O823" s="15" t="str">
        <f>IF(N823="","",SUMIF('Daily Fills'!K801:K20787,'Growth Plan &amp; Statistics'!M823,'Daily Fills'!O801:O20787))</f>
        <v/>
      </c>
      <c r="P823" s="15" t="str">
        <f>IF(O823="","",SUMIF('Daily Fills'!K801:K20799,'Growth Plan &amp; Statistics'!M823,'Daily Fills'!E801:E20799)/1000000)</f>
        <v/>
      </c>
      <c r="Q823" s="2"/>
      <c r="R823" s="2" t="str">
        <f t="shared" si="135"/>
        <v/>
      </c>
      <c r="S823" s="7"/>
    </row>
    <row r="824" spans="1:19">
      <c r="A824" s="2">
        <v>805</v>
      </c>
      <c r="B824" s="2">
        <f t="shared" si="133"/>
        <v>161</v>
      </c>
      <c r="C824" s="2">
        <f t="shared" si="140"/>
        <v>39</v>
      </c>
      <c r="D824" s="51">
        <f t="shared" ca="1" si="136"/>
        <v>42961</v>
      </c>
      <c r="E824" s="2">
        <f t="shared" si="137"/>
        <v>2097636</v>
      </c>
      <c r="F824" s="15">
        <f>ROUND(MIN($B$14,IF(SizeCalc="margin",E824*$E$13*$E$12/100000,E824*$I$13/$I$12/10)),2)</f>
        <v>100</v>
      </c>
      <c r="G824" s="15">
        <f t="shared" si="132"/>
        <v>10</v>
      </c>
      <c r="H824" s="15">
        <f t="shared" si="138"/>
        <v>10000</v>
      </c>
      <c r="I824" s="6">
        <f t="shared" si="139"/>
        <v>2107636</v>
      </c>
      <c r="J824" s="6">
        <f t="shared" si="141"/>
        <v>2106636</v>
      </c>
      <c r="K824" s="18">
        <f t="shared" si="134"/>
        <v>4.7672713473643664E-3</v>
      </c>
      <c r="L824" s="18"/>
      <c r="M824" s="72"/>
      <c r="N824" s="2" t="str">
        <f>IF(M824="","",SUMIF('Daily Fills'!K802:K20788,'Growth Plan &amp; Statistics'!M824,'Daily Fills'!N802:N20788))</f>
        <v/>
      </c>
      <c r="O824" s="15" t="str">
        <f>IF(N824="","",SUMIF('Daily Fills'!K802:K20788,'Growth Plan &amp; Statistics'!M824,'Daily Fills'!O802:O20788))</f>
        <v/>
      </c>
      <c r="P824" s="15" t="str">
        <f>IF(O824="","",SUMIF('Daily Fills'!K802:K20800,'Growth Plan &amp; Statistics'!M824,'Daily Fills'!E802:E20800)/1000000)</f>
        <v/>
      </c>
      <c r="Q824" s="2"/>
      <c r="R824" s="2" t="str">
        <f t="shared" si="135"/>
        <v/>
      </c>
      <c r="S824" s="7"/>
    </row>
    <row r="825" spans="1:19">
      <c r="A825" s="2">
        <v>806</v>
      </c>
      <c r="B825" s="2">
        <f t="shared" si="133"/>
        <v>162</v>
      </c>
      <c r="C825" s="2">
        <f t="shared" si="140"/>
        <v>39</v>
      </c>
      <c r="D825" s="51">
        <f t="shared" ca="1" si="136"/>
        <v>42961</v>
      </c>
      <c r="E825" s="2">
        <f t="shared" si="137"/>
        <v>2107636</v>
      </c>
      <c r="F825" s="15">
        <f>ROUND(MIN($B$14,IF(SizeCalc="margin",E825*$E$13*$E$12/100000,E825*$I$13/$I$12/10)),2)</f>
        <v>100</v>
      </c>
      <c r="G825" s="15">
        <f t="shared" si="132"/>
        <v>10</v>
      </c>
      <c r="H825" s="15">
        <f t="shared" si="138"/>
        <v>10000</v>
      </c>
      <c r="I825" s="6">
        <f t="shared" si="139"/>
        <v>2117636</v>
      </c>
      <c r="J825" s="6">
        <f t="shared" si="141"/>
        <v>2116636</v>
      </c>
      <c r="K825" s="18">
        <f t="shared" si="134"/>
        <v>4.7446523023899762E-3</v>
      </c>
      <c r="L825" s="18"/>
      <c r="M825" s="72"/>
      <c r="N825" s="2" t="str">
        <f>IF(M825="","",SUMIF('Daily Fills'!K803:K20789,'Growth Plan &amp; Statistics'!M825,'Daily Fills'!N803:N20789))</f>
        <v/>
      </c>
      <c r="O825" s="15" t="str">
        <f>IF(N825="","",SUMIF('Daily Fills'!K803:K20789,'Growth Plan &amp; Statistics'!M825,'Daily Fills'!O803:O20789))</f>
        <v/>
      </c>
      <c r="P825" s="15" t="str">
        <f>IF(O825="","",SUMIF('Daily Fills'!K803:K20801,'Growth Plan &amp; Statistics'!M825,'Daily Fills'!E803:E20801)/1000000)</f>
        <v/>
      </c>
      <c r="Q825" s="2"/>
      <c r="R825" s="2" t="str">
        <f t="shared" si="135"/>
        <v/>
      </c>
      <c r="S825" s="7"/>
    </row>
    <row r="826" spans="1:19">
      <c r="A826" s="2">
        <v>807</v>
      </c>
      <c r="B826" s="2">
        <f t="shared" si="133"/>
        <v>162</v>
      </c>
      <c r="C826" s="2">
        <f t="shared" si="140"/>
        <v>39</v>
      </c>
      <c r="D826" s="51">
        <f t="shared" ca="1" si="136"/>
        <v>42961</v>
      </c>
      <c r="E826" s="2">
        <f t="shared" si="137"/>
        <v>2117636</v>
      </c>
      <c r="F826" s="15">
        <f>ROUND(MIN($B$14,IF(SizeCalc="margin",E826*$E$13*$E$12/100000,E826*$I$13/$I$12/10)),2)</f>
        <v>100</v>
      </c>
      <c r="G826" s="15">
        <f t="shared" si="132"/>
        <v>10</v>
      </c>
      <c r="H826" s="15">
        <f t="shared" si="138"/>
        <v>10000</v>
      </c>
      <c r="I826" s="6">
        <f t="shared" si="139"/>
        <v>2127636</v>
      </c>
      <c r="J826" s="6">
        <f t="shared" si="141"/>
        <v>2126636</v>
      </c>
      <c r="K826" s="18">
        <f t="shared" si="134"/>
        <v>4.7222468828448322E-3</v>
      </c>
      <c r="L826" s="18"/>
      <c r="M826" s="72"/>
      <c r="N826" s="2" t="str">
        <f>IF(M826="","",SUMIF('Daily Fills'!K804:K20790,'Growth Plan &amp; Statistics'!M826,'Daily Fills'!N804:N20790))</f>
        <v/>
      </c>
      <c r="O826" s="15" t="str">
        <f>IF(N826="","",SUMIF('Daily Fills'!K804:K20790,'Growth Plan &amp; Statistics'!M826,'Daily Fills'!O804:O20790))</f>
        <v/>
      </c>
      <c r="P826" s="15" t="str">
        <f>IF(O826="","",SUMIF('Daily Fills'!K804:K20802,'Growth Plan &amp; Statistics'!M826,'Daily Fills'!E804:E20802)/1000000)</f>
        <v/>
      </c>
      <c r="Q826" s="2"/>
      <c r="R826" s="2" t="str">
        <f t="shared" si="135"/>
        <v/>
      </c>
      <c r="S826" s="7"/>
    </row>
    <row r="827" spans="1:19">
      <c r="A827" s="2">
        <v>808</v>
      </c>
      <c r="B827" s="2">
        <f t="shared" si="133"/>
        <v>162</v>
      </c>
      <c r="C827" s="2">
        <f t="shared" si="140"/>
        <v>39</v>
      </c>
      <c r="D827" s="51">
        <f t="shared" ca="1" si="136"/>
        <v>42961</v>
      </c>
      <c r="E827" s="2">
        <f t="shared" si="137"/>
        <v>2127636</v>
      </c>
      <c r="F827" s="15">
        <f>ROUND(MIN($B$14,IF(SizeCalc="margin",E827*$E$13*$E$12/100000,E827*$I$13/$I$12/10)),2)</f>
        <v>100</v>
      </c>
      <c r="G827" s="15">
        <f t="shared" si="132"/>
        <v>10</v>
      </c>
      <c r="H827" s="15">
        <f t="shared" si="138"/>
        <v>10000</v>
      </c>
      <c r="I827" s="6">
        <f t="shared" si="139"/>
        <v>2137636</v>
      </c>
      <c r="J827" s="6">
        <f t="shared" si="141"/>
        <v>2136636</v>
      </c>
      <c r="K827" s="18">
        <f t="shared" si="134"/>
        <v>4.7000520765770083E-3</v>
      </c>
      <c r="L827" s="18"/>
      <c r="M827" s="72"/>
      <c r="N827" s="2" t="str">
        <f>IF(M827="","",SUMIF('Daily Fills'!K805:K20791,'Growth Plan &amp; Statistics'!M827,'Daily Fills'!N805:N20791))</f>
        <v/>
      </c>
      <c r="O827" s="15" t="str">
        <f>IF(N827="","",SUMIF('Daily Fills'!K805:K20791,'Growth Plan &amp; Statistics'!M827,'Daily Fills'!O805:O20791))</f>
        <v/>
      </c>
      <c r="P827" s="15" t="str">
        <f>IF(O827="","",SUMIF('Daily Fills'!K805:K20803,'Growth Plan &amp; Statistics'!M827,'Daily Fills'!E805:E20803)/1000000)</f>
        <v/>
      </c>
      <c r="Q827" s="2"/>
      <c r="R827" s="2" t="str">
        <f t="shared" si="135"/>
        <v/>
      </c>
      <c r="S827" s="7"/>
    </row>
    <row r="828" spans="1:19">
      <c r="A828" s="2">
        <v>809</v>
      </c>
      <c r="B828" s="2">
        <f t="shared" si="133"/>
        <v>162</v>
      </c>
      <c r="C828" s="2">
        <f t="shared" si="140"/>
        <v>39</v>
      </c>
      <c r="D828" s="51">
        <f t="shared" ca="1" si="136"/>
        <v>42961</v>
      </c>
      <c r="E828" s="2">
        <f t="shared" si="137"/>
        <v>2137636</v>
      </c>
      <c r="F828" s="15">
        <f>ROUND(MIN($B$14,IF(SizeCalc="margin",E828*$E$13*$E$12/100000,E828*$I$13/$I$12/10)),2)</f>
        <v>100</v>
      </c>
      <c r="G828" s="15">
        <f t="shared" si="132"/>
        <v>10</v>
      </c>
      <c r="H828" s="15">
        <f t="shared" si="138"/>
        <v>10000</v>
      </c>
      <c r="I828" s="6">
        <f t="shared" si="139"/>
        <v>2147636</v>
      </c>
      <c r="J828" s="6">
        <f t="shared" si="141"/>
        <v>2146636</v>
      </c>
      <c r="K828" s="18">
        <f t="shared" si="134"/>
        <v>4.6780649277987458E-3</v>
      </c>
      <c r="L828" s="18"/>
      <c r="M828" s="72"/>
      <c r="N828" s="2" t="str">
        <f>IF(M828="","",SUMIF('Daily Fills'!K806:K20792,'Growth Plan &amp; Statistics'!M828,'Daily Fills'!N806:N20792))</f>
        <v/>
      </c>
      <c r="O828" s="15" t="str">
        <f>IF(N828="","",SUMIF('Daily Fills'!K806:K20792,'Growth Plan &amp; Statistics'!M828,'Daily Fills'!O806:O20792))</f>
        <v/>
      </c>
      <c r="P828" s="15" t="str">
        <f>IF(O828="","",SUMIF('Daily Fills'!K806:K20804,'Growth Plan &amp; Statistics'!M828,'Daily Fills'!E806:E20804)/1000000)</f>
        <v/>
      </c>
      <c r="Q828" s="2"/>
      <c r="R828" s="2" t="str">
        <f t="shared" si="135"/>
        <v/>
      </c>
      <c r="S828" s="7"/>
    </row>
    <row r="829" spans="1:19">
      <c r="A829" s="2">
        <v>810</v>
      </c>
      <c r="B829" s="2">
        <f t="shared" si="133"/>
        <v>162</v>
      </c>
      <c r="C829" s="2">
        <f t="shared" si="140"/>
        <v>39</v>
      </c>
      <c r="D829" s="51">
        <f t="shared" ca="1" si="136"/>
        <v>42961</v>
      </c>
      <c r="E829" s="2">
        <f t="shared" si="137"/>
        <v>2147636</v>
      </c>
      <c r="F829" s="15">
        <f>ROUND(MIN($B$14,IF(SizeCalc="margin",E829*$E$13*$E$12/100000,E829*$I$13/$I$12/10)),2)</f>
        <v>100</v>
      </c>
      <c r="G829" s="15">
        <f t="shared" si="132"/>
        <v>10</v>
      </c>
      <c r="H829" s="15">
        <f t="shared" si="138"/>
        <v>10000</v>
      </c>
      <c r="I829" s="6">
        <f t="shared" si="139"/>
        <v>2157636</v>
      </c>
      <c r="J829" s="6">
        <f t="shared" si="141"/>
        <v>2156636</v>
      </c>
      <c r="K829" s="18">
        <f t="shared" si="134"/>
        <v>4.6562825357742187E-3</v>
      </c>
      <c r="L829" s="18"/>
      <c r="M829" s="72"/>
      <c r="N829" s="2" t="str">
        <f>IF(M829="","",SUMIF('Daily Fills'!K807:K20793,'Growth Plan &amp; Statistics'!M829,'Daily Fills'!N807:N20793))</f>
        <v/>
      </c>
      <c r="O829" s="15" t="str">
        <f>IF(N829="","",SUMIF('Daily Fills'!K807:K20793,'Growth Plan &amp; Statistics'!M829,'Daily Fills'!O807:O20793))</f>
        <v/>
      </c>
      <c r="P829" s="15" t="str">
        <f>IF(O829="","",SUMIF('Daily Fills'!K807:K20805,'Growth Plan &amp; Statistics'!M829,'Daily Fills'!E807:E20805)/1000000)</f>
        <v/>
      </c>
      <c r="Q829" s="2"/>
      <c r="R829" s="2" t="str">
        <f t="shared" si="135"/>
        <v/>
      </c>
      <c r="S829" s="7"/>
    </row>
    <row r="830" spans="1:19">
      <c r="A830" s="2">
        <v>811</v>
      </c>
      <c r="B830" s="2">
        <f t="shared" si="133"/>
        <v>163</v>
      </c>
      <c r="C830" s="2">
        <f t="shared" si="140"/>
        <v>39</v>
      </c>
      <c r="D830" s="51">
        <f t="shared" ca="1" si="136"/>
        <v>42961</v>
      </c>
      <c r="E830" s="2">
        <f t="shared" si="137"/>
        <v>2157636</v>
      </c>
      <c r="F830" s="15">
        <f>ROUND(MIN($B$14,IF(SizeCalc="margin",E830*$E$13*$E$12/100000,E830*$I$13/$I$12/10)),2)</f>
        <v>100</v>
      </c>
      <c r="G830" s="15">
        <f t="shared" si="132"/>
        <v>10</v>
      </c>
      <c r="H830" s="15">
        <f t="shared" si="138"/>
        <v>10000</v>
      </c>
      <c r="I830" s="6">
        <f t="shared" si="139"/>
        <v>2167636</v>
      </c>
      <c r="J830" s="6">
        <f t="shared" si="141"/>
        <v>2166636</v>
      </c>
      <c r="K830" s="18">
        <f t="shared" si="134"/>
        <v>4.6347020535437858E-3</v>
      </c>
      <c r="L830" s="18"/>
      <c r="M830" s="72"/>
      <c r="N830" s="2" t="str">
        <f>IF(M830="","",SUMIF('Daily Fills'!K808:K20794,'Growth Plan &amp; Statistics'!M830,'Daily Fills'!N808:N20794))</f>
        <v/>
      </c>
      <c r="O830" s="15" t="str">
        <f>IF(N830="","",SUMIF('Daily Fills'!K808:K20794,'Growth Plan &amp; Statistics'!M830,'Daily Fills'!O808:O20794))</f>
        <v/>
      </c>
      <c r="P830" s="15" t="str">
        <f>IF(O830="","",SUMIF('Daily Fills'!K808:K20806,'Growth Plan &amp; Statistics'!M830,'Daily Fills'!E808:E20806)/1000000)</f>
        <v/>
      </c>
      <c r="Q830" s="2"/>
      <c r="R830" s="2" t="str">
        <f t="shared" si="135"/>
        <v/>
      </c>
      <c r="S830" s="7"/>
    </row>
    <row r="831" spans="1:19">
      <c r="A831" s="2">
        <v>812</v>
      </c>
      <c r="B831" s="2">
        <f t="shared" si="133"/>
        <v>163</v>
      </c>
      <c r="C831" s="2">
        <f t="shared" si="140"/>
        <v>39</v>
      </c>
      <c r="D831" s="51">
        <f t="shared" ca="1" si="136"/>
        <v>42961</v>
      </c>
      <c r="E831" s="2">
        <f t="shared" si="137"/>
        <v>2167636</v>
      </c>
      <c r="F831" s="15">
        <f>ROUND(MIN($B$14,IF(SizeCalc="margin",E831*$E$13*$E$12/100000,E831*$I$13/$I$12/10)),2)</f>
        <v>100</v>
      </c>
      <c r="G831" s="15">
        <f t="shared" si="132"/>
        <v>10</v>
      </c>
      <c r="H831" s="15">
        <f t="shared" si="138"/>
        <v>10000</v>
      </c>
      <c r="I831" s="6">
        <f t="shared" si="139"/>
        <v>2177636</v>
      </c>
      <c r="J831" s="6">
        <f t="shared" si="141"/>
        <v>2176636</v>
      </c>
      <c r="K831" s="18">
        <f t="shared" si="134"/>
        <v>4.6133206866835579E-3</v>
      </c>
      <c r="L831" s="18"/>
      <c r="M831" s="72"/>
      <c r="N831" s="2" t="str">
        <f>IF(M831="","",SUMIF('Daily Fills'!K809:K20795,'Growth Plan &amp; Statistics'!M831,'Daily Fills'!N809:N20795))</f>
        <v/>
      </c>
      <c r="O831" s="15" t="str">
        <f>IF(N831="","",SUMIF('Daily Fills'!K809:K20795,'Growth Plan &amp; Statistics'!M831,'Daily Fills'!O809:O20795))</f>
        <v/>
      </c>
      <c r="P831" s="15" t="str">
        <f>IF(O831="","",SUMIF('Daily Fills'!K809:K20807,'Growth Plan &amp; Statistics'!M831,'Daily Fills'!E809:E20807)/1000000)</f>
        <v/>
      </c>
      <c r="Q831" s="2"/>
      <c r="R831" s="2" t="str">
        <f t="shared" si="135"/>
        <v/>
      </c>
      <c r="S831" s="7"/>
    </row>
    <row r="832" spans="1:19">
      <c r="A832" s="2">
        <v>813</v>
      </c>
      <c r="B832" s="2">
        <f t="shared" si="133"/>
        <v>163</v>
      </c>
      <c r="C832" s="2">
        <f t="shared" si="140"/>
        <v>40</v>
      </c>
      <c r="D832" s="51">
        <f t="shared" ca="1" si="136"/>
        <v>42992</v>
      </c>
      <c r="E832" s="2">
        <f t="shared" si="137"/>
        <v>2177636</v>
      </c>
      <c r="F832" s="15">
        <f>ROUND(MIN($B$14,IF(SizeCalc="margin",E832*$E$13*$E$12/100000,E832*$I$13/$I$12/10)),2)</f>
        <v>100</v>
      </c>
      <c r="G832" s="15">
        <f t="shared" si="132"/>
        <v>10</v>
      </c>
      <c r="H832" s="15">
        <f t="shared" si="138"/>
        <v>10000</v>
      </c>
      <c r="I832" s="6">
        <f t="shared" si="139"/>
        <v>2187636</v>
      </c>
      <c r="J832" s="6">
        <f t="shared" si="141"/>
        <v>2186636</v>
      </c>
      <c r="K832" s="18">
        <f t="shared" si="134"/>
        <v>4.5921356920991391E-3</v>
      </c>
      <c r="L832" s="18"/>
      <c r="M832" s="72"/>
      <c r="N832" s="2" t="str">
        <f>IF(M832="","",SUMIF('Daily Fills'!K810:K20796,'Growth Plan &amp; Statistics'!M832,'Daily Fills'!N810:N20796))</f>
        <v/>
      </c>
      <c r="O832" s="15" t="str">
        <f>IF(N832="","",SUMIF('Daily Fills'!K810:K20796,'Growth Plan &amp; Statistics'!M832,'Daily Fills'!O810:O20796))</f>
        <v/>
      </c>
      <c r="P832" s="15" t="str">
        <f>IF(O832="","",SUMIF('Daily Fills'!K810:K20808,'Growth Plan &amp; Statistics'!M832,'Daily Fills'!E810:E20808)/1000000)</f>
        <v/>
      </c>
      <c r="Q832" s="2"/>
      <c r="R832" s="2" t="str">
        <f t="shared" si="135"/>
        <v/>
      </c>
      <c r="S832" s="7"/>
    </row>
    <row r="833" spans="1:19">
      <c r="A833" s="2">
        <v>814</v>
      </c>
      <c r="B833" s="2">
        <f t="shared" si="133"/>
        <v>163</v>
      </c>
      <c r="C833" s="2">
        <f t="shared" si="140"/>
        <v>40</v>
      </c>
      <c r="D833" s="51">
        <f t="shared" ca="1" si="136"/>
        <v>42992</v>
      </c>
      <c r="E833" s="2">
        <f t="shared" si="137"/>
        <v>2187636</v>
      </c>
      <c r="F833" s="15">
        <f>ROUND(MIN($B$14,IF(SizeCalc="margin",E833*$E$13*$E$12/100000,E833*$I$13/$I$12/10)),2)</f>
        <v>100</v>
      </c>
      <c r="G833" s="15">
        <f t="shared" si="132"/>
        <v>10</v>
      </c>
      <c r="H833" s="15">
        <f t="shared" si="138"/>
        <v>10000</v>
      </c>
      <c r="I833" s="6">
        <f t="shared" si="139"/>
        <v>2197636</v>
      </c>
      <c r="J833" s="6">
        <f t="shared" si="141"/>
        <v>2196636</v>
      </c>
      <c r="K833" s="18">
        <f t="shared" si="134"/>
        <v>4.5711443768524564E-3</v>
      </c>
      <c r="L833" s="18"/>
      <c r="M833" s="72"/>
      <c r="N833" s="2" t="str">
        <f>IF(M833="","",SUMIF('Daily Fills'!K811:K20797,'Growth Plan &amp; Statistics'!M833,'Daily Fills'!N811:N20797))</f>
        <v/>
      </c>
      <c r="O833" s="15" t="str">
        <f>IF(N833="","",SUMIF('Daily Fills'!K811:K20797,'Growth Plan &amp; Statistics'!M833,'Daily Fills'!O811:O20797))</f>
        <v/>
      </c>
      <c r="P833" s="15" t="str">
        <f>IF(O833="","",SUMIF('Daily Fills'!K811:K20809,'Growth Plan &amp; Statistics'!M833,'Daily Fills'!E811:E20809)/1000000)</f>
        <v/>
      </c>
      <c r="Q833" s="2"/>
      <c r="R833" s="2" t="str">
        <f t="shared" si="135"/>
        <v/>
      </c>
      <c r="S833" s="7"/>
    </row>
    <row r="834" spans="1:19">
      <c r="A834" s="2">
        <v>815</v>
      </c>
      <c r="B834" s="2">
        <f t="shared" si="133"/>
        <v>163</v>
      </c>
      <c r="C834" s="2">
        <f t="shared" si="140"/>
        <v>40</v>
      </c>
      <c r="D834" s="51">
        <f t="shared" ca="1" si="136"/>
        <v>42992</v>
      </c>
      <c r="E834" s="2">
        <f t="shared" si="137"/>
        <v>2197636</v>
      </c>
      <c r="F834" s="15">
        <f>ROUND(MIN($B$14,IF(SizeCalc="margin",E834*$E$13*$E$12/100000,E834*$I$13/$I$12/10)),2)</f>
        <v>100</v>
      </c>
      <c r="G834" s="15">
        <f t="shared" si="132"/>
        <v>10</v>
      </c>
      <c r="H834" s="15">
        <f t="shared" si="138"/>
        <v>10000</v>
      </c>
      <c r="I834" s="6">
        <f t="shared" si="139"/>
        <v>2207636</v>
      </c>
      <c r="J834" s="6">
        <f t="shared" si="141"/>
        <v>2206636</v>
      </c>
      <c r="K834" s="18">
        <f t="shared" si="134"/>
        <v>4.5503440970206168E-3</v>
      </c>
      <c r="L834" s="18"/>
      <c r="M834" s="72"/>
      <c r="N834" s="2" t="str">
        <f>IF(M834="","",SUMIF('Daily Fills'!K812:K20798,'Growth Plan &amp; Statistics'!M834,'Daily Fills'!N812:N20798))</f>
        <v/>
      </c>
      <c r="O834" s="15" t="str">
        <f>IF(N834="","",SUMIF('Daily Fills'!K812:K20798,'Growth Plan &amp; Statistics'!M834,'Daily Fills'!O812:O20798))</f>
        <v/>
      </c>
      <c r="P834" s="15" t="str">
        <f>IF(O834="","",SUMIF('Daily Fills'!K812:K20810,'Growth Plan &amp; Statistics'!M834,'Daily Fills'!E812:E20810)/1000000)</f>
        <v/>
      </c>
      <c r="Q834" s="2"/>
      <c r="R834" s="2" t="str">
        <f t="shared" si="135"/>
        <v/>
      </c>
      <c r="S834" s="7"/>
    </row>
    <row r="835" spans="1:19">
      <c r="A835" s="2">
        <v>816</v>
      </c>
      <c r="B835" s="2">
        <f t="shared" si="133"/>
        <v>164</v>
      </c>
      <c r="C835" s="2">
        <f t="shared" si="140"/>
        <v>40</v>
      </c>
      <c r="D835" s="51">
        <f t="shared" ca="1" si="136"/>
        <v>42992</v>
      </c>
      <c r="E835" s="2">
        <f t="shared" si="137"/>
        <v>2207636</v>
      </c>
      <c r="F835" s="15">
        <f>ROUND(MIN($B$14,IF(SizeCalc="margin",E835*$E$13*$E$12/100000,E835*$I$13/$I$12/10)),2)</f>
        <v>100</v>
      </c>
      <c r="G835" s="15">
        <f t="shared" si="132"/>
        <v>10</v>
      </c>
      <c r="H835" s="15">
        <f t="shared" si="138"/>
        <v>10000</v>
      </c>
      <c r="I835" s="6">
        <f t="shared" si="139"/>
        <v>2217636</v>
      </c>
      <c r="J835" s="6">
        <f t="shared" si="141"/>
        <v>2216636</v>
      </c>
      <c r="K835" s="18">
        <f t="shared" si="134"/>
        <v>4.5297322565857777E-3</v>
      </c>
      <c r="L835" s="18"/>
      <c r="M835" s="72"/>
      <c r="N835" s="2" t="str">
        <f>IF(M835="","",SUMIF('Daily Fills'!K813:K20799,'Growth Plan &amp; Statistics'!M835,'Daily Fills'!N813:N20799))</f>
        <v/>
      </c>
      <c r="O835" s="15" t="str">
        <f>IF(N835="","",SUMIF('Daily Fills'!K813:K20799,'Growth Plan &amp; Statistics'!M835,'Daily Fills'!O813:O20799))</f>
        <v/>
      </c>
      <c r="P835" s="15" t="str">
        <f>IF(O835="","",SUMIF('Daily Fills'!K813:K20811,'Growth Plan &amp; Statistics'!M835,'Daily Fills'!E813:E20811)/1000000)</f>
        <v/>
      </c>
      <c r="Q835" s="2"/>
      <c r="R835" s="2" t="str">
        <f t="shared" si="135"/>
        <v/>
      </c>
      <c r="S835" s="7"/>
    </row>
    <row r="836" spans="1:19">
      <c r="A836" s="2">
        <v>817</v>
      </c>
      <c r="B836" s="2">
        <f t="shared" si="133"/>
        <v>164</v>
      </c>
      <c r="C836" s="2">
        <f t="shared" si="140"/>
        <v>40</v>
      </c>
      <c r="D836" s="51">
        <f t="shared" ca="1" si="136"/>
        <v>42992</v>
      </c>
      <c r="E836" s="2">
        <f t="shared" si="137"/>
        <v>2217636</v>
      </c>
      <c r="F836" s="15">
        <f>ROUND(MIN($B$14,IF(SizeCalc="margin",E836*$E$13*$E$12/100000,E836*$I$13/$I$12/10)),2)</f>
        <v>100</v>
      </c>
      <c r="G836" s="15">
        <f t="shared" si="132"/>
        <v>10</v>
      </c>
      <c r="H836" s="15">
        <f t="shared" si="138"/>
        <v>10000</v>
      </c>
      <c r="I836" s="6">
        <f t="shared" si="139"/>
        <v>2227636</v>
      </c>
      <c r="J836" s="6">
        <f t="shared" si="141"/>
        <v>2226636</v>
      </c>
      <c r="K836" s="18">
        <f t="shared" si="134"/>
        <v>4.5093063063550553E-3</v>
      </c>
      <c r="L836" s="18"/>
      <c r="M836" s="72"/>
      <c r="N836" s="2" t="str">
        <f>IF(M836="","",SUMIF('Daily Fills'!K814:K20800,'Growth Plan &amp; Statistics'!M836,'Daily Fills'!N814:N20800))</f>
        <v/>
      </c>
      <c r="O836" s="15" t="str">
        <f>IF(N836="","",SUMIF('Daily Fills'!K814:K20800,'Growth Plan &amp; Statistics'!M836,'Daily Fills'!O814:O20800))</f>
        <v/>
      </c>
      <c r="P836" s="15" t="str">
        <f>IF(O836="","",SUMIF('Daily Fills'!K814:K20812,'Growth Plan &amp; Statistics'!M836,'Daily Fills'!E814:E20812)/1000000)</f>
        <v/>
      </c>
      <c r="Q836" s="2"/>
      <c r="R836" s="2" t="str">
        <f t="shared" si="135"/>
        <v/>
      </c>
      <c r="S836" s="7"/>
    </row>
    <row r="837" spans="1:19">
      <c r="A837" s="2">
        <v>818</v>
      </c>
      <c r="B837" s="2">
        <f t="shared" si="133"/>
        <v>164</v>
      </c>
      <c r="C837" s="2">
        <f t="shared" si="140"/>
        <v>40</v>
      </c>
      <c r="D837" s="51">
        <f t="shared" ca="1" si="136"/>
        <v>42992</v>
      </c>
      <c r="E837" s="2">
        <f t="shared" si="137"/>
        <v>2227636</v>
      </c>
      <c r="F837" s="15">
        <f>ROUND(MIN($B$14,IF(SizeCalc="margin",E837*$E$13*$E$12/100000,E837*$I$13/$I$12/10)),2)</f>
        <v>100</v>
      </c>
      <c r="G837" s="15">
        <f t="shared" si="132"/>
        <v>10</v>
      </c>
      <c r="H837" s="15">
        <f t="shared" si="138"/>
        <v>10000</v>
      </c>
      <c r="I837" s="6">
        <f t="shared" si="139"/>
        <v>2237636</v>
      </c>
      <c r="J837" s="6">
        <f t="shared" si="141"/>
        <v>2236636</v>
      </c>
      <c r="K837" s="18">
        <f t="shared" si="134"/>
        <v>4.4890637429095236E-3</v>
      </c>
      <c r="L837" s="18"/>
      <c r="M837" s="72"/>
      <c r="N837" s="2" t="str">
        <f>IF(M837="","",SUMIF('Daily Fills'!K815:K20801,'Growth Plan &amp; Statistics'!M837,'Daily Fills'!N815:N20801))</f>
        <v/>
      </c>
      <c r="O837" s="15" t="str">
        <f>IF(N837="","",SUMIF('Daily Fills'!K815:K20801,'Growth Plan &amp; Statistics'!M837,'Daily Fills'!O815:O20801))</f>
        <v/>
      </c>
      <c r="P837" s="15" t="str">
        <f>IF(O837="","",SUMIF('Daily Fills'!K815:K20813,'Growth Plan &amp; Statistics'!M837,'Daily Fills'!E815:E20813)/1000000)</f>
        <v/>
      </c>
      <c r="Q837" s="2"/>
      <c r="R837" s="2" t="str">
        <f t="shared" si="135"/>
        <v/>
      </c>
      <c r="S837" s="7"/>
    </row>
    <row r="838" spans="1:19">
      <c r="A838" s="2">
        <v>819</v>
      </c>
      <c r="B838" s="2">
        <f t="shared" si="133"/>
        <v>164</v>
      </c>
      <c r="C838" s="2">
        <f t="shared" si="140"/>
        <v>40</v>
      </c>
      <c r="D838" s="51">
        <f t="shared" ca="1" si="136"/>
        <v>42992</v>
      </c>
      <c r="E838" s="2">
        <f t="shared" si="137"/>
        <v>2237636</v>
      </c>
      <c r="F838" s="15">
        <f>ROUND(MIN($B$14,IF(SizeCalc="margin",E838*$E$13*$E$12/100000,E838*$I$13/$I$12/10)),2)</f>
        <v>100</v>
      </c>
      <c r="G838" s="15">
        <f t="shared" si="132"/>
        <v>10</v>
      </c>
      <c r="H838" s="15">
        <f t="shared" si="138"/>
        <v>10000</v>
      </c>
      <c r="I838" s="6">
        <f t="shared" si="139"/>
        <v>2247636</v>
      </c>
      <c r="J838" s="6">
        <f t="shared" si="141"/>
        <v>2246636</v>
      </c>
      <c r="K838" s="18">
        <f t="shared" si="134"/>
        <v>4.469002107581394E-3</v>
      </c>
      <c r="L838" s="18"/>
      <c r="M838" s="72"/>
      <c r="N838" s="2" t="str">
        <f>IF(M838="","",SUMIF('Daily Fills'!K816:K20802,'Growth Plan &amp; Statistics'!M838,'Daily Fills'!N816:N20802))</f>
        <v/>
      </c>
      <c r="O838" s="15" t="str">
        <f>IF(N838="","",SUMIF('Daily Fills'!K816:K20802,'Growth Plan &amp; Statistics'!M838,'Daily Fills'!O816:O20802))</f>
        <v/>
      </c>
      <c r="P838" s="15" t="str">
        <f>IF(O838="","",SUMIF('Daily Fills'!K816:K20814,'Growth Plan &amp; Statistics'!M838,'Daily Fills'!E816:E20814)/1000000)</f>
        <v/>
      </c>
      <c r="Q838" s="2"/>
      <c r="R838" s="2" t="str">
        <f t="shared" si="135"/>
        <v/>
      </c>
      <c r="S838" s="7"/>
    </row>
    <row r="839" spans="1:19">
      <c r="A839" s="2">
        <v>820</v>
      </c>
      <c r="B839" s="2">
        <f t="shared" si="133"/>
        <v>164</v>
      </c>
      <c r="C839" s="2">
        <f t="shared" si="140"/>
        <v>40</v>
      </c>
      <c r="D839" s="51">
        <f t="shared" ca="1" si="136"/>
        <v>42992</v>
      </c>
      <c r="E839" s="2">
        <f t="shared" si="137"/>
        <v>2247636</v>
      </c>
      <c r="F839" s="15">
        <f>ROUND(MIN($B$14,IF(SizeCalc="margin",E839*$E$13*$E$12/100000,E839*$I$13/$I$12/10)),2)</f>
        <v>100</v>
      </c>
      <c r="G839" s="15">
        <f t="shared" si="132"/>
        <v>10</v>
      </c>
      <c r="H839" s="15">
        <f t="shared" si="138"/>
        <v>10000</v>
      </c>
      <c r="I839" s="6">
        <f t="shared" si="139"/>
        <v>2257636</v>
      </c>
      <c r="J839" s="6">
        <f t="shared" si="141"/>
        <v>2256636</v>
      </c>
      <c r="K839" s="18">
        <f t="shared" si="134"/>
        <v>4.4491189854584997E-3</v>
      </c>
      <c r="L839" s="18"/>
      <c r="M839" s="72"/>
      <c r="N839" s="2" t="str">
        <f>IF(M839="","",SUMIF('Daily Fills'!K817:K20803,'Growth Plan &amp; Statistics'!M839,'Daily Fills'!N817:N20803))</f>
        <v/>
      </c>
      <c r="O839" s="15" t="str">
        <f>IF(N839="","",SUMIF('Daily Fills'!K817:K20803,'Growth Plan &amp; Statistics'!M839,'Daily Fills'!O817:O20803))</f>
        <v/>
      </c>
      <c r="P839" s="15" t="str">
        <f>IF(O839="","",SUMIF('Daily Fills'!K817:K20815,'Growth Plan &amp; Statistics'!M839,'Daily Fills'!E817:E20815)/1000000)</f>
        <v/>
      </c>
      <c r="Q839" s="2"/>
      <c r="R839" s="2" t="str">
        <f t="shared" si="135"/>
        <v/>
      </c>
      <c r="S839" s="7"/>
    </row>
    <row r="840" spans="1:19">
      <c r="A840" s="2">
        <v>821</v>
      </c>
      <c r="B840" s="2">
        <f t="shared" si="133"/>
        <v>165</v>
      </c>
      <c r="C840" s="2">
        <f t="shared" si="140"/>
        <v>40</v>
      </c>
      <c r="D840" s="51">
        <f t="shared" ca="1" si="136"/>
        <v>42992</v>
      </c>
      <c r="E840" s="2">
        <f t="shared" si="137"/>
        <v>2257636</v>
      </c>
      <c r="F840" s="15">
        <f>ROUND(MIN($B$14,IF(SizeCalc="margin",E840*$E$13*$E$12/100000,E840*$I$13/$I$12/10)),2)</f>
        <v>100</v>
      </c>
      <c r="G840" s="15">
        <f t="shared" si="132"/>
        <v>10</v>
      </c>
      <c r="H840" s="15">
        <f t="shared" si="138"/>
        <v>10000</v>
      </c>
      <c r="I840" s="6">
        <f t="shared" si="139"/>
        <v>2267636</v>
      </c>
      <c r="J840" s="6">
        <f t="shared" si="141"/>
        <v>2266636</v>
      </c>
      <c r="K840" s="18">
        <f t="shared" si="134"/>
        <v>4.4294120044152379E-3</v>
      </c>
      <c r="L840" s="18"/>
      <c r="M840" s="72"/>
      <c r="N840" s="2" t="str">
        <f>IF(M840="","",SUMIF('Daily Fills'!K818:K20804,'Growth Plan &amp; Statistics'!M840,'Daily Fills'!N818:N20804))</f>
        <v/>
      </c>
      <c r="O840" s="15" t="str">
        <f>IF(N840="","",SUMIF('Daily Fills'!K818:K20804,'Growth Plan &amp; Statistics'!M840,'Daily Fills'!O818:O20804))</f>
        <v/>
      </c>
      <c r="P840" s="15" t="str">
        <f>IF(O840="","",SUMIF('Daily Fills'!K818:K20816,'Growth Plan &amp; Statistics'!M840,'Daily Fills'!E818:E20816)/1000000)</f>
        <v/>
      </c>
      <c r="Q840" s="2"/>
      <c r="R840" s="2" t="str">
        <f t="shared" si="135"/>
        <v/>
      </c>
      <c r="S840" s="7"/>
    </row>
    <row r="841" spans="1:19">
      <c r="A841" s="2">
        <v>822</v>
      </c>
      <c r="B841" s="2">
        <f t="shared" si="133"/>
        <v>165</v>
      </c>
      <c r="C841" s="2">
        <f t="shared" si="140"/>
        <v>40</v>
      </c>
      <c r="D841" s="51">
        <f t="shared" ca="1" si="136"/>
        <v>42992</v>
      </c>
      <c r="E841" s="2">
        <f t="shared" si="137"/>
        <v>2267636</v>
      </c>
      <c r="F841" s="15">
        <f>ROUND(MIN($B$14,IF(SizeCalc="margin",E841*$E$13*$E$12/100000,E841*$I$13/$I$12/10)),2)</f>
        <v>100</v>
      </c>
      <c r="G841" s="15">
        <f t="shared" si="132"/>
        <v>10</v>
      </c>
      <c r="H841" s="15">
        <f t="shared" si="138"/>
        <v>10000</v>
      </c>
      <c r="I841" s="6">
        <f t="shared" si="139"/>
        <v>2277636</v>
      </c>
      <c r="J841" s="6">
        <f t="shared" si="141"/>
        <v>2276636</v>
      </c>
      <c r="K841" s="18">
        <f t="shared" si="134"/>
        <v>4.409878834169152E-3</v>
      </c>
      <c r="L841" s="18"/>
      <c r="M841" s="72"/>
      <c r="N841" s="2" t="str">
        <f>IF(M841="","",SUMIF('Daily Fills'!K819:K20805,'Growth Plan &amp; Statistics'!M841,'Daily Fills'!N819:N20805))</f>
        <v/>
      </c>
      <c r="O841" s="15" t="str">
        <f>IF(N841="","",SUMIF('Daily Fills'!K819:K20805,'Growth Plan &amp; Statistics'!M841,'Daily Fills'!O819:O20805))</f>
        <v/>
      </c>
      <c r="P841" s="15" t="str">
        <f>IF(O841="","",SUMIF('Daily Fills'!K819:K20817,'Growth Plan &amp; Statistics'!M841,'Daily Fills'!E819:E20817)/1000000)</f>
        <v/>
      </c>
      <c r="Q841" s="2"/>
      <c r="R841" s="2" t="str">
        <f t="shared" si="135"/>
        <v/>
      </c>
      <c r="S841" s="7"/>
    </row>
    <row r="842" spans="1:19">
      <c r="A842" s="2">
        <v>823</v>
      </c>
      <c r="B842" s="2">
        <f t="shared" si="133"/>
        <v>165</v>
      </c>
      <c r="C842" s="2">
        <f t="shared" si="140"/>
        <v>40</v>
      </c>
      <c r="D842" s="51">
        <f t="shared" ca="1" si="136"/>
        <v>42992</v>
      </c>
      <c r="E842" s="2">
        <f t="shared" si="137"/>
        <v>2277636</v>
      </c>
      <c r="F842" s="15">
        <f>ROUND(MIN($B$14,IF(SizeCalc="margin",E842*$E$13*$E$12/100000,E842*$I$13/$I$12/10)),2)</f>
        <v>100</v>
      </c>
      <c r="G842" s="15">
        <f t="shared" si="132"/>
        <v>10</v>
      </c>
      <c r="H842" s="15">
        <f t="shared" si="138"/>
        <v>10000</v>
      </c>
      <c r="I842" s="6">
        <f t="shared" si="139"/>
        <v>2287636</v>
      </c>
      <c r="J842" s="6">
        <f t="shared" si="141"/>
        <v>2286636</v>
      </c>
      <c r="K842" s="18">
        <f t="shared" si="134"/>
        <v>4.390517185362367E-3</v>
      </c>
      <c r="L842" s="18"/>
      <c r="M842" s="72"/>
      <c r="N842" s="2" t="str">
        <f>IF(M842="","",SUMIF('Daily Fills'!K820:K20806,'Growth Plan &amp; Statistics'!M842,'Daily Fills'!N820:N20806))</f>
        <v/>
      </c>
      <c r="O842" s="15" t="str">
        <f>IF(N842="","",SUMIF('Daily Fills'!K820:K20806,'Growth Plan &amp; Statistics'!M842,'Daily Fills'!O820:O20806))</f>
        <v/>
      </c>
      <c r="P842" s="15" t="str">
        <f>IF(O842="","",SUMIF('Daily Fills'!K820:K20818,'Growth Plan &amp; Statistics'!M842,'Daily Fills'!E820:E20818)/1000000)</f>
        <v/>
      </c>
      <c r="Q842" s="2"/>
      <c r="R842" s="2" t="str">
        <f t="shared" si="135"/>
        <v/>
      </c>
      <c r="S842" s="7"/>
    </row>
    <row r="843" spans="1:19">
      <c r="A843" s="2">
        <v>824</v>
      </c>
      <c r="B843" s="2">
        <f t="shared" si="133"/>
        <v>165</v>
      </c>
      <c r="C843" s="2">
        <f t="shared" si="140"/>
        <v>40</v>
      </c>
      <c r="D843" s="51">
        <f t="shared" ca="1" si="136"/>
        <v>42992</v>
      </c>
      <c r="E843" s="2">
        <f t="shared" si="137"/>
        <v>2287636</v>
      </c>
      <c r="F843" s="15">
        <f>ROUND(MIN($B$14,IF(SizeCalc="margin",E843*$E$13*$E$12/100000,E843*$I$13/$I$12/10)),2)</f>
        <v>100</v>
      </c>
      <c r="G843" s="15">
        <f t="shared" si="132"/>
        <v>10</v>
      </c>
      <c r="H843" s="15">
        <f t="shared" si="138"/>
        <v>10000</v>
      </c>
      <c r="I843" s="6">
        <f t="shared" si="139"/>
        <v>2297636</v>
      </c>
      <c r="J843" s="6">
        <f t="shared" si="141"/>
        <v>2296636</v>
      </c>
      <c r="K843" s="18">
        <f t="shared" si="134"/>
        <v>4.3713248086671135E-3</v>
      </c>
      <c r="L843" s="18"/>
      <c r="M843" s="72"/>
      <c r="N843" s="2" t="str">
        <f>IF(M843="","",SUMIF('Daily Fills'!K821:K20807,'Growth Plan &amp; Statistics'!M843,'Daily Fills'!N821:N20807))</f>
        <v/>
      </c>
      <c r="O843" s="15" t="str">
        <f>IF(N843="","",SUMIF('Daily Fills'!K821:K20807,'Growth Plan &amp; Statistics'!M843,'Daily Fills'!O821:O20807))</f>
        <v/>
      </c>
      <c r="P843" s="15" t="str">
        <f>IF(O843="","",SUMIF('Daily Fills'!K821:K20819,'Growth Plan &amp; Statistics'!M843,'Daily Fills'!E821:E20819)/1000000)</f>
        <v/>
      </c>
      <c r="Q843" s="2"/>
      <c r="R843" s="2" t="str">
        <f t="shared" si="135"/>
        <v/>
      </c>
      <c r="S843" s="7"/>
    </row>
    <row r="844" spans="1:19">
      <c r="A844" s="2">
        <v>825</v>
      </c>
      <c r="B844" s="2">
        <f t="shared" si="133"/>
        <v>165</v>
      </c>
      <c r="C844" s="2">
        <f t="shared" si="140"/>
        <v>40</v>
      </c>
      <c r="D844" s="51">
        <f t="shared" ca="1" si="136"/>
        <v>42992</v>
      </c>
      <c r="E844" s="2">
        <f t="shared" si="137"/>
        <v>2297636</v>
      </c>
      <c r="F844" s="15">
        <f>ROUND(MIN($B$14,IF(SizeCalc="margin",E844*$E$13*$E$12/100000,E844*$I$13/$I$12/10)),2)</f>
        <v>100</v>
      </c>
      <c r="G844" s="15">
        <f t="shared" si="132"/>
        <v>10</v>
      </c>
      <c r="H844" s="15">
        <f t="shared" si="138"/>
        <v>10000</v>
      </c>
      <c r="I844" s="6">
        <f t="shared" si="139"/>
        <v>2307636</v>
      </c>
      <c r="J844" s="6">
        <f t="shared" si="141"/>
        <v>2306636</v>
      </c>
      <c r="K844" s="18">
        <f t="shared" si="134"/>
        <v>4.3522994939146145E-3</v>
      </c>
      <c r="L844" s="18"/>
      <c r="M844" s="72"/>
      <c r="N844" s="2" t="str">
        <f>IF(M844="","",SUMIF('Daily Fills'!K822:K20808,'Growth Plan &amp; Statistics'!M844,'Daily Fills'!N822:N20808))</f>
        <v/>
      </c>
      <c r="O844" s="15" t="str">
        <f>IF(N844="","",SUMIF('Daily Fills'!K822:K20808,'Growth Plan &amp; Statistics'!M844,'Daily Fills'!O822:O20808))</f>
        <v/>
      </c>
      <c r="P844" s="15" t="str">
        <f>IF(O844="","",SUMIF('Daily Fills'!K822:K20820,'Growth Plan &amp; Statistics'!M844,'Daily Fills'!E822:E20820)/1000000)</f>
        <v/>
      </c>
      <c r="Q844" s="2"/>
      <c r="R844" s="2" t="str">
        <f t="shared" si="135"/>
        <v/>
      </c>
      <c r="S844" s="7"/>
    </row>
    <row r="845" spans="1:19">
      <c r="A845" s="2">
        <v>826</v>
      </c>
      <c r="B845" s="2">
        <f t="shared" si="133"/>
        <v>166</v>
      </c>
      <c r="C845" s="2">
        <f t="shared" si="140"/>
        <v>40</v>
      </c>
      <c r="D845" s="51">
        <f t="shared" ca="1" si="136"/>
        <v>42992</v>
      </c>
      <c r="E845" s="2">
        <f t="shared" si="137"/>
        <v>2307636</v>
      </c>
      <c r="F845" s="15">
        <f>ROUND(MIN($B$14,IF(SizeCalc="margin",E845*$E$13*$E$12/100000,E845*$I$13/$I$12/10)),2)</f>
        <v>100</v>
      </c>
      <c r="G845" s="15">
        <f t="shared" si="132"/>
        <v>10</v>
      </c>
      <c r="H845" s="15">
        <f t="shared" si="138"/>
        <v>10000</v>
      </c>
      <c r="I845" s="6">
        <f t="shared" si="139"/>
        <v>2317636</v>
      </c>
      <c r="J845" s="6">
        <f t="shared" si="141"/>
        <v>2316636</v>
      </c>
      <c r="K845" s="18">
        <f t="shared" si="134"/>
        <v>4.3334390692466229E-3</v>
      </c>
      <c r="L845" s="18"/>
      <c r="M845" s="72"/>
      <c r="N845" s="2" t="str">
        <f>IF(M845="","",SUMIF('Daily Fills'!K823:K20809,'Growth Plan &amp; Statistics'!M845,'Daily Fills'!N823:N20809))</f>
        <v/>
      </c>
      <c r="O845" s="15" t="str">
        <f>IF(N845="","",SUMIF('Daily Fills'!K823:K20809,'Growth Plan &amp; Statistics'!M845,'Daily Fills'!O823:O20809))</f>
        <v/>
      </c>
      <c r="P845" s="15" t="str">
        <f>IF(O845="","",SUMIF('Daily Fills'!K823:K20821,'Growth Plan &amp; Statistics'!M845,'Daily Fills'!E823:E20821)/1000000)</f>
        <v/>
      </c>
      <c r="Q845" s="2"/>
      <c r="R845" s="2" t="str">
        <f t="shared" si="135"/>
        <v/>
      </c>
      <c r="S845" s="7"/>
    </row>
    <row r="846" spans="1:19">
      <c r="A846" s="2">
        <v>827</v>
      </c>
      <c r="B846" s="2">
        <f t="shared" si="133"/>
        <v>166</v>
      </c>
      <c r="C846" s="2">
        <f t="shared" si="140"/>
        <v>40</v>
      </c>
      <c r="D846" s="51">
        <f t="shared" ca="1" si="136"/>
        <v>42992</v>
      </c>
      <c r="E846" s="2">
        <f t="shared" si="137"/>
        <v>2317636</v>
      </c>
      <c r="F846" s="15">
        <f>ROUND(MIN($B$14,IF(SizeCalc="margin",E846*$E$13*$E$12/100000,E846*$I$13/$I$12/10)),2)</f>
        <v>100</v>
      </c>
      <c r="G846" s="15">
        <f t="shared" si="132"/>
        <v>10</v>
      </c>
      <c r="H846" s="15">
        <f t="shared" si="138"/>
        <v>10000</v>
      </c>
      <c r="I846" s="6">
        <f t="shared" si="139"/>
        <v>2327636</v>
      </c>
      <c r="J846" s="6">
        <f t="shared" si="141"/>
        <v>2326636</v>
      </c>
      <c r="K846" s="18">
        <f t="shared" si="134"/>
        <v>4.3147414002889153E-3</v>
      </c>
      <c r="L846" s="18"/>
      <c r="M846" s="72"/>
      <c r="N846" s="2" t="str">
        <f>IF(M846="","",SUMIF('Daily Fills'!K824:K20810,'Growth Plan &amp; Statistics'!M846,'Daily Fills'!N824:N20810))</f>
        <v/>
      </c>
      <c r="O846" s="15" t="str">
        <f>IF(N846="","",SUMIF('Daily Fills'!K824:K20810,'Growth Plan &amp; Statistics'!M846,'Daily Fills'!O824:O20810))</f>
        <v/>
      </c>
      <c r="P846" s="15" t="str">
        <f>IF(O846="","",SUMIF('Daily Fills'!K824:K20822,'Growth Plan &amp; Statistics'!M846,'Daily Fills'!E824:E20822)/1000000)</f>
        <v/>
      </c>
      <c r="Q846" s="2"/>
      <c r="R846" s="2" t="str">
        <f t="shared" si="135"/>
        <v/>
      </c>
      <c r="S846" s="7"/>
    </row>
    <row r="847" spans="1:19">
      <c r="A847" s="2">
        <v>828</v>
      </c>
      <c r="B847" s="2">
        <f t="shared" si="133"/>
        <v>166</v>
      </c>
      <c r="C847" s="2">
        <f t="shared" si="140"/>
        <v>40</v>
      </c>
      <c r="D847" s="51">
        <f t="shared" ca="1" si="136"/>
        <v>42992</v>
      </c>
      <c r="E847" s="2">
        <f t="shared" si="137"/>
        <v>2327636</v>
      </c>
      <c r="F847" s="15">
        <f>ROUND(MIN($B$14,IF(SizeCalc="margin",E847*$E$13*$E$12/100000,E847*$I$13/$I$12/10)),2)</f>
        <v>100</v>
      </c>
      <c r="G847" s="15">
        <f t="shared" si="132"/>
        <v>10</v>
      </c>
      <c r="H847" s="15">
        <f t="shared" si="138"/>
        <v>10000</v>
      </c>
      <c r="I847" s="6">
        <f t="shared" si="139"/>
        <v>2337636</v>
      </c>
      <c r="J847" s="6">
        <f t="shared" si="141"/>
        <v>2336636</v>
      </c>
      <c r="K847" s="18">
        <f t="shared" si="134"/>
        <v>4.2962043893461001E-3</v>
      </c>
      <c r="L847" s="18"/>
      <c r="M847" s="72"/>
      <c r="N847" s="2" t="str">
        <f>IF(M847="","",SUMIF('Daily Fills'!K825:K20811,'Growth Plan &amp; Statistics'!M847,'Daily Fills'!N825:N20811))</f>
        <v/>
      </c>
      <c r="O847" s="15" t="str">
        <f>IF(N847="","",SUMIF('Daily Fills'!K825:K20811,'Growth Plan &amp; Statistics'!M847,'Daily Fills'!O825:O20811))</f>
        <v/>
      </c>
      <c r="P847" s="15" t="str">
        <f>IF(O847="","",SUMIF('Daily Fills'!K825:K20823,'Growth Plan &amp; Statistics'!M847,'Daily Fills'!E825:E20823)/1000000)</f>
        <v/>
      </c>
      <c r="Q847" s="2"/>
      <c r="R847" s="2" t="str">
        <f t="shared" si="135"/>
        <v/>
      </c>
      <c r="S847" s="7"/>
    </row>
    <row r="848" spans="1:19">
      <c r="A848" s="2">
        <v>829</v>
      </c>
      <c r="B848" s="2">
        <f t="shared" si="133"/>
        <v>166</v>
      </c>
      <c r="C848" s="2">
        <f t="shared" si="140"/>
        <v>40</v>
      </c>
      <c r="D848" s="51">
        <f t="shared" ca="1" si="136"/>
        <v>42992</v>
      </c>
      <c r="E848" s="2">
        <f t="shared" si="137"/>
        <v>2337636</v>
      </c>
      <c r="F848" s="15">
        <f>ROUND(MIN($B$14,IF(SizeCalc="margin",E848*$E$13*$E$12/100000,E848*$I$13/$I$12/10)),2)</f>
        <v>100</v>
      </c>
      <c r="G848" s="15">
        <f t="shared" si="132"/>
        <v>10</v>
      </c>
      <c r="H848" s="15">
        <f t="shared" si="138"/>
        <v>10000</v>
      </c>
      <c r="I848" s="6">
        <f t="shared" si="139"/>
        <v>2347636</v>
      </c>
      <c r="J848" s="6">
        <f t="shared" si="141"/>
        <v>2346636</v>
      </c>
      <c r="K848" s="18">
        <f t="shared" si="134"/>
        <v>4.2778259746170917E-3</v>
      </c>
      <c r="L848" s="18"/>
      <c r="M848" s="72"/>
      <c r="N848" s="2" t="str">
        <f>IF(M848="","",SUMIF('Daily Fills'!K826:K20812,'Growth Plan &amp; Statistics'!M848,'Daily Fills'!N826:N20812))</f>
        <v/>
      </c>
      <c r="O848" s="15" t="str">
        <f>IF(N848="","",SUMIF('Daily Fills'!K826:K20812,'Growth Plan &amp; Statistics'!M848,'Daily Fills'!O826:O20812))</f>
        <v/>
      </c>
      <c r="P848" s="15" t="str">
        <f>IF(O848="","",SUMIF('Daily Fills'!K826:K20824,'Growth Plan &amp; Statistics'!M848,'Daily Fills'!E826:E20824)/1000000)</f>
        <v/>
      </c>
      <c r="Q848" s="2"/>
      <c r="R848" s="2" t="str">
        <f t="shared" si="135"/>
        <v/>
      </c>
      <c r="S848" s="7"/>
    </row>
    <row r="849" spans="1:19">
      <c r="A849" s="2">
        <v>830</v>
      </c>
      <c r="B849" s="2">
        <f t="shared" si="133"/>
        <v>166</v>
      </c>
      <c r="C849" s="2">
        <f t="shared" si="140"/>
        <v>40</v>
      </c>
      <c r="D849" s="51">
        <f t="shared" ca="1" si="136"/>
        <v>42992</v>
      </c>
      <c r="E849" s="2">
        <f t="shared" si="137"/>
        <v>2347636</v>
      </c>
      <c r="F849" s="15">
        <f>ROUND(MIN($B$14,IF(SizeCalc="margin",E849*$E$13*$E$12/100000,E849*$I$13/$I$12/10)),2)</f>
        <v>100</v>
      </c>
      <c r="G849" s="15">
        <f t="shared" si="132"/>
        <v>10</v>
      </c>
      <c r="H849" s="15">
        <f t="shared" si="138"/>
        <v>10000</v>
      </c>
      <c r="I849" s="6">
        <f t="shared" si="139"/>
        <v>2357636</v>
      </c>
      <c r="J849" s="6">
        <f t="shared" si="141"/>
        <v>2356636</v>
      </c>
      <c r="K849" s="18">
        <f t="shared" si="134"/>
        <v>4.259604129430627E-3</v>
      </c>
      <c r="L849" s="18"/>
      <c r="M849" s="72"/>
      <c r="N849" s="2" t="str">
        <f>IF(M849="","",SUMIF('Daily Fills'!K827:K20813,'Growth Plan &amp; Statistics'!M849,'Daily Fills'!N827:N20813))</f>
        <v/>
      </c>
      <c r="O849" s="15" t="str">
        <f>IF(N849="","",SUMIF('Daily Fills'!K827:K20813,'Growth Plan &amp; Statistics'!M849,'Daily Fills'!O827:O20813))</f>
        <v/>
      </c>
      <c r="P849" s="15" t="str">
        <f>IF(O849="","",SUMIF('Daily Fills'!K827:K20825,'Growth Plan &amp; Statistics'!M849,'Daily Fills'!E827:E20825)/1000000)</f>
        <v/>
      </c>
      <c r="Q849" s="2"/>
      <c r="R849" s="2" t="str">
        <f t="shared" si="135"/>
        <v/>
      </c>
      <c r="S849" s="7"/>
    </row>
    <row r="850" spans="1:19">
      <c r="A850" s="2">
        <v>831</v>
      </c>
      <c r="B850" s="2">
        <f t="shared" si="133"/>
        <v>167</v>
      </c>
      <c r="C850" s="2">
        <f t="shared" si="140"/>
        <v>40</v>
      </c>
      <c r="D850" s="51">
        <f t="shared" ca="1" si="136"/>
        <v>42992</v>
      </c>
      <c r="E850" s="2">
        <f t="shared" si="137"/>
        <v>2357636</v>
      </c>
      <c r="F850" s="15">
        <f>ROUND(MIN($B$14,IF(SizeCalc="margin",E850*$E$13*$E$12/100000,E850*$I$13/$I$12/10)),2)</f>
        <v>100</v>
      </c>
      <c r="G850" s="15">
        <f t="shared" si="132"/>
        <v>10</v>
      </c>
      <c r="H850" s="15">
        <f t="shared" si="138"/>
        <v>10000</v>
      </c>
      <c r="I850" s="6">
        <f t="shared" si="139"/>
        <v>2367636</v>
      </c>
      <c r="J850" s="6">
        <f t="shared" si="141"/>
        <v>2366636</v>
      </c>
      <c r="K850" s="18">
        <f t="shared" si="134"/>
        <v>4.2415368615002485E-3</v>
      </c>
      <c r="L850" s="18"/>
      <c r="M850" s="72"/>
      <c r="N850" s="2" t="str">
        <f>IF(M850="","",SUMIF('Daily Fills'!K828:K20814,'Growth Plan &amp; Statistics'!M850,'Daily Fills'!N828:N20814))</f>
        <v/>
      </c>
      <c r="O850" s="15" t="str">
        <f>IF(N850="","",SUMIF('Daily Fills'!K828:K20814,'Growth Plan &amp; Statistics'!M850,'Daily Fills'!O828:O20814))</f>
        <v/>
      </c>
      <c r="P850" s="15" t="str">
        <f>IF(O850="","",SUMIF('Daily Fills'!K828:K20826,'Growth Plan &amp; Statistics'!M850,'Daily Fills'!E828:E20826)/1000000)</f>
        <v/>
      </c>
      <c r="Q850" s="2"/>
      <c r="R850" s="2" t="str">
        <f t="shared" si="135"/>
        <v/>
      </c>
      <c r="S850" s="7"/>
    </row>
    <row r="851" spans="1:19">
      <c r="A851" s="2">
        <v>832</v>
      </c>
      <c r="B851" s="2">
        <f t="shared" si="133"/>
        <v>167</v>
      </c>
      <c r="C851" s="2">
        <f t="shared" si="140"/>
        <v>40</v>
      </c>
      <c r="D851" s="51">
        <f t="shared" ca="1" si="136"/>
        <v>42992</v>
      </c>
      <c r="E851" s="2">
        <f t="shared" si="137"/>
        <v>2367636</v>
      </c>
      <c r="F851" s="15">
        <f>ROUND(MIN($B$14,IF(SizeCalc="margin",E851*$E$13*$E$12/100000,E851*$I$13/$I$12/10)),2)</f>
        <v>100</v>
      </c>
      <c r="G851" s="15">
        <f t="shared" si="132"/>
        <v>10</v>
      </c>
      <c r="H851" s="15">
        <f t="shared" si="138"/>
        <v>10000</v>
      </c>
      <c r="I851" s="6">
        <f t="shared" si="139"/>
        <v>2377636</v>
      </c>
      <c r="J851" s="6">
        <f t="shared" si="141"/>
        <v>2376636</v>
      </c>
      <c r="K851" s="18">
        <f t="shared" si="134"/>
        <v>4.223622212198159E-3</v>
      </c>
      <c r="L851" s="18"/>
      <c r="M851" s="72"/>
      <c r="N851" s="2" t="str">
        <f>IF(M851="","",SUMIF('Daily Fills'!K829:K20815,'Growth Plan &amp; Statistics'!M851,'Daily Fills'!N829:N20815))</f>
        <v/>
      </c>
      <c r="O851" s="15" t="str">
        <f>IF(N851="","",SUMIF('Daily Fills'!K829:K20815,'Growth Plan &amp; Statistics'!M851,'Daily Fills'!O829:O20815))</f>
        <v/>
      </c>
      <c r="P851" s="15" t="str">
        <f>IF(O851="","",SUMIF('Daily Fills'!K829:K20827,'Growth Plan &amp; Statistics'!M851,'Daily Fills'!E829:E20827)/1000000)</f>
        <v/>
      </c>
      <c r="Q851" s="2"/>
      <c r="R851" s="2" t="str">
        <f t="shared" si="135"/>
        <v/>
      </c>
      <c r="S851" s="7"/>
    </row>
    <row r="852" spans="1:19">
      <c r="A852" s="2">
        <v>833</v>
      </c>
      <c r="B852" s="2">
        <f t="shared" si="133"/>
        <v>167</v>
      </c>
      <c r="C852" s="2">
        <f t="shared" si="140"/>
        <v>40</v>
      </c>
      <c r="D852" s="51">
        <f t="shared" ca="1" si="136"/>
        <v>42992</v>
      </c>
      <c r="E852" s="2">
        <f t="shared" si="137"/>
        <v>2377636</v>
      </c>
      <c r="F852" s="15">
        <f>ROUND(MIN($B$14,IF(SizeCalc="margin",E852*$E$13*$E$12/100000,E852*$I$13/$I$12/10)),2)</f>
        <v>100</v>
      </c>
      <c r="G852" s="15">
        <f t="shared" ref="G852:G915" si="142">$B$12*$B$13</f>
        <v>10</v>
      </c>
      <c r="H852" s="15">
        <f t="shared" si="138"/>
        <v>10000</v>
      </c>
      <c r="I852" s="6">
        <f t="shared" si="139"/>
        <v>2387636</v>
      </c>
      <c r="J852" s="6">
        <f t="shared" si="141"/>
        <v>2386636</v>
      </c>
      <c r="K852" s="18">
        <f t="shared" si="134"/>
        <v>4.2058582558474047E-3</v>
      </c>
      <c r="L852" s="18"/>
      <c r="M852" s="72"/>
      <c r="N852" s="2" t="str">
        <f>IF(M852="","",SUMIF('Daily Fills'!K830:K20816,'Growth Plan &amp; Statistics'!M852,'Daily Fills'!N830:N20816))</f>
        <v/>
      </c>
      <c r="O852" s="15" t="str">
        <f>IF(N852="","",SUMIF('Daily Fills'!K830:K20816,'Growth Plan &amp; Statistics'!M852,'Daily Fills'!O830:O20816))</f>
        <v/>
      </c>
      <c r="P852" s="15" t="str">
        <f>IF(O852="","",SUMIF('Daily Fills'!K830:K20828,'Growth Plan &amp; Statistics'!M852,'Daily Fills'!E830:E20828)/1000000)</f>
        <v/>
      </c>
      <c r="Q852" s="2"/>
      <c r="R852" s="2" t="str">
        <f t="shared" si="135"/>
        <v/>
      </c>
      <c r="S852" s="7"/>
    </row>
    <row r="853" spans="1:19">
      <c r="A853" s="2">
        <v>834</v>
      </c>
      <c r="B853" s="2">
        <f t="shared" ref="B853:B916" si="143">ROUNDUP(A853/5,0)</f>
        <v>167</v>
      </c>
      <c r="C853" s="2">
        <f t="shared" si="140"/>
        <v>41</v>
      </c>
      <c r="D853" s="51">
        <f t="shared" ca="1" si="136"/>
        <v>43022</v>
      </c>
      <c r="E853" s="2">
        <f t="shared" si="137"/>
        <v>2387636</v>
      </c>
      <c r="F853" s="15">
        <f>ROUND(MIN($B$14,IF(SizeCalc="margin",E853*$E$13*$E$12/100000,E853*$I$13/$I$12/10)),2)</f>
        <v>100</v>
      </c>
      <c r="G853" s="15">
        <f t="shared" si="142"/>
        <v>10</v>
      </c>
      <c r="H853" s="15">
        <f t="shared" si="138"/>
        <v>10000</v>
      </c>
      <c r="I853" s="6">
        <f t="shared" si="139"/>
        <v>2397636</v>
      </c>
      <c r="J853" s="6">
        <f t="shared" si="141"/>
        <v>2396636</v>
      </c>
      <c r="K853" s="18">
        <f t="shared" ref="K853:K916" si="144">H853/E853</f>
        <v>4.1882430990318456E-3</v>
      </c>
      <c r="L853" s="18"/>
      <c r="M853" s="72"/>
      <c r="N853" s="2" t="str">
        <f>IF(M853="","",SUMIF('Daily Fills'!K831:K20817,'Growth Plan &amp; Statistics'!M853,'Daily Fills'!N831:N20817))</f>
        <v/>
      </c>
      <c r="O853" s="15" t="str">
        <f>IF(N853="","",SUMIF('Daily Fills'!K831:K20817,'Growth Plan &amp; Statistics'!M853,'Daily Fills'!O831:O20817))</f>
        <v/>
      </c>
      <c r="P853" s="15" t="str">
        <f>IF(O853="","",SUMIF('Daily Fills'!K831:K20829,'Growth Plan &amp; Statistics'!M853,'Daily Fills'!E831:E20829)/1000000)</f>
        <v/>
      </c>
      <c r="Q853" s="2"/>
      <c r="R853" s="2" t="str">
        <f t="shared" ref="R853:R916" si="145">IF(N853="","",F853)</f>
        <v/>
      </c>
      <c r="S853" s="7"/>
    </row>
    <row r="854" spans="1:19">
      <c r="A854" s="2">
        <v>835</v>
      </c>
      <c r="B854" s="2">
        <f t="shared" si="143"/>
        <v>167</v>
      </c>
      <c r="C854" s="2">
        <f t="shared" si="140"/>
        <v>41</v>
      </c>
      <c r="D854" s="51">
        <f t="shared" ref="D854:D917" ca="1" si="146">IF(M854="",IF(C854=C853,D853,EDATE(D853,1)),M854)</f>
        <v>43022</v>
      </c>
      <c r="E854" s="2">
        <f t="shared" ref="E854:E917" si="147">I853</f>
        <v>2397636</v>
      </c>
      <c r="F854" s="15">
        <f>ROUND(MIN($B$14,IF(SizeCalc="margin",E854*$E$13*$E$12/100000,E854*$I$13/$I$12/10)),2)</f>
        <v>100</v>
      </c>
      <c r="G854" s="15">
        <f t="shared" si="142"/>
        <v>10</v>
      </c>
      <c r="H854" s="15">
        <f t="shared" ref="H854:H917" si="148">IF(Q854="",G854*F854*10,Q854)</f>
        <v>10000</v>
      </c>
      <c r="I854" s="6">
        <f t="shared" ref="I854:I917" si="149">E854+H854</f>
        <v>2407636</v>
      </c>
      <c r="J854" s="6">
        <f t="shared" si="141"/>
        <v>2406636</v>
      </c>
      <c r="K854" s="18">
        <f t="shared" si="144"/>
        <v>4.1707748799233915E-3</v>
      </c>
      <c r="L854" s="18"/>
      <c r="M854" s="72"/>
      <c r="N854" s="2" t="str">
        <f>IF(M854="","",SUMIF('Daily Fills'!K832:K20818,'Growth Plan &amp; Statistics'!M854,'Daily Fills'!N832:N20818))</f>
        <v/>
      </c>
      <c r="O854" s="15" t="str">
        <f>IF(N854="","",SUMIF('Daily Fills'!K832:K20818,'Growth Plan &amp; Statistics'!M854,'Daily Fills'!O832:O20818))</f>
        <v/>
      </c>
      <c r="P854" s="15" t="str">
        <f>IF(O854="","",SUMIF('Daily Fills'!K832:K20830,'Growth Plan &amp; Statistics'!M854,'Daily Fills'!E832:E20830)/1000000)</f>
        <v/>
      </c>
      <c r="Q854" s="2"/>
      <c r="R854" s="2" t="str">
        <f t="shared" si="145"/>
        <v/>
      </c>
      <c r="S854" s="7"/>
    </row>
    <row r="855" spans="1:19">
      <c r="A855" s="2">
        <v>836</v>
      </c>
      <c r="B855" s="2">
        <f t="shared" si="143"/>
        <v>168</v>
      </c>
      <c r="C855" s="2">
        <f t="shared" si="140"/>
        <v>41</v>
      </c>
      <c r="D855" s="51">
        <f t="shared" ca="1" si="146"/>
        <v>43022</v>
      </c>
      <c r="E855" s="2">
        <f t="shared" si="147"/>
        <v>2407636</v>
      </c>
      <c r="F855" s="15">
        <f>ROUND(MIN($B$14,IF(SizeCalc="margin",E855*$E$13*$E$12/100000,E855*$I$13/$I$12/10)),2)</f>
        <v>100</v>
      </c>
      <c r="G855" s="15">
        <f t="shared" si="142"/>
        <v>10</v>
      </c>
      <c r="H855" s="15">
        <f t="shared" si="148"/>
        <v>10000</v>
      </c>
      <c r="I855" s="6">
        <f t="shared" si="149"/>
        <v>2417636</v>
      </c>
      <c r="J855" s="6">
        <f t="shared" si="141"/>
        <v>2416636</v>
      </c>
      <c r="K855" s="18">
        <f t="shared" si="144"/>
        <v>4.1534517676260034E-3</v>
      </c>
      <c r="L855" s="18"/>
      <c r="M855" s="72"/>
      <c r="N855" s="2" t="str">
        <f>IF(M855="","",SUMIF('Daily Fills'!K833:K20819,'Growth Plan &amp; Statistics'!M855,'Daily Fills'!N833:N20819))</f>
        <v/>
      </c>
      <c r="O855" s="15" t="str">
        <f>IF(N855="","",SUMIF('Daily Fills'!K833:K20819,'Growth Plan &amp; Statistics'!M855,'Daily Fills'!O833:O20819))</f>
        <v/>
      </c>
      <c r="P855" s="15" t="str">
        <f>IF(O855="","",SUMIF('Daily Fills'!K833:K20831,'Growth Plan &amp; Statistics'!M855,'Daily Fills'!E833:E20831)/1000000)</f>
        <v/>
      </c>
      <c r="Q855" s="2"/>
      <c r="R855" s="2" t="str">
        <f t="shared" si="145"/>
        <v/>
      </c>
      <c r="S855" s="7"/>
    </row>
    <row r="856" spans="1:19">
      <c r="A856" s="2">
        <v>837</v>
      </c>
      <c r="B856" s="2">
        <f t="shared" si="143"/>
        <v>168</v>
      </c>
      <c r="C856" s="2">
        <f t="shared" si="140"/>
        <v>41</v>
      </c>
      <c r="D856" s="51">
        <f t="shared" ca="1" si="146"/>
        <v>43022</v>
      </c>
      <c r="E856" s="2">
        <f t="shared" si="147"/>
        <v>2417636</v>
      </c>
      <c r="F856" s="15">
        <f>ROUND(MIN($B$14,IF(SizeCalc="margin",E856*$E$13*$E$12/100000,E856*$I$13/$I$12/10)),2)</f>
        <v>100</v>
      </c>
      <c r="G856" s="15">
        <f t="shared" si="142"/>
        <v>10</v>
      </c>
      <c r="H856" s="15">
        <f t="shared" si="148"/>
        <v>10000</v>
      </c>
      <c r="I856" s="6">
        <f t="shared" si="149"/>
        <v>2427636</v>
      </c>
      <c r="J856" s="6">
        <f t="shared" si="141"/>
        <v>2426636</v>
      </c>
      <c r="K856" s="18">
        <f t="shared" si="144"/>
        <v>4.1362719615359797E-3</v>
      </c>
      <c r="L856" s="18"/>
      <c r="M856" s="72"/>
      <c r="N856" s="2" t="str">
        <f>IF(M856="","",SUMIF('Daily Fills'!K834:K20820,'Growth Plan &amp; Statistics'!M856,'Daily Fills'!N834:N20820))</f>
        <v/>
      </c>
      <c r="O856" s="15" t="str">
        <f>IF(N856="","",SUMIF('Daily Fills'!K834:K20820,'Growth Plan &amp; Statistics'!M856,'Daily Fills'!O834:O20820))</f>
        <v/>
      </c>
      <c r="P856" s="15" t="str">
        <f>IF(O856="","",SUMIF('Daily Fills'!K834:K20832,'Growth Plan &amp; Statistics'!M856,'Daily Fills'!E834:E20832)/1000000)</f>
        <v/>
      </c>
      <c r="Q856" s="2"/>
      <c r="R856" s="2" t="str">
        <f t="shared" si="145"/>
        <v/>
      </c>
      <c r="S856" s="7"/>
    </row>
    <row r="857" spans="1:19">
      <c r="A857" s="2">
        <v>838</v>
      </c>
      <c r="B857" s="2">
        <f t="shared" si="143"/>
        <v>168</v>
      </c>
      <c r="C857" s="2">
        <f t="shared" si="140"/>
        <v>41</v>
      </c>
      <c r="D857" s="51">
        <f t="shared" ca="1" si="146"/>
        <v>43022</v>
      </c>
      <c r="E857" s="2">
        <f t="shared" si="147"/>
        <v>2427636</v>
      </c>
      <c r="F857" s="15">
        <f>ROUND(MIN($B$14,IF(SizeCalc="margin",E857*$E$13*$E$12/100000,E857*$I$13/$I$12/10)),2)</f>
        <v>100</v>
      </c>
      <c r="G857" s="15">
        <f t="shared" si="142"/>
        <v>10</v>
      </c>
      <c r="H857" s="15">
        <f t="shared" si="148"/>
        <v>10000</v>
      </c>
      <c r="I857" s="6">
        <f t="shared" si="149"/>
        <v>2437636</v>
      </c>
      <c r="J857" s="6">
        <f t="shared" si="141"/>
        <v>2436636</v>
      </c>
      <c r="K857" s="18">
        <f t="shared" si="144"/>
        <v>4.1192336907180487E-3</v>
      </c>
      <c r="L857" s="18"/>
      <c r="M857" s="72"/>
      <c r="N857" s="2" t="str">
        <f>IF(M857="","",SUMIF('Daily Fills'!K835:K20821,'Growth Plan &amp; Statistics'!M857,'Daily Fills'!N835:N20821))</f>
        <v/>
      </c>
      <c r="O857" s="15" t="str">
        <f>IF(N857="","",SUMIF('Daily Fills'!K835:K20821,'Growth Plan &amp; Statistics'!M857,'Daily Fills'!O835:O20821))</f>
        <v/>
      </c>
      <c r="P857" s="15" t="str">
        <f>IF(O857="","",SUMIF('Daily Fills'!K835:K20833,'Growth Plan &amp; Statistics'!M857,'Daily Fills'!E835:E20833)/1000000)</f>
        <v/>
      </c>
      <c r="Q857" s="2"/>
      <c r="R857" s="2" t="str">
        <f t="shared" si="145"/>
        <v/>
      </c>
      <c r="S857" s="7"/>
    </row>
    <row r="858" spans="1:19">
      <c r="A858" s="2">
        <v>839</v>
      </c>
      <c r="B858" s="2">
        <f t="shared" si="143"/>
        <v>168</v>
      </c>
      <c r="C858" s="2">
        <f t="shared" si="140"/>
        <v>41</v>
      </c>
      <c r="D858" s="51">
        <f t="shared" ca="1" si="146"/>
        <v>43022</v>
      </c>
      <c r="E858" s="2">
        <f t="shared" si="147"/>
        <v>2437636</v>
      </c>
      <c r="F858" s="15">
        <f>ROUND(MIN($B$14,IF(SizeCalc="margin",E858*$E$13*$E$12/100000,E858*$I$13/$I$12/10)),2)</f>
        <v>100</v>
      </c>
      <c r="G858" s="15">
        <f t="shared" si="142"/>
        <v>10</v>
      </c>
      <c r="H858" s="15">
        <f t="shared" si="148"/>
        <v>10000</v>
      </c>
      <c r="I858" s="6">
        <f t="shared" si="149"/>
        <v>2447636</v>
      </c>
      <c r="J858" s="6">
        <f t="shared" si="141"/>
        <v>2446636</v>
      </c>
      <c r="K858" s="18">
        <f t="shared" si="144"/>
        <v>4.1023352132968172E-3</v>
      </c>
      <c r="L858" s="18"/>
      <c r="M858" s="72"/>
      <c r="N858" s="2" t="str">
        <f>IF(M858="","",SUMIF('Daily Fills'!K836:K20822,'Growth Plan &amp; Statistics'!M858,'Daily Fills'!N836:N20822))</f>
        <v/>
      </c>
      <c r="O858" s="15" t="str">
        <f>IF(N858="","",SUMIF('Daily Fills'!K836:K20822,'Growth Plan &amp; Statistics'!M858,'Daily Fills'!O836:O20822))</f>
        <v/>
      </c>
      <c r="P858" s="15" t="str">
        <f>IF(O858="","",SUMIF('Daily Fills'!K836:K20834,'Growth Plan &amp; Statistics'!M858,'Daily Fills'!E836:E20834)/1000000)</f>
        <v/>
      </c>
      <c r="Q858" s="2"/>
      <c r="R858" s="2" t="str">
        <f t="shared" si="145"/>
        <v/>
      </c>
      <c r="S858" s="7"/>
    </row>
    <row r="859" spans="1:19">
      <c r="A859" s="2">
        <v>840</v>
      </c>
      <c r="B859" s="2">
        <f t="shared" si="143"/>
        <v>168</v>
      </c>
      <c r="C859" s="2">
        <f t="shared" si="140"/>
        <v>41</v>
      </c>
      <c r="D859" s="51">
        <f t="shared" ca="1" si="146"/>
        <v>43022</v>
      </c>
      <c r="E859" s="2">
        <f t="shared" si="147"/>
        <v>2447636</v>
      </c>
      <c r="F859" s="15">
        <f>ROUND(MIN($B$14,IF(SizeCalc="margin",E859*$E$13*$E$12/100000,E859*$I$13/$I$12/10)),2)</f>
        <v>100</v>
      </c>
      <c r="G859" s="15">
        <f t="shared" si="142"/>
        <v>10</v>
      </c>
      <c r="H859" s="15">
        <f t="shared" si="148"/>
        <v>10000</v>
      </c>
      <c r="I859" s="6">
        <f t="shared" si="149"/>
        <v>2457636</v>
      </c>
      <c r="J859" s="6">
        <f t="shared" si="141"/>
        <v>2456636</v>
      </c>
      <c r="K859" s="18">
        <f t="shared" si="144"/>
        <v>4.0855748158631433E-3</v>
      </c>
      <c r="L859" s="18"/>
      <c r="M859" s="72"/>
      <c r="N859" s="2" t="str">
        <f>IF(M859="","",SUMIF('Daily Fills'!K837:K20823,'Growth Plan &amp; Statistics'!M859,'Daily Fills'!N837:N20823))</f>
        <v/>
      </c>
      <c r="O859" s="15" t="str">
        <f>IF(N859="","",SUMIF('Daily Fills'!K837:K20823,'Growth Plan &amp; Statistics'!M859,'Daily Fills'!O837:O20823))</f>
        <v/>
      </c>
      <c r="P859" s="15" t="str">
        <f>IF(O859="","",SUMIF('Daily Fills'!K837:K20835,'Growth Plan &amp; Statistics'!M859,'Daily Fills'!E837:E20835)/1000000)</f>
        <v/>
      </c>
      <c r="Q859" s="2"/>
      <c r="R859" s="2" t="str">
        <f t="shared" si="145"/>
        <v/>
      </c>
      <c r="S859" s="7"/>
    </row>
    <row r="860" spans="1:19">
      <c r="A860" s="2">
        <v>841</v>
      </c>
      <c r="B860" s="2">
        <f t="shared" si="143"/>
        <v>169</v>
      </c>
      <c r="C860" s="2">
        <f t="shared" si="140"/>
        <v>41</v>
      </c>
      <c r="D860" s="51">
        <f t="shared" ca="1" si="146"/>
        <v>43022</v>
      </c>
      <c r="E860" s="2">
        <f t="shared" si="147"/>
        <v>2457636</v>
      </c>
      <c r="F860" s="15">
        <f>ROUND(MIN($B$14,IF(SizeCalc="margin",E860*$E$13*$E$12/100000,E860*$I$13/$I$12/10)),2)</f>
        <v>100</v>
      </c>
      <c r="G860" s="15">
        <f t="shared" si="142"/>
        <v>10</v>
      </c>
      <c r="H860" s="15">
        <f t="shared" si="148"/>
        <v>10000</v>
      </c>
      <c r="I860" s="6">
        <f t="shared" si="149"/>
        <v>2467636</v>
      </c>
      <c r="J860" s="6">
        <f t="shared" si="141"/>
        <v>2466636</v>
      </c>
      <c r="K860" s="18">
        <f t="shared" si="144"/>
        <v>4.0689508128949935E-3</v>
      </c>
      <c r="L860" s="18"/>
      <c r="M860" s="72"/>
      <c r="N860" s="2" t="str">
        <f>IF(M860="","",SUMIF('Daily Fills'!K838:K20824,'Growth Plan &amp; Statistics'!M860,'Daily Fills'!N838:N20824))</f>
        <v/>
      </c>
      <c r="O860" s="15" t="str">
        <f>IF(N860="","",SUMIF('Daily Fills'!K838:K20824,'Growth Plan &amp; Statistics'!M860,'Daily Fills'!O838:O20824))</f>
        <v/>
      </c>
      <c r="P860" s="15" t="str">
        <f>IF(O860="","",SUMIF('Daily Fills'!K838:K20836,'Growth Plan &amp; Statistics'!M860,'Daily Fills'!E838:E20836)/1000000)</f>
        <v/>
      </c>
      <c r="Q860" s="2"/>
      <c r="R860" s="2" t="str">
        <f t="shared" si="145"/>
        <v/>
      </c>
      <c r="S860" s="7"/>
    </row>
    <row r="861" spans="1:19">
      <c r="A861" s="2">
        <v>842</v>
      </c>
      <c r="B861" s="2">
        <f t="shared" si="143"/>
        <v>169</v>
      </c>
      <c r="C861" s="2">
        <f t="shared" si="140"/>
        <v>41</v>
      </c>
      <c r="D861" s="51">
        <f t="shared" ca="1" si="146"/>
        <v>43022</v>
      </c>
      <c r="E861" s="2">
        <f t="shared" si="147"/>
        <v>2467636</v>
      </c>
      <c r="F861" s="15">
        <f>ROUND(MIN($B$14,IF(SizeCalc="margin",E861*$E$13*$E$12/100000,E861*$I$13/$I$12/10)),2)</f>
        <v>100</v>
      </c>
      <c r="G861" s="15">
        <f t="shared" si="142"/>
        <v>10</v>
      </c>
      <c r="H861" s="15">
        <f t="shared" si="148"/>
        <v>10000</v>
      </c>
      <c r="I861" s="6">
        <f t="shared" si="149"/>
        <v>2477636</v>
      </c>
      <c r="J861" s="6">
        <f t="shared" si="141"/>
        <v>2476636</v>
      </c>
      <c r="K861" s="18">
        <f t="shared" si="144"/>
        <v>4.0524615461923885E-3</v>
      </c>
      <c r="L861" s="18"/>
      <c r="M861" s="72"/>
      <c r="N861" s="2" t="str">
        <f>IF(M861="","",SUMIF('Daily Fills'!K839:K20825,'Growth Plan &amp; Statistics'!M861,'Daily Fills'!N839:N20825))</f>
        <v/>
      </c>
      <c r="O861" s="15" t="str">
        <f>IF(N861="","",SUMIF('Daily Fills'!K839:K20825,'Growth Plan &amp; Statistics'!M861,'Daily Fills'!O839:O20825))</f>
        <v/>
      </c>
      <c r="P861" s="15" t="str">
        <f>IF(O861="","",SUMIF('Daily Fills'!K839:K20837,'Growth Plan &amp; Statistics'!M861,'Daily Fills'!E839:E20837)/1000000)</f>
        <v/>
      </c>
      <c r="Q861" s="2"/>
      <c r="R861" s="2" t="str">
        <f t="shared" si="145"/>
        <v/>
      </c>
      <c r="S861" s="7"/>
    </row>
    <row r="862" spans="1:19">
      <c r="A862" s="2">
        <v>843</v>
      </c>
      <c r="B862" s="2">
        <f t="shared" si="143"/>
        <v>169</v>
      </c>
      <c r="C862" s="2">
        <f t="shared" si="140"/>
        <v>41</v>
      </c>
      <c r="D862" s="51">
        <f t="shared" ca="1" si="146"/>
        <v>43022</v>
      </c>
      <c r="E862" s="2">
        <f t="shared" si="147"/>
        <v>2477636</v>
      </c>
      <c r="F862" s="15">
        <f>ROUND(MIN($B$14,IF(SizeCalc="margin",E862*$E$13*$E$12/100000,E862*$I$13/$I$12/10)),2)</f>
        <v>100</v>
      </c>
      <c r="G862" s="15">
        <f t="shared" si="142"/>
        <v>10</v>
      </c>
      <c r="H862" s="15">
        <f t="shared" si="148"/>
        <v>10000</v>
      </c>
      <c r="I862" s="6">
        <f t="shared" si="149"/>
        <v>2487636</v>
      </c>
      <c r="J862" s="6">
        <f t="shared" si="141"/>
        <v>2486636</v>
      </c>
      <c r="K862" s="18">
        <f t="shared" si="144"/>
        <v>4.0361053843260266E-3</v>
      </c>
      <c r="L862" s="18"/>
      <c r="M862" s="72"/>
      <c r="N862" s="2" t="str">
        <f>IF(M862="","",SUMIF('Daily Fills'!K840:K20826,'Growth Plan &amp; Statistics'!M862,'Daily Fills'!N840:N20826))</f>
        <v/>
      </c>
      <c r="O862" s="15" t="str">
        <f>IF(N862="","",SUMIF('Daily Fills'!K840:K20826,'Growth Plan &amp; Statistics'!M862,'Daily Fills'!O840:O20826))</f>
        <v/>
      </c>
      <c r="P862" s="15" t="str">
        <f>IF(O862="","",SUMIF('Daily Fills'!K840:K20838,'Growth Plan &amp; Statistics'!M862,'Daily Fills'!E840:E20838)/1000000)</f>
        <v/>
      </c>
      <c r="Q862" s="2"/>
      <c r="R862" s="2" t="str">
        <f t="shared" si="145"/>
        <v/>
      </c>
      <c r="S862" s="7"/>
    </row>
    <row r="863" spans="1:19">
      <c r="A863" s="2">
        <v>844</v>
      </c>
      <c r="B863" s="2">
        <f t="shared" si="143"/>
        <v>169</v>
      </c>
      <c r="C863" s="2">
        <f t="shared" si="140"/>
        <v>41</v>
      </c>
      <c r="D863" s="51">
        <f t="shared" ca="1" si="146"/>
        <v>43022</v>
      </c>
      <c r="E863" s="2">
        <f t="shared" si="147"/>
        <v>2487636</v>
      </c>
      <c r="F863" s="15">
        <f>ROUND(MIN($B$14,IF(SizeCalc="margin",E863*$E$13*$E$12/100000,E863*$I$13/$I$12/10)),2)</f>
        <v>100</v>
      </c>
      <c r="G863" s="15">
        <f t="shared" si="142"/>
        <v>10</v>
      </c>
      <c r="H863" s="15">
        <f t="shared" si="148"/>
        <v>10000</v>
      </c>
      <c r="I863" s="6">
        <f t="shared" si="149"/>
        <v>2497636</v>
      </c>
      <c r="J863" s="6">
        <f t="shared" si="141"/>
        <v>2496636</v>
      </c>
      <c r="K863" s="18">
        <f t="shared" si="144"/>
        <v>4.0198807220992137E-3</v>
      </c>
      <c r="L863" s="18"/>
      <c r="M863" s="72"/>
      <c r="N863" s="2" t="str">
        <f>IF(M863="","",SUMIF('Daily Fills'!K841:K20827,'Growth Plan &amp; Statistics'!M863,'Daily Fills'!N841:N20827))</f>
        <v/>
      </c>
      <c r="O863" s="15" t="str">
        <f>IF(N863="","",SUMIF('Daily Fills'!K841:K20827,'Growth Plan &amp; Statistics'!M863,'Daily Fills'!O841:O20827))</f>
        <v/>
      </c>
      <c r="P863" s="15" t="str">
        <f>IF(O863="","",SUMIF('Daily Fills'!K841:K20839,'Growth Plan &amp; Statistics'!M863,'Daily Fills'!E841:E20839)/1000000)</f>
        <v/>
      </c>
      <c r="Q863" s="2"/>
      <c r="R863" s="2" t="str">
        <f t="shared" si="145"/>
        <v/>
      </c>
      <c r="S863" s="7"/>
    </row>
    <row r="864" spans="1:19">
      <c r="A864" s="2">
        <v>845</v>
      </c>
      <c r="B864" s="2">
        <f t="shared" si="143"/>
        <v>169</v>
      </c>
      <c r="C864" s="2">
        <f t="shared" si="140"/>
        <v>41</v>
      </c>
      <c r="D864" s="51">
        <f t="shared" ca="1" si="146"/>
        <v>43022</v>
      </c>
      <c r="E864" s="2">
        <f t="shared" si="147"/>
        <v>2497636</v>
      </c>
      <c r="F864" s="15">
        <f>ROUND(MIN($B$14,IF(SizeCalc="margin",E864*$E$13*$E$12/100000,E864*$I$13/$I$12/10)),2)</f>
        <v>100</v>
      </c>
      <c r="G864" s="15">
        <f t="shared" si="142"/>
        <v>10</v>
      </c>
      <c r="H864" s="15">
        <f t="shared" si="148"/>
        <v>10000</v>
      </c>
      <c r="I864" s="6">
        <f t="shared" si="149"/>
        <v>2507636</v>
      </c>
      <c r="J864" s="6">
        <f t="shared" si="141"/>
        <v>2506636</v>
      </c>
      <c r="K864" s="18">
        <f t="shared" si="144"/>
        <v>4.0037859800227098E-3</v>
      </c>
      <c r="L864" s="18"/>
      <c r="M864" s="72"/>
      <c r="N864" s="2" t="str">
        <f>IF(M864="","",SUMIF('Daily Fills'!K842:K20828,'Growth Plan &amp; Statistics'!M864,'Daily Fills'!N842:N20828))</f>
        <v/>
      </c>
      <c r="O864" s="15" t="str">
        <f>IF(N864="","",SUMIF('Daily Fills'!K842:K20828,'Growth Plan &amp; Statistics'!M864,'Daily Fills'!O842:O20828))</f>
        <v/>
      </c>
      <c r="P864" s="15" t="str">
        <f>IF(O864="","",SUMIF('Daily Fills'!K842:K20840,'Growth Plan &amp; Statistics'!M864,'Daily Fills'!E842:E20840)/1000000)</f>
        <v/>
      </c>
      <c r="Q864" s="2"/>
      <c r="R864" s="2" t="str">
        <f t="shared" si="145"/>
        <v/>
      </c>
      <c r="S864" s="7"/>
    </row>
    <row r="865" spans="1:19">
      <c r="A865" s="2">
        <v>846</v>
      </c>
      <c r="B865" s="2">
        <f t="shared" si="143"/>
        <v>170</v>
      </c>
      <c r="C865" s="2">
        <f t="shared" si="140"/>
        <v>41</v>
      </c>
      <c r="D865" s="51">
        <f t="shared" ca="1" si="146"/>
        <v>43022</v>
      </c>
      <c r="E865" s="2">
        <f t="shared" si="147"/>
        <v>2507636</v>
      </c>
      <c r="F865" s="15">
        <f>ROUND(MIN($B$14,IF(SizeCalc="margin",E865*$E$13*$E$12/100000,E865*$I$13/$I$12/10)),2)</f>
        <v>100</v>
      </c>
      <c r="G865" s="15">
        <f t="shared" si="142"/>
        <v>10</v>
      </c>
      <c r="H865" s="15">
        <f t="shared" si="148"/>
        <v>10000</v>
      </c>
      <c r="I865" s="6">
        <f t="shared" si="149"/>
        <v>2517636</v>
      </c>
      <c r="J865" s="6">
        <f t="shared" si="141"/>
        <v>2516636</v>
      </c>
      <c r="K865" s="18">
        <f t="shared" si="144"/>
        <v>3.9878196038021464E-3</v>
      </c>
      <c r="L865" s="18"/>
      <c r="M865" s="72"/>
      <c r="N865" s="2" t="str">
        <f>IF(M865="","",SUMIF('Daily Fills'!K843:K20829,'Growth Plan &amp; Statistics'!M865,'Daily Fills'!N843:N20829))</f>
        <v/>
      </c>
      <c r="O865" s="15" t="str">
        <f>IF(N865="","",SUMIF('Daily Fills'!K843:K20829,'Growth Plan &amp; Statistics'!M865,'Daily Fills'!O843:O20829))</f>
        <v/>
      </c>
      <c r="P865" s="15" t="str">
        <f>IF(O865="","",SUMIF('Daily Fills'!K843:K20841,'Growth Plan &amp; Statistics'!M865,'Daily Fills'!E843:E20841)/1000000)</f>
        <v/>
      </c>
      <c r="Q865" s="2"/>
      <c r="R865" s="2" t="str">
        <f t="shared" si="145"/>
        <v/>
      </c>
      <c r="S865" s="7"/>
    </row>
    <row r="866" spans="1:19">
      <c r="A866" s="2">
        <v>847</v>
      </c>
      <c r="B866" s="2">
        <f t="shared" si="143"/>
        <v>170</v>
      </c>
      <c r="C866" s="2">
        <f t="shared" si="140"/>
        <v>41</v>
      </c>
      <c r="D866" s="51">
        <f t="shared" ca="1" si="146"/>
        <v>43022</v>
      </c>
      <c r="E866" s="2">
        <f t="shared" si="147"/>
        <v>2517636</v>
      </c>
      <c r="F866" s="15">
        <f>ROUND(MIN($B$14,IF(SizeCalc="margin",E866*$E$13*$E$12/100000,E866*$I$13/$I$12/10)),2)</f>
        <v>100</v>
      </c>
      <c r="G866" s="15">
        <f t="shared" si="142"/>
        <v>10</v>
      </c>
      <c r="H866" s="15">
        <f t="shared" si="148"/>
        <v>10000</v>
      </c>
      <c r="I866" s="6">
        <f t="shared" si="149"/>
        <v>2527636</v>
      </c>
      <c r="J866" s="6">
        <f t="shared" si="141"/>
        <v>2526636</v>
      </c>
      <c r="K866" s="18">
        <f t="shared" si="144"/>
        <v>3.9719800638376634E-3</v>
      </c>
      <c r="L866" s="18"/>
      <c r="M866" s="72"/>
      <c r="N866" s="2" t="str">
        <f>IF(M866="","",SUMIF('Daily Fills'!K844:K20830,'Growth Plan &amp; Statistics'!M866,'Daily Fills'!N844:N20830))</f>
        <v/>
      </c>
      <c r="O866" s="15" t="str">
        <f>IF(N866="","",SUMIF('Daily Fills'!K844:K20830,'Growth Plan &amp; Statistics'!M866,'Daily Fills'!O844:O20830))</f>
        <v/>
      </c>
      <c r="P866" s="15" t="str">
        <f>IF(O866="","",SUMIF('Daily Fills'!K844:K20842,'Growth Plan &amp; Statistics'!M866,'Daily Fills'!E844:E20842)/1000000)</f>
        <v/>
      </c>
      <c r="Q866" s="2"/>
      <c r="R866" s="2" t="str">
        <f t="shared" si="145"/>
        <v/>
      </c>
      <c r="S866" s="7"/>
    </row>
    <row r="867" spans="1:19">
      <c r="A867" s="2">
        <v>848</v>
      </c>
      <c r="B867" s="2">
        <f t="shared" si="143"/>
        <v>170</v>
      </c>
      <c r="C867" s="2">
        <f t="shared" si="140"/>
        <v>41</v>
      </c>
      <c r="D867" s="51">
        <f t="shared" ca="1" si="146"/>
        <v>43022</v>
      </c>
      <c r="E867" s="2">
        <f t="shared" si="147"/>
        <v>2527636</v>
      </c>
      <c r="F867" s="15">
        <f>ROUND(MIN($B$14,IF(SizeCalc="margin",E867*$E$13*$E$12/100000,E867*$I$13/$I$12/10)),2)</f>
        <v>100</v>
      </c>
      <c r="G867" s="15">
        <f t="shared" si="142"/>
        <v>10</v>
      </c>
      <c r="H867" s="15">
        <f t="shared" si="148"/>
        <v>10000</v>
      </c>
      <c r="I867" s="6">
        <f t="shared" si="149"/>
        <v>2537636</v>
      </c>
      <c r="J867" s="6">
        <f t="shared" si="141"/>
        <v>2536636</v>
      </c>
      <c r="K867" s="18">
        <f t="shared" si="144"/>
        <v>3.9562658547354131E-3</v>
      </c>
      <c r="L867" s="18"/>
      <c r="M867" s="72"/>
      <c r="N867" s="2" t="str">
        <f>IF(M867="","",SUMIF('Daily Fills'!K845:K20831,'Growth Plan &amp; Statistics'!M867,'Daily Fills'!N845:N20831))</f>
        <v/>
      </c>
      <c r="O867" s="15" t="str">
        <f>IF(N867="","",SUMIF('Daily Fills'!K845:K20831,'Growth Plan &amp; Statistics'!M867,'Daily Fills'!O845:O20831))</f>
        <v/>
      </c>
      <c r="P867" s="15" t="str">
        <f>IF(O867="","",SUMIF('Daily Fills'!K845:K20843,'Growth Plan &amp; Statistics'!M867,'Daily Fills'!E845:E20843)/1000000)</f>
        <v/>
      </c>
      <c r="Q867" s="2"/>
      <c r="R867" s="2" t="str">
        <f t="shared" si="145"/>
        <v/>
      </c>
      <c r="S867" s="7"/>
    </row>
    <row r="868" spans="1:19">
      <c r="A868" s="2">
        <v>849</v>
      </c>
      <c r="B868" s="2">
        <f t="shared" si="143"/>
        <v>170</v>
      </c>
      <c r="C868" s="2">
        <f t="shared" si="140"/>
        <v>41</v>
      </c>
      <c r="D868" s="51">
        <f t="shared" ca="1" si="146"/>
        <v>43022</v>
      </c>
      <c r="E868" s="2">
        <f t="shared" si="147"/>
        <v>2537636</v>
      </c>
      <c r="F868" s="15">
        <f>ROUND(MIN($B$14,IF(SizeCalc="margin",E868*$E$13*$E$12/100000,E868*$I$13/$I$12/10)),2)</f>
        <v>100</v>
      </c>
      <c r="G868" s="15">
        <f t="shared" si="142"/>
        <v>10</v>
      </c>
      <c r="H868" s="15">
        <f t="shared" si="148"/>
        <v>10000</v>
      </c>
      <c r="I868" s="6">
        <f t="shared" si="149"/>
        <v>2547636</v>
      </c>
      <c r="J868" s="6">
        <f t="shared" si="141"/>
        <v>2546636</v>
      </c>
      <c r="K868" s="18">
        <f t="shared" si="144"/>
        <v>3.940675494830622E-3</v>
      </c>
      <c r="L868" s="18"/>
      <c r="M868" s="72"/>
      <c r="N868" s="2" t="str">
        <f>IF(M868="","",SUMIF('Daily Fills'!K846:K20832,'Growth Plan &amp; Statistics'!M868,'Daily Fills'!N846:N20832))</f>
        <v/>
      </c>
      <c r="O868" s="15" t="str">
        <f>IF(N868="","",SUMIF('Daily Fills'!K846:K20832,'Growth Plan &amp; Statistics'!M868,'Daily Fills'!O846:O20832))</f>
        <v/>
      </c>
      <c r="P868" s="15" t="str">
        <f>IF(O868="","",SUMIF('Daily Fills'!K846:K20844,'Growth Plan &amp; Statistics'!M868,'Daily Fills'!E846:E20844)/1000000)</f>
        <v/>
      </c>
      <c r="Q868" s="2"/>
      <c r="R868" s="2" t="str">
        <f t="shared" si="145"/>
        <v/>
      </c>
      <c r="S868" s="7"/>
    </row>
    <row r="869" spans="1:19">
      <c r="A869" s="2">
        <v>850</v>
      </c>
      <c r="B869" s="2">
        <f t="shared" si="143"/>
        <v>170</v>
      </c>
      <c r="C869" s="2">
        <f t="shared" ref="C869:C883" si="150">ROUNDUP(A869/20.83333333,0)</f>
        <v>41</v>
      </c>
      <c r="D869" s="51">
        <f t="shared" ca="1" si="146"/>
        <v>43022</v>
      </c>
      <c r="E869" s="2">
        <f t="shared" si="147"/>
        <v>2547636</v>
      </c>
      <c r="F869" s="15">
        <f>ROUND(MIN($B$14,IF(SizeCalc="margin",E869*$E$13*$E$12/100000,E869*$I$13/$I$12/10)),2)</f>
        <v>100</v>
      </c>
      <c r="G869" s="15">
        <f t="shared" si="142"/>
        <v>10</v>
      </c>
      <c r="H869" s="15">
        <f t="shared" si="148"/>
        <v>10000</v>
      </c>
      <c r="I869" s="6">
        <f t="shared" si="149"/>
        <v>2557636</v>
      </c>
      <c r="J869" s="6">
        <f t="shared" ref="J869:J883" si="151">J868+(I869-I868)</f>
        <v>2556636</v>
      </c>
      <c r="K869" s="18">
        <f t="shared" si="144"/>
        <v>3.9252075257218853E-3</v>
      </c>
      <c r="L869" s="18"/>
      <c r="M869" s="72"/>
      <c r="N869" s="2" t="str">
        <f>IF(M869="","",SUMIF('Daily Fills'!K847:K20833,'Growth Plan &amp; Statistics'!M869,'Daily Fills'!N847:N20833))</f>
        <v/>
      </c>
      <c r="O869" s="15" t="str">
        <f>IF(N869="","",SUMIF('Daily Fills'!K847:K20833,'Growth Plan &amp; Statistics'!M869,'Daily Fills'!O847:O20833))</f>
        <v/>
      </c>
      <c r="P869" s="15" t="str">
        <f>IF(O869="","",SUMIF('Daily Fills'!K847:K20845,'Growth Plan &amp; Statistics'!M869,'Daily Fills'!E847:E20845)/1000000)</f>
        <v/>
      </c>
      <c r="Q869" s="2"/>
      <c r="R869" s="2" t="str">
        <f t="shared" si="145"/>
        <v/>
      </c>
      <c r="S869" s="7"/>
    </row>
    <row r="870" spans="1:19">
      <c r="A870" s="2">
        <v>851</v>
      </c>
      <c r="B870" s="2">
        <f t="shared" si="143"/>
        <v>171</v>
      </c>
      <c r="C870" s="2">
        <f t="shared" si="150"/>
        <v>41</v>
      </c>
      <c r="D870" s="51">
        <f t="shared" ca="1" si="146"/>
        <v>43022</v>
      </c>
      <c r="E870" s="2">
        <f t="shared" si="147"/>
        <v>2557636</v>
      </c>
      <c r="F870" s="15">
        <f>ROUND(MIN($B$14,IF(SizeCalc="margin",E870*$E$13*$E$12/100000,E870*$I$13/$I$12/10)),2)</f>
        <v>100</v>
      </c>
      <c r="G870" s="15">
        <f t="shared" si="142"/>
        <v>10</v>
      </c>
      <c r="H870" s="15">
        <f t="shared" si="148"/>
        <v>10000</v>
      </c>
      <c r="I870" s="6">
        <f t="shared" si="149"/>
        <v>2567636</v>
      </c>
      <c r="J870" s="6">
        <f t="shared" si="151"/>
        <v>2566636</v>
      </c>
      <c r="K870" s="18">
        <f t="shared" si="144"/>
        <v>3.9098605118163803E-3</v>
      </c>
      <c r="L870" s="18"/>
      <c r="M870" s="72"/>
      <c r="N870" s="2" t="str">
        <f>IF(M870="","",SUMIF('Daily Fills'!K848:K20834,'Growth Plan &amp; Statistics'!M870,'Daily Fills'!N848:N20834))</f>
        <v/>
      </c>
      <c r="O870" s="15" t="str">
        <f>IF(N870="","",SUMIF('Daily Fills'!K848:K20834,'Growth Plan &amp; Statistics'!M870,'Daily Fills'!O848:O20834))</f>
        <v/>
      </c>
      <c r="P870" s="15" t="str">
        <f>IF(O870="","",SUMIF('Daily Fills'!K848:K20846,'Growth Plan &amp; Statistics'!M870,'Daily Fills'!E848:E20846)/1000000)</f>
        <v/>
      </c>
      <c r="Q870" s="2"/>
      <c r="R870" s="2" t="str">
        <f t="shared" si="145"/>
        <v/>
      </c>
      <c r="S870" s="7"/>
    </row>
    <row r="871" spans="1:19">
      <c r="A871" s="2">
        <v>852</v>
      </c>
      <c r="B871" s="2">
        <f t="shared" si="143"/>
        <v>171</v>
      </c>
      <c r="C871" s="2">
        <f t="shared" si="150"/>
        <v>41</v>
      </c>
      <c r="D871" s="51">
        <f t="shared" ca="1" si="146"/>
        <v>43022</v>
      </c>
      <c r="E871" s="2">
        <f t="shared" si="147"/>
        <v>2567636</v>
      </c>
      <c r="F871" s="15">
        <f>ROUND(MIN($B$14,IF(SizeCalc="margin",E871*$E$13*$E$12/100000,E871*$I$13/$I$12/10)),2)</f>
        <v>100</v>
      </c>
      <c r="G871" s="15">
        <f t="shared" si="142"/>
        <v>10</v>
      </c>
      <c r="H871" s="15">
        <f t="shared" si="148"/>
        <v>10000</v>
      </c>
      <c r="I871" s="6">
        <f t="shared" si="149"/>
        <v>2577636</v>
      </c>
      <c r="J871" s="6">
        <f t="shared" si="151"/>
        <v>2576636</v>
      </c>
      <c r="K871" s="18">
        <f t="shared" si="144"/>
        <v>3.894633039885716E-3</v>
      </c>
      <c r="L871" s="18"/>
      <c r="M871" s="72"/>
      <c r="N871" s="2" t="str">
        <f>IF(M871="","",SUMIF('Daily Fills'!K849:K20835,'Growth Plan &amp; Statistics'!M871,'Daily Fills'!N849:N20835))</f>
        <v/>
      </c>
      <c r="O871" s="15" t="str">
        <f>IF(N871="","",SUMIF('Daily Fills'!K849:K20835,'Growth Plan &amp; Statistics'!M871,'Daily Fills'!O849:O20835))</f>
        <v/>
      </c>
      <c r="P871" s="15" t="str">
        <f>IF(O871="","",SUMIF('Daily Fills'!K849:K20847,'Growth Plan &amp; Statistics'!M871,'Daily Fills'!E849:E20847)/1000000)</f>
        <v/>
      </c>
      <c r="Q871" s="2"/>
      <c r="R871" s="2" t="str">
        <f t="shared" si="145"/>
        <v/>
      </c>
      <c r="S871" s="7"/>
    </row>
    <row r="872" spans="1:19">
      <c r="A872" s="2">
        <v>853</v>
      </c>
      <c r="B872" s="2">
        <f t="shared" si="143"/>
        <v>171</v>
      </c>
      <c r="C872" s="2">
        <f t="shared" si="150"/>
        <v>41</v>
      </c>
      <c r="D872" s="51">
        <f t="shared" ca="1" si="146"/>
        <v>43022</v>
      </c>
      <c r="E872" s="2">
        <f t="shared" si="147"/>
        <v>2577636</v>
      </c>
      <c r="F872" s="15">
        <f>ROUND(MIN($B$14,IF(SizeCalc="margin",E872*$E$13*$E$12/100000,E872*$I$13/$I$12/10)),2)</f>
        <v>100</v>
      </c>
      <c r="G872" s="15">
        <f t="shared" si="142"/>
        <v>10</v>
      </c>
      <c r="H872" s="15">
        <f t="shared" si="148"/>
        <v>10000</v>
      </c>
      <c r="I872" s="6">
        <f t="shared" si="149"/>
        <v>2587636</v>
      </c>
      <c r="J872" s="6">
        <f t="shared" si="151"/>
        <v>2586636</v>
      </c>
      <c r="K872" s="18">
        <f t="shared" si="144"/>
        <v>3.879523718632111E-3</v>
      </c>
      <c r="L872" s="18"/>
      <c r="M872" s="72"/>
      <c r="N872" s="2" t="str">
        <f>IF(M872="","",SUMIF('Daily Fills'!K850:K20836,'Growth Plan &amp; Statistics'!M872,'Daily Fills'!N850:N20836))</f>
        <v/>
      </c>
      <c r="O872" s="15" t="str">
        <f>IF(N872="","",SUMIF('Daily Fills'!K850:K20836,'Growth Plan &amp; Statistics'!M872,'Daily Fills'!O850:O20836))</f>
        <v/>
      </c>
      <c r="P872" s="15" t="str">
        <f>IF(O872="","",SUMIF('Daily Fills'!K850:K20848,'Growth Plan &amp; Statistics'!M872,'Daily Fills'!E850:E20848)/1000000)</f>
        <v/>
      </c>
      <c r="Q872" s="2"/>
      <c r="R872" s="2" t="str">
        <f t="shared" si="145"/>
        <v/>
      </c>
      <c r="S872" s="7"/>
    </row>
    <row r="873" spans="1:19">
      <c r="A873" s="2">
        <v>854</v>
      </c>
      <c r="B873" s="2">
        <f t="shared" si="143"/>
        <v>171</v>
      </c>
      <c r="C873" s="2">
        <f t="shared" si="150"/>
        <v>41</v>
      </c>
      <c r="D873" s="51">
        <f t="shared" ca="1" si="146"/>
        <v>43022</v>
      </c>
      <c r="E873" s="2">
        <f t="shared" si="147"/>
        <v>2587636</v>
      </c>
      <c r="F873" s="15">
        <f>ROUND(MIN($B$14,IF(SizeCalc="margin",E873*$E$13*$E$12/100000,E873*$I$13/$I$12/10)),2)</f>
        <v>100</v>
      </c>
      <c r="G873" s="15">
        <f t="shared" si="142"/>
        <v>10</v>
      </c>
      <c r="H873" s="15">
        <f t="shared" si="148"/>
        <v>10000</v>
      </c>
      <c r="I873" s="6">
        <f t="shared" si="149"/>
        <v>2597636</v>
      </c>
      <c r="J873" s="6">
        <f t="shared" si="151"/>
        <v>2596636</v>
      </c>
      <c r="K873" s="18">
        <f t="shared" si="144"/>
        <v>3.8645311782646401E-3</v>
      </c>
      <c r="L873" s="18"/>
      <c r="M873" s="72"/>
      <c r="N873" s="2" t="str">
        <f>IF(M873="","",SUMIF('Daily Fills'!K851:K20837,'Growth Plan &amp; Statistics'!M873,'Daily Fills'!N851:N20837))</f>
        <v/>
      </c>
      <c r="O873" s="15" t="str">
        <f>IF(N873="","",SUMIF('Daily Fills'!K851:K20837,'Growth Plan &amp; Statistics'!M873,'Daily Fills'!O851:O20837))</f>
        <v/>
      </c>
      <c r="P873" s="15" t="str">
        <f>IF(O873="","",SUMIF('Daily Fills'!K851:K20849,'Growth Plan &amp; Statistics'!M873,'Daily Fills'!E851:E20849)/1000000)</f>
        <v/>
      </c>
      <c r="Q873" s="2"/>
      <c r="R873" s="2" t="str">
        <f t="shared" si="145"/>
        <v/>
      </c>
      <c r="S873" s="7"/>
    </row>
    <row r="874" spans="1:19">
      <c r="A874" s="2">
        <v>855</v>
      </c>
      <c r="B874" s="2">
        <f t="shared" si="143"/>
        <v>171</v>
      </c>
      <c r="C874" s="2">
        <f t="shared" si="150"/>
        <v>42</v>
      </c>
      <c r="D874" s="51">
        <f t="shared" ca="1" si="146"/>
        <v>43053</v>
      </c>
      <c r="E874" s="2">
        <f t="shared" si="147"/>
        <v>2597636</v>
      </c>
      <c r="F874" s="15">
        <f>ROUND(MIN($B$14,IF(SizeCalc="margin",E874*$E$13*$E$12/100000,E874*$I$13/$I$12/10)),2)</f>
        <v>100</v>
      </c>
      <c r="G874" s="15">
        <f t="shared" si="142"/>
        <v>10</v>
      </c>
      <c r="H874" s="15">
        <f t="shared" si="148"/>
        <v>10000</v>
      </c>
      <c r="I874" s="6">
        <f t="shared" si="149"/>
        <v>2607636</v>
      </c>
      <c r="J874" s="6">
        <f t="shared" si="151"/>
        <v>2606636</v>
      </c>
      <c r="K874" s="18">
        <f t="shared" si="144"/>
        <v>3.8496540700852623E-3</v>
      </c>
      <c r="L874" s="18"/>
      <c r="M874" s="72"/>
      <c r="N874" s="2" t="str">
        <f>IF(M874="","",SUMIF('Daily Fills'!K852:K20838,'Growth Plan &amp; Statistics'!M874,'Daily Fills'!N852:N20838))</f>
        <v/>
      </c>
      <c r="O874" s="15" t="str">
        <f>IF(N874="","",SUMIF('Daily Fills'!K852:K20838,'Growth Plan &amp; Statistics'!M874,'Daily Fills'!O852:O20838))</f>
        <v/>
      </c>
      <c r="P874" s="15" t="str">
        <f>IF(O874="","",SUMIF('Daily Fills'!K852:K20850,'Growth Plan &amp; Statistics'!M874,'Daily Fills'!E852:E20850)/1000000)</f>
        <v/>
      </c>
      <c r="Q874" s="2"/>
      <c r="R874" s="2" t="str">
        <f t="shared" si="145"/>
        <v/>
      </c>
      <c r="S874" s="7"/>
    </row>
    <row r="875" spans="1:19">
      <c r="A875" s="2">
        <v>856</v>
      </c>
      <c r="B875" s="2">
        <f t="shared" si="143"/>
        <v>172</v>
      </c>
      <c r="C875" s="2">
        <f t="shared" si="150"/>
        <v>42</v>
      </c>
      <c r="D875" s="51">
        <f t="shared" ca="1" si="146"/>
        <v>43053</v>
      </c>
      <c r="E875" s="2">
        <f t="shared" si="147"/>
        <v>2607636</v>
      </c>
      <c r="F875" s="15">
        <f>ROUND(MIN($B$14,IF(SizeCalc="margin",E875*$E$13*$E$12/100000,E875*$I$13/$I$12/10)),2)</f>
        <v>100</v>
      </c>
      <c r="G875" s="15">
        <f t="shared" si="142"/>
        <v>10</v>
      </c>
      <c r="H875" s="15">
        <f t="shared" si="148"/>
        <v>10000</v>
      </c>
      <c r="I875" s="6">
        <f t="shared" si="149"/>
        <v>2617636</v>
      </c>
      <c r="J875" s="6">
        <f t="shared" si="151"/>
        <v>2616636</v>
      </c>
      <c r="K875" s="18">
        <f t="shared" si="144"/>
        <v>3.8348910660843767E-3</v>
      </c>
      <c r="L875" s="18"/>
      <c r="M875" s="72"/>
      <c r="N875" s="2" t="str">
        <f>IF(M875="","",SUMIF('Daily Fills'!K853:K20839,'Growth Plan &amp; Statistics'!M875,'Daily Fills'!N853:N20839))</f>
        <v/>
      </c>
      <c r="O875" s="15" t="str">
        <f>IF(N875="","",SUMIF('Daily Fills'!K853:K20839,'Growth Plan &amp; Statistics'!M875,'Daily Fills'!O853:O20839))</f>
        <v/>
      </c>
      <c r="P875" s="15" t="str">
        <f>IF(O875="","",SUMIF('Daily Fills'!K853:K20851,'Growth Plan &amp; Statistics'!M875,'Daily Fills'!E853:E20851)/1000000)</f>
        <v/>
      </c>
      <c r="Q875" s="2"/>
      <c r="R875" s="2" t="str">
        <f t="shared" si="145"/>
        <v/>
      </c>
      <c r="S875" s="7"/>
    </row>
    <row r="876" spans="1:19">
      <c r="A876" s="2">
        <v>857</v>
      </c>
      <c r="B876" s="2">
        <f t="shared" si="143"/>
        <v>172</v>
      </c>
      <c r="C876" s="2">
        <f t="shared" si="150"/>
        <v>42</v>
      </c>
      <c r="D876" s="51">
        <f t="shared" ca="1" si="146"/>
        <v>43053</v>
      </c>
      <c r="E876" s="2">
        <f t="shared" si="147"/>
        <v>2617636</v>
      </c>
      <c r="F876" s="15">
        <f>ROUND(MIN($B$14,IF(SizeCalc="margin",E876*$E$13*$E$12/100000,E876*$I$13/$I$12/10)),2)</f>
        <v>100</v>
      </c>
      <c r="G876" s="15">
        <f t="shared" si="142"/>
        <v>10</v>
      </c>
      <c r="H876" s="15">
        <f t="shared" si="148"/>
        <v>10000</v>
      </c>
      <c r="I876" s="6">
        <f t="shared" si="149"/>
        <v>2627636</v>
      </c>
      <c r="J876" s="6">
        <f t="shared" si="151"/>
        <v>2626636</v>
      </c>
      <c r="K876" s="18">
        <f t="shared" si="144"/>
        <v>3.8202408585456494E-3</v>
      </c>
      <c r="L876" s="18"/>
      <c r="M876" s="72"/>
      <c r="N876" s="2" t="str">
        <f>IF(M876="","",SUMIF('Daily Fills'!K854:K20840,'Growth Plan &amp; Statistics'!M876,'Daily Fills'!N854:N20840))</f>
        <v/>
      </c>
      <c r="O876" s="15" t="str">
        <f>IF(N876="","",SUMIF('Daily Fills'!K854:K20840,'Growth Plan &amp; Statistics'!M876,'Daily Fills'!O854:O20840))</f>
        <v/>
      </c>
      <c r="P876" s="15" t="str">
        <f>IF(O876="","",SUMIF('Daily Fills'!K854:K20852,'Growth Plan &amp; Statistics'!M876,'Daily Fills'!E854:E20852)/1000000)</f>
        <v/>
      </c>
      <c r="Q876" s="2"/>
      <c r="R876" s="2" t="str">
        <f t="shared" si="145"/>
        <v/>
      </c>
      <c r="S876" s="7"/>
    </row>
    <row r="877" spans="1:19">
      <c r="A877" s="2">
        <v>858</v>
      </c>
      <c r="B877" s="2">
        <f t="shared" si="143"/>
        <v>172</v>
      </c>
      <c r="C877" s="2">
        <f t="shared" si="150"/>
        <v>42</v>
      </c>
      <c r="D877" s="51">
        <f t="shared" ca="1" si="146"/>
        <v>43053</v>
      </c>
      <c r="E877" s="2">
        <f t="shared" si="147"/>
        <v>2627636</v>
      </c>
      <c r="F877" s="15">
        <f>ROUND(MIN($B$14,IF(SizeCalc="margin",E877*$E$13*$E$12/100000,E877*$I$13/$I$12/10)),2)</f>
        <v>100</v>
      </c>
      <c r="G877" s="15">
        <f t="shared" si="142"/>
        <v>10</v>
      </c>
      <c r="H877" s="15">
        <f t="shared" si="148"/>
        <v>10000</v>
      </c>
      <c r="I877" s="6">
        <f t="shared" si="149"/>
        <v>2637636</v>
      </c>
      <c r="J877" s="6">
        <f t="shared" si="151"/>
        <v>2636636</v>
      </c>
      <c r="K877" s="18">
        <f t="shared" si="144"/>
        <v>3.8057021596598615E-3</v>
      </c>
      <c r="L877" s="18"/>
      <c r="M877" s="72"/>
      <c r="N877" s="2" t="str">
        <f>IF(M877="","",SUMIF('Daily Fills'!K855:K20841,'Growth Plan &amp; Statistics'!M877,'Daily Fills'!N855:N20841))</f>
        <v/>
      </c>
      <c r="O877" s="15" t="str">
        <f>IF(N877="","",SUMIF('Daily Fills'!K855:K20841,'Growth Plan &amp; Statistics'!M877,'Daily Fills'!O855:O20841))</f>
        <v/>
      </c>
      <c r="P877" s="15" t="str">
        <f>IF(O877="","",SUMIF('Daily Fills'!K855:K20853,'Growth Plan &amp; Statistics'!M877,'Daily Fills'!E855:E20853)/1000000)</f>
        <v/>
      </c>
      <c r="Q877" s="2"/>
      <c r="R877" s="2" t="str">
        <f t="shared" si="145"/>
        <v/>
      </c>
      <c r="S877" s="7"/>
    </row>
    <row r="878" spans="1:19">
      <c r="A878" s="2">
        <v>859</v>
      </c>
      <c r="B878" s="2">
        <f t="shared" si="143"/>
        <v>172</v>
      </c>
      <c r="C878" s="2">
        <f t="shared" si="150"/>
        <v>42</v>
      </c>
      <c r="D878" s="51">
        <f t="shared" ca="1" si="146"/>
        <v>43053</v>
      </c>
      <c r="E878" s="2">
        <f t="shared" si="147"/>
        <v>2637636</v>
      </c>
      <c r="F878" s="15">
        <f>ROUND(MIN($B$14,IF(SizeCalc="margin",E878*$E$13*$E$12/100000,E878*$I$13/$I$12/10)),2)</f>
        <v>100</v>
      </c>
      <c r="G878" s="15">
        <f t="shared" si="142"/>
        <v>10</v>
      </c>
      <c r="H878" s="15">
        <f t="shared" si="148"/>
        <v>10000</v>
      </c>
      <c r="I878" s="6">
        <f t="shared" si="149"/>
        <v>2647636</v>
      </c>
      <c r="J878" s="6">
        <f t="shared" si="151"/>
        <v>2646636</v>
      </c>
      <c r="K878" s="18">
        <f t="shared" si="144"/>
        <v>3.7912737011475428E-3</v>
      </c>
      <c r="L878" s="18"/>
      <c r="M878" s="72"/>
      <c r="N878" s="2" t="str">
        <f>IF(M878="","",SUMIF('Daily Fills'!K856:K20842,'Growth Plan &amp; Statistics'!M878,'Daily Fills'!N856:N20842))</f>
        <v/>
      </c>
      <c r="O878" s="15" t="str">
        <f>IF(N878="","",SUMIF('Daily Fills'!K856:K20842,'Growth Plan &amp; Statistics'!M878,'Daily Fills'!O856:O20842))</f>
        <v/>
      </c>
      <c r="P878" s="15" t="str">
        <f>IF(O878="","",SUMIF('Daily Fills'!K856:K20854,'Growth Plan &amp; Statistics'!M878,'Daily Fills'!E856:E20854)/1000000)</f>
        <v/>
      </c>
      <c r="Q878" s="2"/>
      <c r="R878" s="2" t="str">
        <f t="shared" si="145"/>
        <v/>
      </c>
      <c r="S878" s="7"/>
    </row>
    <row r="879" spans="1:19">
      <c r="A879" s="2">
        <v>860</v>
      </c>
      <c r="B879" s="2">
        <f t="shared" si="143"/>
        <v>172</v>
      </c>
      <c r="C879" s="2">
        <f t="shared" si="150"/>
        <v>42</v>
      </c>
      <c r="D879" s="51">
        <f t="shared" ca="1" si="146"/>
        <v>43053</v>
      </c>
      <c r="E879" s="2">
        <f t="shared" si="147"/>
        <v>2647636</v>
      </c>
      <c r="F879" s="15">
        <f>ROUND(MIN($B$14,IF(SizeCalc="margin",E879*$E$13*$E$12/100000,E879*$I$13/$I$12/10)),2)</f>
        <v>100</v>
      </c>
      <c r="G879" s="15">
        <f t="shared" si="142"/>
        <v>10</v>
      </c>
      <c r="H879" s="15">
        <f t="shared" si="148"/>
        <v>10000</v>
      </c>
      <c r="I879" s="6">
        <f t="shared" si="149"/>
        <v>2657636</v>
      </c>
      <c r="J879" s="6">
        <f t="shared" si="151"/>
        <v>2656636</v>
      </c>
      <c r="K879" s="18">
        <f t="shared" si="144"/>
        <v>3.7769542338901571E-3</v>
      </c>
      <c r="L879" s="18"/>
      <c r="M879" s="72"/>
      <c r="N879" s="2" t="str">
        <f>IF(M879="","",SUMIF('Daily Fills'!K857:K20843,'Growth Plan &amp; Statistics'!M879,'Daily Fills'!N857:N20843))</f>
        <v/>
      </c>
      <c r="O879" s="15" t="str">
        <f>IF(N879="","",SUMIF('Daily Fills'!K857:K20843,'Growth Plan &amp; Statistics'!M879,'Daily Fills'!O857:O20843))</f>
        <v/>
      </c>
      <c r="P879" s="15" t="str">
        <f>IF(O879="","",SUMIF('Daily Fills'!K857:K20855,'Growth Plan &amp; Statistics'!M879,'Daily Fills'!E857:E20855)/1000000)</f>
        <v/>
      </c>
      <c r="Q879" s="2"/>
      <c r="R879" s="2" t="str">
        <f t="shared" si="145"/>
        <v/>
      </c>
      <c r="S879" s="7"/>
    </row>
    <row r="880" spans="1:19">
      <c r="A880" s="2">
        <v>861</v>
      </c>
      <c r="B880" s="2">
        <f t="shared" si="143"/>
        <v>173</v>
      </c>
      <c r="C880" s="2">
        <f t="shared" si="150"/>
        <v>42</v>
      </c>
      <c r="D880" s="51">
        <f t="shared" ca="1" si="146"/>
        <v>43053</v>
      </c>
      <c r="E880" s="2">
        <f t="shared" si="147"/>
        <v>2657636</v>
      </c>
      <c r="F880" s="15">
        <f>ROUND(MIN($B$14,IF(SizeCalc="margin",E880*$E$13*$E$12/100000,E880*$I$13/$I$12/10)),2)</f>
        <v>100</v>
      </c>
      <c r="G880" s="15">
        <f t="shared" si="142"/>
        <v>10</v>
      </c>
      <c r="H880" s="15">
        <f t="shared" si="148"/>
        <v>10000</v>
      </c>
      <c r="I880" s="6">
        <f t="shared" si="149"/>
        <v>2667636</v>
      </c>
      <c r="J880" s="6">
        <f t="shared" si="151"/>
        <v>2666636</v>
      </c>
      <c r="K880" s="18">
        <f t="shared" si="144"/>
        <v>3.7627425275696146E-3</v>
      </c>
      <c r="L880" s="18"/>
      <c r="M880" s="72"/>
      <c r="N880" s="2" t="str">
        <f>IF(M880="","",SUMIF('Daily Fills'!K858:K20844,'Growth Plan &amp; Statistics'!M880,'Daily Fills'!N858:N20844))</f>
        <v/>
      </c>
      <c r="O880" s="15" t="str">
        <f>IF(N880="","",SUMIF('Daily Fills'!K858:K20844,'Growth Plan &amp; Statistics'!M880,'Daily Fills'!O858:O20844))</f>
        <v/>
      </c>
      <c r="P880" s="15" t="str">
        <f>IF(O880="","",SUMIF('Daily Fills'!K858:K20856,'Growth Plan &amp; Statistics'!M880,'Daily Fills'!E858:E20856)/1000000)</f>
        <v/>
      </c>
      <c r="Q880" s="2"/>
      <c r="R880" s="2" t="str">
        <f t="shared" si="145"/>
        <v/>
      </c>
      <c r="S880" s="7"/>
    </row>
    <row r="881" spans="1:19">
      <c r="A881" s="2">
        <v>862</v>
      </c>
      <c r="B881" s="2">
        <f t="shared" si="143"/>
        <v>173</v>
      </c>
      <c r="C881" s="2">
        <f t="shared" si="150"/>
        <v>42</v>
      </c>
      <c r="D881" s="51">
        <f t="shared" ca="1" si="146"/>
        <v>43053</v>
      </c>
      <c r="E881" s="2">
        <f t="shared" si="147"/>
        <v>2667636</v>
      </c>
      <c r="F881" s="15">
        <f>ROUND(MIN($B$14,IF(SizeCalc="margin",E881*$E$13*$E$12/100000,E881*$I$13/$I$12/10)),2)</f>
        <v>100</v>
      </c>
      <c r="G881" s="15">
        <f t="shared" si="142"/>
        <v>10</v>
      </c>
      <c r="H881" s="15">
        <f t="shared" si="148"/>
        <v>10000</v>
      </c>
      <c r="I881" s="6">
        <f t="shared" si="149"/>
        <v>2677636</v>
      </c>
      <c r="J881" s="6">
        <f t="shared" si="151"/>
        <v>2676636</v>
      </c>
      <c r="K881" s="18">
        <f t="shared" si="144"/>
        <v>3.7486373703158903E-3</v>
      </c>
      <c r="L881" s="18"/>
      <c r="M881" s="72"/>
      <c r="N881" s="2" t="str">
        <f>IF(M881="","",SUMIF('Daily Fills'!K859:K20845,'Growth Plan &amp; Statistics'!M881,'Daily Fills'!N859:N20845))</f>
        <v/>
      </c>
      <c r="O881" s="15" t="str">
        <f>IF(N881="","",SUMIF('Daily Fills'!K859:K20845,'Growth Plan &amp; Statistics'!M881,'Daily Fills'!O859:O20845))</f>
        <v/>
      </c>
      <c r="P881" s="15" t="str">
        <f>IF(O881="","",SUMIF('Daily Fills'!K859:K20857,'Growth Plan &amp; Statistics'!M881,'Daily Fills'!E859:E20857)/1000000)</f>
        <v/>
      </c>
      <c r="Q881" s="2"/>
      <c r="R881" s="2" t="str">
        <f t="shared" si="145"/>
        <v/>
      </c>
      <c r="S881" s="7"/>
    </row>
    <row r="882" spans="1:19">
      <c r="A882" s="2">
        <v>863</v>
      </c>
      <c r="B882" s="2">
        <f t="shared" si="143"/>
        <v>173</v>
      </c>
      <c r="C882" s="2">
        <f t="shared" si="150"/>
        <v>42</v>
      </c>
      <c r="D882" s="51">
        <f t="shared" ca="1" si="146"/>
        <v>43053</v>
      </c>
      <c r="E882" s="2">
        <f t="shared" si="147"/>
        <v>2677636</v>
      </c>
      <c r="F882" s="15">
        <f>ROUND(MIN($B$14,IF(SizeCalc="margin",E882*$E$13*$E$12/100000,E882*$I$13/$I$12/10)),2)</f>
        <v>100</v>
      </c>
      <c r="G882" s="15">
        <f t="shared" si="142"/>
        <v>10</v>
      </c>
      <c r="H882" s="15">
        <f t="shared" si="148"/>
        <v>10000</v>
      </c>
      <c r="I882" s="6">
        <f t="shared" si="149"/>
        <v>2687636</v>
      </c>
      <c r="J882" s="6">
        <f t="shared" si="151"/>
        <v>2686636</v>
      </c>
      <c r="K882" s="18">
        <f t="shared" si="144"/>
        <v>3.7346375683625405E-3</v>
      </c>
      <c r="L882" s="18"/>
      <c r="M882" s="72"/>
      <c r="N882" s="2" t="str">
        <f>IF(M882="","",SUMIF('Daily Fills'!K860:K20846,'Growth Plan &amp; Statistics'!M882,'Daily Fills'!N860:N20846))</f>
        <v/>
      </c>
      <c r="O882" s="15" t="str">
        <f>IF(N882="","",SUMIF('Daily Fills'!K860:K20846,'Growth Plan &amp; Statistics'!M882,'Daily Fills'!O860:O20846))</f>
        <v/>
      </c>
      <c r="P882" s="15" t="str">
        <f>IF(O882="","",SUMIF('Daily Fills'!K860:K20858,'Growth Plan &amp; Statistics'!M882,'Daily Fills'!E860:E20858)/1000000)</f>
        <v/>
      </c>
      <c r="Q882" s="2"/>
      <c r="R882" s="2" t="str">
        <f t="shared" si="145"/>
        <v/>
      </c>
      <c r="S882" s="7"/>
    </row>
    <row r="883" spans="1:19">
      <c r="A883" s="2">
        <v>864</v>
      </c>
      <c r="B883" s="2">
        <f t="shared" si="143"/>
        <v>173</v>
      </c>
      <c r="C883" s="2">
        <f t="shared" si="150"/>
        <v>42</v>
      </c>
      <c r="D883" s="51">
        <f t="shared" ca="1" si="146"/>
        <v>43053</v>
      </c>
      <c r="E883" s="2">
        <f t="shared" si="147"/>
        <v>2687636</v>
      </c>
      <c r="F883" s="15">
        <f>ROUND(MIN($B$14,IF(SizeCalc="margin",E883*$E$13*$E$12/100000,E883*$I$13/$I$12/10)),2)</f>
        <v>100</v>
      </c>
      <c r="G883" s="15">
        <f t="shared" si="142"/>
        <v>10</v>
      </c>
      <c r="H883" s="15">
        <f t="shared" si="148"/>
        <v>10000</v>
      </c>
      <c r="I883" s="6">
        <f t="shared" si="149"/>
        <v>2697636</v>
      </c>
      <c r="J883" s="6">
        <f t="shared" si="151"/>
        <v>2696636</v>
      </c>
      <c r="K883" s="18">
        <f t="shared" si="144"/>
        <v>3.7207419457099102E-3</v>
      </c>
      <c r="L883" s="18"/>
      <c r="M883" s="72"/>
      <c r="N883" s="2" t="str">
        <f>IF(M883="","",SUMIF('Daily Fills'!K861:K20847,'Growth Plan &amp; Statistics'!M883,'Daily Fills'!N861:N20847))</f>
        <v/>
      </c>
      <c r="O883" s="15" t="str">
        <f>IF(N883="","",SUMIF('Daily Fills'!K861:K20847,'Growth Plan &amp; Statistics'!M883,'Daily Fills'!O861:O20847))</f>
        <v/>
      </c>
      <c r="P883" s="15" t="str">
        <f>IF(O883="","",SUMIF('Daily Fills'!K861:K20859,'Growth Plan &amp; Statistics'!M883,'Daily Fills'!E861:E20859)/1000000)</f>
        <v/>
      </c>
      <c r="Q883" s="2"/>
      <c r="R883" s="2" t="str">
        <f t="shared" si="145"/>
        <v/>
      </c>
      <c r="S883" s="7"/>
    </row>
    <row r="884" spans="1:19">
      <c r="A884" s="2">
        <v>865</v>
      </c>
      <c r="B884" s="2">
        <f t="shared" si="143"/>
        <v>173</v>
      </c>
      <c r="C884" s="2">
        <f t="shared" ref="C884:C947" si="152">ROUNDUP(A884/20.83333333,0)</f>
        <v>42</v>
      </c>
      <c r="D884" s="51">
        <f t="shared" ca="1" si="146"/>
        <v>43053</v>
      </c>
      <c r="E884" s="2">
        <f t="shared" si="147"/>
        <v>2697636</v>
      </c>
      <c r="F884" s="15">
        <f>ROUND(MIN($B$14,IF(SizeCalc="margin",E884*$E$13*$E$12/100000,E884*$I$13/$I$12/10)),2)</f>
        <v>100</v>
      </c>
      <c r="G884" s="15">
        <f t="shared" si="142"/>
        <v>10</v>
      </c>
      <c r="H884" s="15">
        <f t="shared" si="148"/>
        <v>10000</v>
      </c>
      <c r="I884" s="6">
        <f t="shared" si="149"/>
        <v>2707636</v>
      </c>
      <c r="J884" s="6">
        <f t="shared" ref="J884:J947" si="153">J883+(I884-I883)</f>
        <v>2706636</v>
      </c>
      <c r="K884" s="18">
        <f t="shared" si="144"/>
        <v>3.7069493437958271E-3</v>
      </c>
      <c r="L884" s="18"/>
      <c r="M884" s="72"/>
      <c r="N884" s="2" t="str">
        <f>IF(M884="","",SUMIF('Daily Fills'!K862:K20848,'Growth Plan &amp; Statistics'!M884,'Daily Fills'!N862:N20848))</f>
        <v/>
      </c>
      <c r="O884" s="15" t="str">
        <f>IF(N884="","",SUMIF('Daily Fills'!K862:K20848,'Growth Plan &amp; Statistics'!M884,'Daily Fills'!O862:O20848))</f>
        <v/>
      </c>
      <c r="P884" s="15" t="str">
        <f>IF(O884="","",SUMIF('Daily Fills'!K862:K20860,'Growth Plan &amp; Statistics'!M884,'Daily Fills'!E862:E20860)/1000000)</f>
        <v/>
      </c>
      <c r="Q884" s="2"/>
      <c r="R884" s="2" t="str">
        <f t="shared" si="145"/>
        <v/>
      </c>
      <c r="S884" s="7"/>
    </row>
    <row r="885" spans="1:19">
      <c r="A885" s="2">
        <v>866</v>
      </c>
      <c r="B885" s="2">
        <f t="shared" si="143"/>
        <v>174</v>
      </c>
      <c r="C885" s="2">
        <f t="shared" si="152"/>
        <v>42</v>
      </c>
      <c r="D885" s="51">
        <f t="shared" ca="1" si="146"/>
        <v>43053</v>
      </c>
      <c r="E885" s="2">
        <f t="shared" si="147"/>
        <v>2707636</v>
      </c>
      <c r="F885" s="15">
        <f>ROUND(MIN($B$14,IF(SizeCalc="margin",E885*$E$13*$E$12/100000,E885*$I$13/$I$12/10)),2)</f>
        <v>100</v>
      </c>
      <c r="G885" s="15">
        <f t="shared" si="142"/>
        <v>10</v>
      </c>
      <c r="H885" s="15">
        <f t="shared" si="148"/>
        <v>10000</v>
      </c>
      <c r="I885" s="6">
        <f t="shared" si="149"/>
        <v>2717636</v>
      </c>
      <c r="J885" s="6">
        <f t="shared" si="153"/>
        <v>2716636</v>
      </c>
      <c r="K885" s="18">
        <f t="shared" si="144"/>
        <v>3.6932586211735996E-3</v>
      </c>
      <c r="L885" s="18"/>
      <c r="M885" s="72"/>
      <c r="N885" s="2" t="str">
        <f>IF(M885="","",SUMIF('Daily Fills'!K863:K20849,'Growth Plan &amp; Statistics'!M885,'Daily Fills'!N863:N20849))</f>
        <v/>
      </c>
      <c r="O885" s="15" t="str">
        <f>IF(N885="","",SUMIF('Daily Fills'!K863:K20849,'Growth Plan &amp; Statistics'!M885,'Daily Fills'!O863:O20849))</f>
        <v/>
      </c>
      <c r="P885" s="15" t="str">
        <f>IF(O885="","",SUMIF('Daily Fills'!K863:K20861,'Growth Plan &amp; Statistics'!M885,'Daily Fills'!E863:E20861)/1000000)</f>
        <v/>
      </c>
      <c r="Q885" s="2"/>
      <c r="R885" s="2" t="str">
        <f t="shared" si="145"/>
        <v/>
      </c>
      <c r="S885" s="7"/>
    </row>
    <row r="886" spans="1:19">
      <c r="A886" s="2">
        <v>867</v>
      </c>
      <c r="B886" s="2">
        <f t="shared" si="143"/>
        <v>174</v>
      </c>
      <c r="C886" s="2">
        <f t="shared" si="152"/>
        <v>42</v>
      </c>
      <c r="D886" s="51">
        <f t="shared" ca="1" si="146"/>
        <v>43053</v>
      </c>
      <c r="E886" s="2">
        <f t="shared" si="147"/>
        <v>2717636</v>
      </c>
      <c r="F886" s="15">
        <f>ROUND(MIN($B$14,IF(SizeCalc="margin",E886*$E$13*$E$12/100000,E886*$I$13/$I$12/10)),2)</f>
        <v>100</v>
      </c>
      <c r="G886" s="15">
        <f t="shared" si="142"/>
        <v>10</v>
      </c>
      <c r="H886" s="15">
        <f t="shared" si="148"/>
        <v>10000</v>
      </c>
      <c r="I886" s="6">
        <f t="shared" si="149"/>
        <v>2727636</v>
      </c>
      <c r="J886" s="6">
        <f t="shared" si="153"/>
        <v>2726636</v>
      </c>
      <c r="K886" s="18">
        <f t="shared" si="144"/>
        <v>3.6796686531971167E-3</v>
      </c>
      <c r="L886" s="18"/>
      <c r="M886" s="72"/>
      <c r="N886" s="2" t="str">
        <f>IF(M886="","",SUMIF('Daily Fills'!K864:K20850,'Growth Plan &amp; Statistics'!M886,'Daily Fills'!N864:N20850))</f>
        <v/>
      </c>
      <c r="O886" s="15" t="str">
        <f>IF(N886="","",SUMIF('Daily Fills'!K864:K20850,'Growth Plan &amp; Statistics'!M886,'Daily Fills'!O864:O20850))</f>
        <v/>
      </c>
      <c r="P886" s="15" t="str">
        <f>IF(O886="","",SUMIF('Daily Fills'!K864:K20862,'Growth Plan &amp; Statistics'!M886,'Daily Fills'!E864:E20862)/1000000)</f>
        <v/>
      </c>
      <c r="Q886" s="2"/>
      <c r="R886" s="2" t="str">
        <f t="shared" si="145"/>
        <v/>
      </c>
      <c r="S886" s="7"/>
    </row>
    <row r="887" spans="1:19">
      <c r="A887" s="2">
        <v>868</v>
      </c>
      <c r="B887" s="2">
        <f t="shared" si="143"/>
        <v>174</v>
      </c>
      <c r="C887" s="2">
        <f t="shared" si="152"/>
        <v>42</v>
      </c>
      <c r="D887" s="51">
        <f t="shared" ca="1" si="146"/>
        <v>43053</v>
      </c>
      <c r="E887" s="2">
        <f t="shared" si="147"/>
        <v>2727636</v>
      </c>
      <c r="F887" s="15">
        <f>ROUND(MIN($B$14,IF(SizeCalc="margin",E887*$E$13*$E$12/100000,E887*$I$13/$I$12/10)),2)</f>
        <v>100</v>
      </c>
      <c r="G887" s="15">
        <f t="shared" si="142"/>
        <v>10</v>
      </c>
      <c r="H887" s="15">
        <f t="shared" si="148"/>
        <v>10000</v>
      </c>
      <c r="I887" s="6">
        <f t="shared" si="149"/>
        <v>2737636</v>
      </c>
      <c r="J887" s="6">
        <f t="shared" si="153"/>
        <v>2736636</v>
      </c>
      <c r="K887" s="18">
        <f t="shared" si="144"/>
        <v>3.6661783317128824E-3</v>
      </c>
      <c r="L887" s="18"/>
      <c r="M887" s="72"/>
      <c r="N887" s="2" t="str">
        <f>IF(M887="","",SUMIF('Daily Fills'!K865:K20851,'Growth Plan &amp; Statistics'!M887,'Daily Fills'!N865:N20851))</f>
        <v/>
      </c>
      <c r="O887" s="15" t="str">
        <f>IF(N887="","",SUMIF('Daily Fills'!K865:K20851,'Growth Plan &amp; Statistics'!M887,'Daily Fills'!O865:O20851))</f>
        <v/>
      </c>
      <c r="P887" s="15" t="str">
        <f>IF(O887="","",SUMIF('Daily Fills'!K865:K20863,'Growth Plan &amp; Statistics'!M887,'Daily Fills'!E865:E20863)/1000000)</f>
        <v/>
      </c>
      <c r="Q887" s="2"/>
      <c r="R887" s="2" t="str">
        <f t="shared" si="145"/>
        <v/>
      </c>
      <c r="S887" s="7"/>
    </row>
    <row r="888" spans="1:19">
      <c r="A888" s="2">
        <v>869</v>
      </c>
      <c r="B888" s="2">
        <f t="shared" si="143"/>
        <v>174</v>
      </c>
      <c r="C888" s="2">
        <f t="shared" si="152"/>
        <v>42</v>
      </c>
      <c r="D888" s="51">
        <f t="shared" ca="1" si="146"/>
        <v>43053</v>
      </c>
      <c r="E888" s="2">
        <f t="shared" si="147"/>
        <v>2737636</v>
      </c>
      <c r="F888" s="15">
        <f>ROUND(MIN($B$14,IF(SizeCalc="margin",E888*$E$13*$E$12/100000,E888*$I$13/$I$12/10)),2)</f>
        <v>100</v>
      </c>
      <c r="G888" s="15">
        <f t="shared" si="142"/>
        <v>10</v>
      </c>
      <c r="H888" s="15">
        <f t="shared" si="148"/>
        <v>10000</v>
      </c>
      <c r="I888" s="6">
        <f t="shared" si="149"/>
        <v>2747636</v>
      </c>
      <c r="J888" s="6">
        <f t="shared" si="153"/>
        <v>2746636</v>
      </c>
      <c r="K888" s="18">
        <f t="shared" si="144"/>
        <v>3.6527865647587917E-3</v>
      </c>
      <c r="L888" s="18"/>
      <c r="M888" s="72"/>
      <c r="N888" s="2" t="str">
        <f>IF(M888="","",SUMIF('Daily Fills'!K866:K20852,'Growth Plan &amp; Statistics'!M888,'Daily Fills'!N866:N20852))</f>
        <v/>
      </c>
      <c r="O888" s="15" t="str">
        <f>IF(N888="","",SUMIF('Daily Fills'!K866:K20852,'Growth Plan &amp; Statistics'!M888,'Daily Fills'!O866:O20852))</f>
        <v/>
      </c>
      <c r="P888" s="15" t="str">
        <f>IF(O888="","",SUMIF('Daily Fills'!K866:K20864,'Growth Plan &amp; Statistics'!M888,'Daily Fills'!E866:E20864)/1000000)</f>
        <v/>
      </c>
      <c r="Q888" s="2"/>
      <c r="R888" s="2" t="str">
        <f t="shared" si="145"/>
        <v/>
      </c>
      <c r="S888" s="7"/>
    </row>
    <row r="889" spans="1:19">
      <c r="A889" s="2">
        <v>870</v>
      </c>
      <c r="B889" s="2">
        <f t="shared" si="143"/>
        <v>174</v>
      </c>
      <c r="C889" s="2">
        <f t="shared" si="152"/>
        <v>42</v>
      </c>
      <c r="D889" s="51">
        <f t="shared" ca="1" si="146"/>
        <v>43053</v>
      </c>
      <c r="E889" s="2">
        <f t="shared" si="147"/>
        <v>2747636</v>
      </c>
      <c r="F889" s="15">
        <f>ROUND(MIN($B$14,IF(SizeCalc="margin",E889*$E$13*$E$12/100000,E889*$I$13/$I$12/10)),2)</f>
        <v>100</v>
      </c>
      <c r="G889" s="15">
        <f t="shared" si="142"/>
        <v>10</v>
      </c>
      <c r="H889" s="15">
        <f t="shared" si="148"/>
        <v>10000</v>
      </c>
      <c r="I889" s="6">
        <f t="shared" si="149"/>
        <v>2757636</v>
      </c>
      <c r="J889" s="6">
        <f t="shared" si="153"/>
        <v>2756636</v>
      </c>
      <c r="K889" s="18">
        <f t="shared" si="144"/>
        <v>3.6394922762694915E-3</v>
      </c>
      <c r="L889" s="18"/>
      <c r="M889" s="72"/>
      <c r="N889" s="2" t="str">
        <f>IF(M889="","",SUMIF('Daily Fills'!K867:K20853,'Growth Plan &amp; Statistics'!M889,'Daily Fills'!N867:N20853))</f>
        <v/>
      </c>
      <c r="O889" s="15" t="str">
        <f>IF(N889="","",SUMIF('Daily Fills'!K867:K20853,'Growth Plan &amp; Statistics'!M889,'Daily Fills'!O867:O20853))</f>
        <v/>
      </c>
      <c r="P889" s="15" t="str">
        <f>IF(O889="","",SUMIF('Daily Fills'!K867:K20865,'Growth Plan &amp; Statistics'!M889,'Daily Fills'!E867:E20865)/1000000)</f>
        <v/>
      </c>
      <c r="Q889" s="2"/>
      <c r="R889" s="2" t="str">
        <f t="shared" si="145"/>
        <v/>
      </c>
      <c r="S889" s="7"/>
    </row>
    <row r="890" spans="1:19">
      <c r="A890" s="2">
        <v>871</v>
      </c>
      <c r="B890" s="2">
        <f t="shared" si="143"/>
        <v>175</v>
      </c>
      <c r="C890" s="2">
        <f t="shared" si="152"/>
        <v>42</v>
      </c>
      <c r="D890" s="51">
        <f t="shared" ca="1" si="146"/>
        <v>43053</v>
      </c>
      <c r="E890" s="2">
        <f t="shared" si="147"/>
        <v>2757636</v>
      </c>
      <c r="F890" s="15">
        <f>ROUND(MIN($B$14,IF(SizeCalc="margin",E890*$E$13*$E$12/100000,E890*$I$13/$I$12/10)),2)</f>
        <v>100</v>
      </c>
      <c r="G890" s="15">
        <f t="shared" si="142"/>
        <v>10</v>
      </c>
      <c r="H890" s="15">
        <f t="shared" si="148"/>
        <v>10000</v>
      </c>
      <c r="I890" s="6">
        <f t="shared" si="149"/>
        <v>2767636</v>
      </c>
      <c r="J890" s="6">
        <f t="shared" si="153"/>
        <v>2766636</v>
      </c>
      <c r="K890" s="18">
        <f t="shared" si="144"/>
        <v>3.6262944057881461E-3</v>
      </c>
      <c r="L890" s="18"/>
      <c r="M890" s="72"/>
      <c r="N890" s="2" t="str">
        <f>IF(M890="","",SUMIF('Daily Fills'!K868:K20854,'Growth Plan &amp; Statistics'!M890,'Daily Fills'!N868:N20854))</f>
        <v/>
      </c>
      <c r="O890" s="15" t="str">
        <f>IF(N890="","",SUMIF('Daily Fills'!K868:K20854,'Growth Plan &amp; Statistics'!M890,'Daily Fills'!O868:O20854))</f>
        <v/>
      </c>
      <c r="P890" s="15" t="str">
        <f>IF(O890="","",SUMIF('Daily Fills'!K868:K20866,'Growth Plan &amp; Statistics'!M890,'Daily Fills'!E868:E20866)/1000000)</f>
        <v/>
      </c>
      <c r="Q890" s="2"/>
      <c r="R890" s="2" t="str">
        <f t="shared" si="145"/>
        <v/>
      </c>
      <c r="S890" s="7"/>
    </row>
    <row r="891" spans="1:19">
      <c r="A891" s="2">
        <v>872</v>
      </c>
      <c r="B891" s="2">
        <f t="shared" si="143"/>
        <v>175</v>
      </c>
      <c r="C891" s="2">
        <f t="shared" si="152"/>
        <v>42</v>
      </c>
      <c r="D891" s="51">
        <f t="shared" ca="1" si="146"/>
        <v>43053</v>
      </c>
      <c r="E891" s="2">
        <f t="shared" si="147"/>
        <v>2767636</v>
      </c>
      <c r="F891" s="15">
        <f>ROUND(MIN($B$14,IF(SizeCalc="margin",E891*$E$13*$E$12/100000,E891*$I$13/$I$12/10)),2)</f>
        <v>100</v>
      </c>
      <c r="G891" s="15">
        <f t="shared" si="142"/>
        <v>10</v>
      </c>
      <c r="H891" s="15">
        <f t="shared" si="148"/>
        <v>10000</v>
      </c>
      <c r="I891" s="6">
        <f t="shared" si="149"/>
        <v>2777636</v>
      </c>
      <c r="J891" s="6">
        <f t="shared" si="153"/>
        <v>2776636</v>
      </c>
      <c r="K891" s="18">
        <f t="shared" si="144"/>
        <v>3.6131919081844577E-3</v>
      </c>
      <c r="L891" s="18"/>
      <c r="M891" s="72"/>
      <c r="N891" s="2" t="str">
        <f>IF(M891="","",SUMIF('Daily Fills'!K869:K20855,'Growth Plan &amp; Statistics'!M891,'Daily Fills'!N869:N20855))</f>
        <v/>
      </c>
      <c r="O891" s="15" t="str">
        <f>IF(N891="","",SUMIF('Daily Fills'!K869:K20855,'Growth Plan &amp; Statistics'!M891,'Daily Fills'!O869:O20855))</f>
        <v/>
      </c>
      <c r="P891" s="15" t="str">
        <f>IF(O891="","",SUMIF('Daily Fills'!K869:K20867,'Growth Plan &amp; Statistics'!M891,'Daily Fills'!E869:E20867)/1000000)</f>
        <v/>
      </c>
      <c r="Q891" s="2"/>
      <c r="R891" s="2" t="str">
        <f t="shared" si="145"/>
        <v/>
      </c>
      <c r="S891" s="7"/>
    </row>
    <row r="892" spans="1:19">
      <c r="A892" s="2">
        <v>873</v>
      </c>
      <c r="B892" s="2">
        <f t="shared" si="143"/>
        <v>175</v>
      </c>
      <c r="C892" s="2">
        <f t="shared" si="152"/>
        <v>42</v>
      </c>
      <c r="D892" s="51">
        <f t="shared" ca="1" si="146"/>
        <v>43053</v>
      </c>
      <c r="E892" s="2">
        <f t="shared" si="147"/>
        <v>2777636</v>
      </c>
      <c r="F892" s="15">
        <f>ROUND(MIN($B$14,IF(SizeCalc="margin",E892*$E$13*$E$12/100000,E892*$I$13/$I$12/10)),2)</f>
        <v>100</v>
      </c>
      <c r="G892" s="15">
        <f t="shared" si="142"/>
        <v>10</v>
      </c>
      <c r="H892" s="15">
        <f t="shared" si="148"/>
        <v>10000</v>
      </c>
      <c r="I892" s="6">
        <f t="shared" si="149"/>
        <v>2787636</v>
      </c>
      <c r="J892" s="6">
        <f t="shared" si="153"/>
        <v>2786636</v>
      </c>
      <c r="K892" s="18">
        <f t="shared" si="144"/>
        <v>3.6001837533787724E-3</v>
      </c>
      <c r="L892" s="18"/>
      <c r="M892" s="72"/>
      <c r="N892" s="2" t="str">
        <f>IF(M892="","",SUMIF('Daily Fills'!K870:K20856,'Growth Plan &amp; Statistics'!M892,'Daily Fills'!N870:N20856))</f>
        <v/>
      </c>
      <c r="O892" s="15" t="str">
        <f>IF(N892="","",SUMIF('Daily Fills'!K870:K20856,'Growth Plan &amp; Statistics'!M892,'Daily Fills'!O870:O20856))</f>
        <v/>
      </c>
      <c r="P892" s="15" t="str">
        <f>IF(O892="","",SUMIF('Daily Fills'!K870:K20868,'Growth Plan &amp; Statistics'!M892,'Daily Fills'!E870:E20868)/1000000)</f>
        <v/>
      </c>
      <c r="Q892" s="2"/>
      <c r="R892" s="2" t="str">
        <f t="shared" si="145"/>
        <v/>
      </c>
      <c r="S892" s="7"/>
    </row>
    <row r="893" spans="1:19">
      <c r="A893" s="2">
        <v>874</v>
      </c>
      <c r="B893" s="2">
        <f t="shared" si="143"/>
        <v>175</v>
      </c>
      <c r="C893" s="2">
        <f t="shared" si="152"/>
        <v>42</v>
      </c>
      <c r="D893" s="51">
        <f t="shared" ca="1" si="146"/>
        <v>43053</v>
      </c>
      <c r="E893" s="2">
        <f t="shared" si="147"/>
        <v>2787636</v>
      </c>
      <c r="F893" s="15">
        <f>ROUND(MIN($B$14,IF(SizeCalc="margin",E893*$E$13*$E$12/100000,E893*$I$13/$I$12/10)),2)</f>
        <v>100</v>
      </c>
      <c r="G893" s="15">
        <f t="shared" si="142"/>
        <v>10</v>
      </c>
      <c r="H893" s="15">
        <f t="shared" si="148"/>
        <v>10000</v>
      </c>
      <c r="I893" s="6">
        <f t="shared" si="149"/>
        <v>2797636</v>
      </c>
      <c r="J893" s="6">
        <f t="shared" si="153"/>
        <v>2796636</v>
      </c>
      <c r="K893" s="18">
        <f t="shared" si="144"/>
        <v>3.5872689260721272E-3</v>
      </c>
      <c r="L893" s="18"/>
      <c r="M893" s="72"/>
      <c r="N893" s="2" t="str">
        <f>IF(M893="","",SUMIF('Daily Fills'!K871:K20857,'Growth Plan &amp; Statistics'!M893,'Daily Fills'!N871:N20857))</f>
        <v/>
      </c>
      <c r="O893" s="15" t="str">
        <f>IF(N893="","",SUMIF('Daily Fills'!K871:K20857,'Growth Plan &amp; Statistics'!M893,'Daily Fills'!O871:O20857))</f>
        <v/>
      </c>
      <c r="P893" s="15" t="str">
        <f>IF(O893="","",SUMIF('Daily Fills'!K871:K20869,'Growth Plan &amp; Statistics'!M893,'Daily Fills'!E871:E20869)/1000000)</f>
        <v/>
      </c>
      <c r="Q893" s="2"/>
      <c r="R893" s="2" t="str">
        <f t="shared" si="145"/>
        <v/>
      </c>
      <c r="S893" s="7"/>
    </row>
    <row r="894" spans="1:19">
      <c r="A894" s="2">
        <v>875</v>
      </c>
      <c r="B894" s="2">
        <f t="shared" si="143"/>
        <v>175</v>
      </c>
      <c r="C894" s="2">
        <f t="shared" si="152"/>
        <v>43</v>
      </c>
      <c r="D894" s="51">
        <f t="shared" ca="1" si="146"/>
        <v>43083</v>
      </c>
      <c r="E894" s="2">
        <f t="shared" si="147"/>
        <v>2797636</v>
      </c>
      <c r="F894" s="15">
        <f>ROUND(MIN($B$14,IF(SizeCalc="margin",E894*$E$13*$E$12/100000,E894*$I$13/$I$12/10)),2)</f>
        <v>100</v>
      </c>
      <c r="G894" s="15">
        <f t="shared" si="142"/>
        <v>10</v>
      </c>
      <c r="H894" s="15">
        <f t="shared" si="148"/>
        <v>10000</v>
      </c>
      <c r="I894" s="6">
        <f t="shared" si="149"/>
        <v>2807636</v>
      </c>
      <c r="J894" s="6">
        <f t="shared" si="153"/>
        <v>2806636</v>
      </c>
      <c r="K894" s="18">
        <f t="shared" si="144"/>
        <v>3.5744464254820855E-3</v>
      </c>
      <c r="L894" s="18"/>
      <c r="M894" s="72"/>
      <c r="N894" s="2" t="str">
        <f>IF(M894="","",SUMIF('Daily Fills'!K872:K20858,'Growth Plan &amp; Statistics'!M894,'Daily Fills'!N872:N20858))</f>
        <v/>
      </c>
      <c r="O894" s="15" t="str">
        <f>IF(N894="","",SUMIF('Daily Fills'!K872:K20858,'Growth Plan &amp; Statistics'!M894,'Daily Fills'!O872:O20858))</f>
        <v/>
      </c>
      <c r="P894" s="15" t="str">
        <f>IF(O894="","",SUMIF('Daily Fills'!K872:K20870,'Growth Plan &amp; Statistics'!M894,'Daily Fills'!E872:E20870)/1000000)</f>
        <v/>
      </c>
      <c r="Q894" s="2"/>
      <c r="R894" s="2" t="str">
        <f t="shared" si="145"/>
        <v/>
      </c>
      <c r="S894" s="7"/>
    </row>
    <row r="895" spans="1:19">
      <c r="A895" s="2">
        <v>876</v>
      </c>
      <c r="B895" s="2">
        <f t="shared" si="143"/>
        <v>176</v>
      </c>
      <c r="C895" s="2">
        <f t="shared" si="152"/>
        <v>43</v>
      </c>
      <c r="D895" s="51">
        <f t="shared" ca="1" si="146"/>
        <v>43083</v>
      </c>
      <c r="E895" s="2">
        <f t="shared" si="147"/>
        <v>2807636</v>
      </c>
      <c r="F895" s="15">
        <f>ROUND(MIN($B$14,IF(SizeCalc="margin",E895*$E$13*$E$12/100000,E895*$I$13/$I$12/10)),2)</f>
        <v>100</v>
      </c>
      <c r="G895" s="15">
        <f t="shared" si="142"/>
        <v>10</v>
      </c>
      <c r="H895" s="15">
        <f t="shared" si="148"/>
        <v>10000</v>
      </c>
      <c r="I895" s="6">
        <f t="shared" si="149"/>
        <v>2817636</v>
      </c>
      <c r="J895" s="6">
        <f t="shared" si="153"/>
        <v>2816636</v>
      </c>
      <c r="K895" s="18">
        <f t="shared" si="144"/>
        <v>3.5617152650842202E-3</v>
      </c>
      <c r="L895" s="18"/>
      <c r="M895" s="72"/>
      <c r="N895" s="2" t="str">
        <f>IF(M895="","",SUMIF('Daily Fills'!K873:K20859,'Growth Plan &amp; Statistics'!M895,'Daily Fills'!N873:N20859))</f>
        <v/>
      </c>
      <c r="O895" s="15" t="str">
        <f>IF(N895="","",SUMIF('Daily Fills'!K873:K20859,'Growth Plan &amp; Statistics'!M895,'Daily Fills'!O873:O20859))</f>
        <v/>
      </c>
      <c r="P895" s="15" t="str">
        <f>IF(O895="","",SUMIF('Daily Fills'!K873:K20871,'Growth Plan &amp; Statistics'!M895,'Daily Fills'!E873:E20871)/1000000)</f>
        <v/>
      </c>
      <c r="Q895" s="2"/>
      <c r="R895" s="2" t="str">
        <f t="shared" si="145"/>
        <v/>
      </c>
      <c r="S895" s="7"/>
    </row>
    <row r="896" spans="1:19">
      <c r="A896" s="2">
        <v>877</v>
      </c>
      <c r="B896" s="2">
        <f t="shared" si="143"/>
        <v>176</v>
      </c>
      <c r="C896" s="2">
        <f t="shared" si="152"/>
        <v>43</v>
      </c>
      <c r="D896" s="51">
        <f t="shared" ca="1" si="146"/>
        <v>43083</v>
      </c>
      <c r="E896" s="2">
        <f t="shared" si="147"/>
        <v>2817636</v>
      </c>
      <c r="F896" s="15">
        <f>ROUND(MIN($B$14,IF(SizeCalc="margin",E896*$E$13*$E$12/100000,E896*$I$13/$I$12/10)),2)</f>
        <v>100</v>
      </c>
      <c r="G896" s="15">
        <f t="shared" si="142"/>
        <v>10</v>
      </c>
      <c r="H896" s="15">
        <f t="shared" si="148"/>
        <v>10000</v>
      </c>
      <c r="I896" s="6">
        <f t="shared" si="149"/>
        <v>2827636</v>
      </c>
      <c r="J896" s="6">
        <f t="shared" si="153"/>
        <v>2826636</v>
      </c>
      <c r="K896" s="18">
        <f t="shared" si="144"/>
        <v>3.5490744723590982E-3</v>
      </c>
      <c r="L896" s="18"/>
      <c r="M896" s="72"/>
      <c r="N896" s="2" t="str">
        <f>IF(M896="","",SUMIF('Daily Fills'!K874:K20860,'Growth Plan &amp; Statistics'!M896,'Daily Fills'!N874:N20860))</f>
        <v/>
      </c>
      <c r="O896" s="15" t="str">
        <f>IF(N896="","",SUMIF('Daily Fills'!K874:K20860,'Growth Plan &amp; Statistics'!M896,'Daily Fills'!O874:O20860))</f>
        <v/>
      </c>
      <c r="P896" s="15" t="str">
        <f>IF(O896="","",SUMIF('Daily Fills'!K874:K20872,'Growth Plan &amp; Statistics'!M896,'Daily Fills'!E874:E20872)/1000000)</f>
        <v/>
      </c>
      <c r="Q896" s="2"/>
      <c r="R896" s="2" t="str">
        <f t="shared" si="145"/>
        <v/>
      </c>
      <c r="S896" s="7"/>
    </row>
    <row r="897" spans="1:19">
      <c r="A897" s="2">
        <v>878</v>
      </c>
      <c r="B897" s="2">
        <f t="shared" si="143"/>
        <v>176</v>
      </c>
      <c r="C897" s="2">
        <f t="shared" si="152"/>
        <v>43</v>
      </c>
      <c r="D897" s="51">
        <f t="shared" ca="1" si="146"/>
        <v>43083</v>
      </c>
      <c r="E897" s="2">
        <f t="shared" si="147"/>
        <v>2827636</v>
      </c>
      <c r="F897" s="15">
        <f>ROUND(MIN($B$14,IF(SizeCalc="margin",E897*$E$13*$E$12/100000,E897*$I$13/$I$12/10)),2)</f>
        <v>100</v>
      </c>
      <c r="G897" s="15">
        <f t="shared" si="142"/>
        <v>10</v>
      </c>
      <c r="H897" s="15">
        <f t="shared" si="148"/>
        <v>10000</v>
      </c>
      <c r="I897" s="6">
        <f t="shared" si="149"/>
        <v>2837636</v>
      </c>
      <c r="J897" s="6">
        <f t="shared" si="153"/>
        <v>2836636</v>
      </c>
      <c r="K897" s="18">
        <f t="shared" si="144"/>
        <v>3.5365230885446358E-3</v>
      </c>
      <c r="L897" s="18"/>
      <c r="M897" s="72"/>
      <c r="N897" s="2" t="str">
        <f>IF(M897="","",SUMIF('Daily Fills'!K875:K20861,'Growth Plan &amp; Statistics'!M897,'Daily Fills'!N875:N20861))</f>
        <v/>
      </c>
      <c r="O897" s="15" t="str">
        <f>IF(N897="","",SUMIF('Daily Fills'!K875:K20861,'Growth Plan &amp; Statistics'!M897,'Daily Fills'!O875:O20861))</f>
        <v/>
      </c>
      <c r="P897" s="15" t="str">
        <f>IF(O897="","",SUMIF('Daily Fills'!K875:K20873,'Growth Plan &amp; Statistics'!M897,'Daily Fills'!E875:E20873)/1000000)</f>
        <v/>
      </c>
      <c r="Q897" s="2"/>
      <c r="R897" s="2" t="str">
        <f t="shared" si="145"/>
        <v/>
      </c>
      <c r="S897" s="7"/>
    </row>
    <row r="898" spans="1:19">
      <c r="A898" s="2">
        <v>879</v>
      </c>
      <c r="B898" s="2">
        <f t="shared" si="143"/>
        <v>176</v>
      </c>
      <c r="C898" s="2">
        <f t="shared" si="152"/>
        <v>43</v>
      </c>
      <c r="D898" s="51">
        <f t="shared" ca="1" si="146"/>
        <v>43083</v>
      </c>
      <c r="E898" s="2">
        <f t="shared" si="147"/>
        <v>2837636</v>
      </c>
      <c r="F898" s="15">
        <f>ROUND(MIN($B$14,IF(SizeCalc="margin",E898*$E$13*$E$12/100000,E898*$I$13/$I$12/10)),2)</f>
        <v>100</v>
      </c>
      <c r="G898" s="15">
        <f t="shared" si="142"/>
        <v>10</v>
      </c>
      <c r="H898" s="15">
        <f t="shared" si="148"/>
        <v>10000</v>
      </c>
      <c r="I898" s="6">
        <f t="shared" si="149"/>
        <v>2847636</v>
      </c>
      <c r="J898" s="6">
        <f t="shared" si="153"/>
        <v>2846636</v>
      </c>
      <c r="K898" s="18">
        <f t="shared" si="144"/>
        <v>3.5240601683936912E-3</v>
      </c>
      <c r="L898" s="18"/>
      <c r="M898" s="72"/>
      <c r="N898" s="2" t="str">
        <f>IF(M898="","",SUMIF('Daily Fills'!K876:K20862,'Growth Plan &amp; Statistics'!M898,'Daily Fills'!N876:N20862))</f>
        <v/>
      </c>
      <c r="O898" s="15" t="str">
        <f>IF(N898="","",SUMIF('Daily Fills'!K876:K20862,'Growth Plan &amp; Statistics'!M898,'Daily Fills'!O876:O20862))</f>
        <v/>
      </c>
      <c r="P898" s="15" t="str">
        <f>IF(O898="","",SUMIF('Daily Fills'!K876:K20874,'Growth Plan &amp; Statistics'!M898,'Daily Fills'!E876:E20874)/1000000)</f>
        <v/>
      </c>
      <c r="Q898" s="2"/>
      <c r="R898" s="2" t="str">
        <f t="shared" si="145"/>
        <v/>
      </c>
      <c r="S898" s="7"/>
    </row>
    <row r="899" spans="1:19">
      <c r="A899" s="2">
        <v>880</v>
      </c>
      <c r="B899" s="2">
        <f t="shared" si="143"/>
        <v>176</v>
      </c>
      <c r="C899" s="2">
        <f t="shared" si="152"/>
        <v>43</v>
      </c>
      <c r="D899" s="51">
        <f t="shared" ca="1" si="146"/>
        <v>43083</v>
      </c>
      <c r="E899" s="2">
        <f t="shared" si="147"/>
        <v>2847636</v>
      </c>
      <c r="F899" s="15">
        <f>ROUND(MIN($B$14,IF(SizeCalc="margin",E899*$E$13*$E$12/100000,E899*$I$13/$I$12/10)),2)</f>
        <v>100</v>
      </c>
      <c r="G899" s="15">
        <f t="shared" si="142"/>
        <v>10</v>
      </c>
      <c r="H899" s="15">
        <f t="shared" si="148"/>
        <v>10000</v>
      </c>
      <c r="I899" s="6">
        <f t="shared" si="149"/>
        <v>2857636</v>
      </c>
      <c r="J899" s="6">
        <f t="shared" si="153"/>
        <v>2856636</v>
      </c>
      <c r="K899" s="18">
        <f t="shared" si="144"/>
        <v>3.5116847799367616E-3</v>
      </c>
      <c r="L899" s="18"/>
      <c r="M899" s="72"/>
      <c r="N899" s="2" t="str">
        <f>IF(M899="","",SUMIF('Daily Fills'!K877:K20863,'Growth Plan &amp; Statistics'!M899,'Daily Fills'!N877:N20863))</f>
        <v/>
      </c>
      <c r="O899" s="15" t="str">
        <f>IF(N899="","",SUMIF('Daily Fills'!K877:K20863,'Growth Plan &amp; Statistics'!M899,'Daily Fills'!O877:O20863))</f>
        <v/>
      </c>
      <c r="P899" s="15" t="str">
        <f>IF(O899="","",SUMIF('Daily Fills'!K877:K20875,'Growth Plan &amp; Statistics'!M899,'Daily Fills'!E877:E20875)/1000000)</f>
        <v/>
      </c>
      <c r="Q899" s="2"/>
      <c r="R899" s="2" t="str">
        <f t="shared" si="145"/>
        <v/>
      </c>
      <c r="S899" s="7"/>
    </row>
    <row r="900" spans="1:19">
      <c r="A900" s="2">
        <v>881</v>
      </c>
      <c r="B900" s="2">
        <f t="shared" si="143"/>
        <v>177</v>
      </c>
      <c r="C900" s="2">
        <f t="shared" si="152"/>
        <v>43</v>
      </c>
      <c r="D900" s="51">
        <f t="shared" ca="1" si="146"/>
        <v>43083</v>
      </c>
      <c r="E900" s="2">
        <f t="shared" si="147"/>
        <v>2857636</v>
      </c>
      <c r="F900" s="15">
        <f>ROUND(MIN($B$14,IF(SizeCalc="margin",E900*$E$13*$E$12/100000,E900*$I$13/$I$12/10)),2)</f>
        <v>100</v>
      </c>
      <c r="G900" s="15">
        <f t="shared" si="142"/>
        <v>10</v>
      </c>
      <c r="H900" s="15">
        <f t="shared" si="148"/>
        <v>10000</v>
      </c>
      <c r="I900" s="6">
        <f t="shared" si="149"/>
        <v>2867636</v>
      </c>
      <c r="J900" s="6">
        <f t="shared" si="153"/>
        <v>2866636</v>
      </c>
      <c r="K900" s="18">
        <f t="shared" si="144"/>
        <v>3.4993960042496667E-3</v>
      </c>
      <c r="L900" s="18"/>
      <c r="M900" s="72"/>
      <c r="N900" s="2" t="str">
        <f>IF(M900="","",SUMIF('Daily Fills'!K878:K20864,'Growth Plan &amp; Statistics'!M900,'Daily Fills'!N878:N20864))</f>
        <v/>
      </c>
      <c r="O900" s="15" t="str">
        <f>IF(N900="","",SUMIF('Daily Fills'!K878:K20864,'Growth Plan &amp; Statistics'!M900,'Daily Fills'!O878:O20864))</f>
        <v/>
      </c>
      <c r="P900" s="15" t="str">
        <f>IF(O900="","",SUMIF('Daily Fills'!K878:K20876,'Growth Plan &amp; Statistics'!M900,'Daily Fills'!E878:E20876)/1000000)</f>
        <v/>
      </c>
      <c r="Q900" s="2"/>
      <c r="R900" s="2" t="str">
        <f t="shared" si="145"/>
        <v/>
      </c>
      <c r="S900" s="7"/>
    </row>
    <row r="901" spans="1:19">
      <c r="A901" s="2">
        <v>882</v>
      </c>
      <c r="B901" s="2">
        <f t="shared" si="143"/>
        <v>177</v>
      </c>
      <c r="C901" s="2">
        <f t="shared" si="152"/>
        <v>43</v>
      </c>
      <c r="D901" s="51">
        <f t="shared" ca="1" si="146"/>
        <v>43083</v>
      </c>
      <c r="E901" s="2">
        <f t="shared" si="147"/>
        <v>2867636</v>
      </c>
      <c r="F901" s="15">
        <f>ROUND(MIN($B$14,IF(SizeCalc="margin",E901*$E$13*$E$12/100000,E901*$I$13/$I$12/10)),2)</f>
        <v>100</v>
      </c>
      <c r="G901" s="15">
        <f t="shared" si="142"/>
        <v>10</v>
      </c>
      <c r="H901" s="15">
        <f t="shared" si="148"/>
        <v>10000</v>
      </c>
      <c r="I901" s="6">
        <f t="shared" si="149"/>
        <v>2877636</v>
      </c>
      <c r="J901" s="6">
        <f t="shared" si="153"/>
        <v>2876636</v>
      </c>
      <c r="K901" s="18">
        <f t="shared" si="144"/>
        <v>3.4871929352260885E-3</v>
      </c>
      <c r="L901" s="18"/>
      <c r="M901" s="72"/>
      <c r="N901" s="2" t="str">
        <f>IF(M901="","",SUMIF('Daily Fills'!K879:K20865,'Growth Plan &amp; Statistics'!M901,'Daily Fills'!N879:N20865))</f>
        <v/>
      </c>
      <c r="O901" s="15" t="str">
        <f>IF(N901="","",SUMIF('Daily Fills'!K879:K20865,'Growth Plan &amp; Statistics'!M901,'Daily Fills'!O879:O20865))</f>
        <v/>
      </c>
      <c r="P901" s="15" t="str">
        <f>IF(O901="","",SUMIF('Daily Fills'!K879:K20877,'Growth Plan &amp; Statistics'!M901,'Daily Fills'!E879:E20877)/1000000)</f>
        <v/>
      </c>
      <c r="Q901" s="2"/>
      <c r="R901" s="2" t="str">
        <f t="shared" si="145"/>
        <v/>
      </c>
      <c r="S901" s="7"/>
    </row>
    <row r="902" spans="1:19">
      <c r="A902" s="2">
        <v>883</v>
      </c>
      <c r="B902" s="2">
        <f t="shared" si="143"/>
        <v>177</v>
      </c>
      <c r="C902" s="2">
        <f t="shared" si="152"/>
        <v>43</v>
      </c>
      <c r="D902" s="51">
        <f t="shared" ca="1" si="146"/>
        <v>43083</v>
      </c>
      <c r="E902" s="2">
        <f t="shared" si="147"/>
        <v>2877636</v>
      </c>
      <c r="F902" s="15">
        <f>ROUND(MIN($B$14,IF(SizeCalc="margin",E902*$E$13*$E$12/100000,E902*$I$13/$I$12/10)),2)</f>
        <v>100</v>
      </c>
      <c r="G902" s="15">
        <f t="shared" si="142"/>
        <v>10</v>
      </c>
      <c r="H902" s="15">
        <f t="shared" si="148"/>
        <v>10000</v>
      </c>
      <c r="I902" s="6">
        <f t="shared" si="149"/>
        <v>2887636</v>
      </c>
      <c r="J902" s="6">
        <f t="shared" si="153"/>
        <v>2886636</v>
      </c>
      <c r="K902" s="18">
        <f t="shared" si="144"/>
        <v>3.4750746793548591E-3</v>
      </c>
      <c r="L902" s="18"/>
      <c r="M902" s="72"/>
      <c r="N902" s="2" t="str">
        <f>IF(M902="","",SUMIF('Daily Fills'!K880:K20866,'Growth Plan &amp; Statistics'!M902,'Daily Fills'!N880:N20866))</f>
        <v/>
      </c>
      <c r="O902" s="15" t="str">
        <f>IF(N902="","",SUMIF('Daily Fills'!K880:K20866,'Growth Plan &amp; Statistics'!M902,'Daily Fills'!O880:O20866))</f>
        <v/>
      </c>
      <c r="P902" s="15" t="str">
        <f>IF(O902="","",SUMIF('Daily Fills'!K880:K20878,'Growth Plan &amp; Statistics'!M902,'Daily Fills'!E880:E20878)/1000000)</f>
        <v/>
      </c>
      <c r="Q902" s="2"/>
      <c r="R902" s="2" t="str">
        <f t="shared" si="145"/>
        <v/>
      </c>
      <c r="S902" s="7"/>
    </row>
    <row r="903" spans="1:19">
      <c r="A903" s="2">
        <v>884</v>
      </c>
      <c r="B903" s="2">
        <f t="shared" si="143"/>
        <v>177</v>
      </c>
      <c r="C903" s="2">
        <f t="shared" si="152"/>
        <v>43</v>
      </c>
      <c r="D903" s="51">
        <f t="shared" ca="1" si="146"/>
        <v>43083</v>
      </c>
      <c r="E903" s="2">
        <f t="shared" si="147"/>
        <v>2887636</v>
      </c>
      <c r="F903" s="15">
        <f>ROUND(MIN($B$14,IF(SizeCalc="margin",E903*$E$13*$E$12/100000,E903*$I$13/$I$12/10)),2)</f>
        <v>100</v>
      </c>
      <c r="G903" s="15">
        <f t="shared" si="142"/>
        <v>10</v>
      </c>
      <c r="H903" s="15">
        <f t="shared" si="148"/>
        <v>10000</v>
      </c>
      <c r="I903" s="6">
        <f t="shared" si="149"/>
        <v>2897636</v>
      </c>
      <c r="J903" s="6">
        <f t="shared" si="153"/>
        <v>2896636</v>
      </c>
      <c r="K903" s="18">
        <f t="shared" si="144"/>
        <v>3.4630403555018707E-3</v>
      </c>
      <c r="L903" s="18"/>
      <c r="M903" s="72"/>
      <c r="N903" s="2" t="str">
        <f>IF(M903="","",SUMIF('Daily Fills'!K881:K20867,'Growth Plan &amp; Statistics'!M903,'Daily Fills'!N881:N20867))</f>
        <v/>
      </c>
      <c r="O903" s="15" t="str">
        <f>IF(N903="","",SUMIF('Daily Fills'!K881:K20867,'Growth Plan &amp; Statistics'!M903,'Daily Fills'!O881:O20867))</f>
        <v/>
      </c>
      <c r="P903" s="15" t="str">
        <f>IF(O903="","",SUMIF('Daily Fills'!K881:K20879,'Growth Plan &amp; Statistics'!M903,'Daily Fills'!E881:E20879)/1000000)</f>
        <v/>
      </c>
      <c r="Q903" s="2"/>
      <c r="R903" s="2" t="str">
        <f t="shared" si="145"/>
        <v/>
      </c>
      <c r="S903" s="7"/>
    </row>
    <row r="904" spans="1:19">
      <c r="A904" s="2">
        <v>885</v>
      </c>
      <c r="B904" s="2">
        <f t="shared" si="143"/>
        <v>177</v>
      </c>
      <c r="C904" s="2">
        <f t="shared" si="152"/>
        <v>43</v>
      </c>
      <c r="D904" s="51">
        <f t="shared" ca="1" si="146"/>
        <v>43083</v>
      </c>
      <c r="E904" s="2">
        <f t="shared" si="147"/>
        <v>2897636</v>
      </c>
      <c r="F904" s="15">
        <f>ROUND(MIN($B$14,IF(SizeCalc="margin",E904*$E$13*$E$12/100000,E904*$I$13/$I$12/10)),2)</f>
        <v>100</v>
      </c>
      <c r="G904" s="15">
        <f t="shared" si="142"/>
        <v>10</v>
      </c>
      <c r="H904" s="15">
        <f t="shared" si="148"/>
        <v>10000</v>
      </c>
      <c r="I904" s="6">
        <f t="shared" si="149"/>
        <v>2907636</v>
      </c>
      <c r="J904" s="6">
        <f t="shared" si="153"/>
        <v>2906636</v>
      </c>
      <c r="K904" s="18">
        <f t="shared" si="144"/>
        <v>3.4510890946965042E-3</v>
      </c>
      <c r="L904" s="18"/>
      <c r="M904" s="72"/>
      <c r="N904" s="2" t="str">
        <f>IF(M904="","",SUMIF('Daily Fills'!K882:K20868,'Growth Plan &amp; Statistics'!M904,'Daily Fills'!N882:N20868))</f>
        <v/>
      </c>
      <c r="O904" s="15" t="str">
        <f>IF(N904="","",SUMIF('Daily Fills'!K882:K20868,'Growth Plan &amp; Statistics'!M904,'Daily Fills'!O882:O20868))</f>
        <v/>
      </c>
      <c r="P904" s="15" t="str">
        <f>IF(O904="","",SUMIF('Daily Fills'!K882:K20880,'Growth Plan &amp; Statistics'!M904,'Daily Fills'!E882:E20880)/1000000)</f>
        <v/>
      </c>
      <c r="Q904" s="2"/>
      <c r="R904" s="2" t="str">
        <f t="shared" si="145"/>
        <v/>
      </c>
      <c r="S904" s="7"/>
    </row>
    <row r="905" spans="1:19">
      <c r="A905" s="2">
        <v>886</v>
      </c>
      <c r="B905" s="2">
        <f t="shared" si="143"/>
        <v>178</v>
      </c>
      <c r="C905" s="2">
        <f t="shared" si="152"/>
        <v>43</v>
      </c>
      <c r="D905" s="51">
        <f t="shared" ca="1" si="146"/>
        <v>43083</v>
      </c>
      <c r="E905" s="2">
        <f t="shared" si="147"/>
        <v>2907636</v>
      </c>
      <c r="F905" s="15">
        <f>ROUND(MIN($B$14,IF(SizeCalc="margin",E905*$E$13*$E$12/100000,E905*$I$13/$I$12/10)),2)</f>
        <v>100</v>
      </c>
      <c r="G905" s="15">
        <f t="shared" si="142"/>
        <v>10</v>
      </c>
      <c r="H905" s="15">
        <f t="shared" si="148"/>
        <v>10000</v>
      </c>
      <c r="I905" s="6">
        <f t="shared" si="149"/>
        <v>2917636</v>
      </c>
      <c r="J905" s="6">
        <f t="shared" si="153"/>
        <v>2916636</v>
      </c>
      <c r="K905" s="18">
        <f t="shared" si="144"/>
        <v>3.4392200399224662E-3</v>
      </c>
      <c r="L905" s="18"/>
      <c r="M905" s="72"/>
      <c r="N905" s="2" t="str">
        <f>IF(M905="","",SUMIF('Daily Fills'!K883:K20869,'Growth Plan &amp; Statistics'!M905,'Daily Fills'!N883:N20869))</f>
        <v/>
      </c>
      <c r="O905" s="15" t="str">
        <f>IF(N905="","",SUMIF('Daily Fills'!K883:K20869,'Growth Plan &amp; Statistics'!M905,'Daily Fills'!O883:O20869))</f>
        <v/>
      </c>
      <c r="P905" s="15" t="str">
        <f>IF(O905="","",SUMIF('Daily Fills'!K883:K20881,'Growth Plan &amp; Statistics'!M905,'Daily Fills'!E883:E20881)/1000000)</f>
        <v/>
      </c>
      <c r="Q905" s="2"/>
      <c r="R905" s="2" t="str">
        <f t="shared" si="145"/>
        <v/>
      </c>
      <c r="S905" s="7"/>
    </row>
    <row r="906" spans="1:19">
      <c r="A906" s="2">
        <v>887</v>
      </c>
      <c r="B906" s="2">
        <f t="shared" si="143"/>
        <v>178</v>
      </c>
      <c r="C906" s="2">
        <f t="shared" si="152"/>
        <v>43</v>
      </c>
      <c r="D906" s="51">
        <f t="shared" ca="1" si="146"/>
        <v>43083</v>
      </c>
      <c r="E906" s="2">
        <f t="shared" si="147"/>
        <v>2917636</v>
      </c>
      <c r="F906" s="15">
        <f>ROUND(MIN($B$14,IF(SizeCalc="margin",E906*$E$13*$E$12/100000,E906*$I$13/$I$12/10)),2)</f>
        <v>100</v>
      </c>
      <c r="G906" s="15">
        <f t="shared" si="142"/>
        <v>10</v>
      </c>
      <c r="H906" s="15">
        <f t="shared" si="148"/>
        <v>10000</v>
      </c>
      <c r="I906" s="6">
        <f t="shared" si="149"/>
        <v>2927636</v>
      </c>
      <c r="J906" s="6">
        <f t="shared" si="153"/>
        <v>2926636</v>
      </c>
      <c r="K906" s="18">
        <f t="shared" si="144"/>
        <v>3.427432345912924E-3</v>
      </c>
      <c r="L906" s="18"/>
      <c r="M906" s="72"/>
      <c r="N906" s="2" t="str">
        <f>IF(M906="","",SUMIF('Daily Fills'!K884:K20870,'Growth Plan &amp; Statistics'!M906,'Daily Fills'!N884:N20870))</f>
        <v/>
      </c>
      <c r="O906" s="15" t="str">
        <f>IF(N906="","",SUMIF('Daily Fills'!K884:K20870,'Growth Plan &amp; Statistics'!M906,'Daily Fills'!O884:O20870))</f>
        <v/>
      </c>
      <c r="P906" s="15" t="str">
        <f>IF(O906="","",SUMIF('Daily Fills'!K884:K20882,'Growth Plan &amp; Statistics'!M906,'Daily Fills'!E884:E20882)/1000000)</f>
        <v/>
      </c>
      <c r="Q906" s="2"/>
      <c r="R906" s="2" t="str">
        <f t="shared" si="145"/>
        <v/>
      </c>
      <c r="S906" s="7"/>
    </row>
    <row r="907" spans="1:19">
      <c r="A907" s="2">
        <v>888</v>
      </c>
      <c r="B907" s="2">
        <f t="shared" si="143"/>
        <v>178</v>
      </c>
      <c r="C907" s="2">
        <f t="shared" si="152"/>
        <v>43</v>
      </c>
      <c r="D907" s="51">
        <f t="shared" ca="1" si="146"/>
        <v>43083</v>
      </c>
      <c r="E907" s="2">
        <f t="shared" si="147"/>
        <v>2927636</v>
      </c>
      <c r="F907" s="15">
        <f>ROUND(MIN($B$14,IF(SizeCalc="margin",E907*$E$13*$E$12/100000,E907*$I$13/$I$12/10)),2)</f>
        <v>100</v>
      </c>
      <c r="G907" s="15">
        <f t="shared" si="142"/>
        <v>10</v>
      </c>
      <c r="H907" s="15">
        <f t="shared" si="148"/>
        <v>10000</v>
      </c>
      <c r="I907" s="6">
        <f t="shared" si="149"/>
        <v>2937636</v>
      </c>
      <c r="J907" s="6">
        <f t="shared" si="153"/>
        <v>2936636</v>
      </c>
      <c r="K907" s="18">
        <f t="shared" si="144"/>
        <v>3.415725178949842E-3</v>
      </c>
      <c r="L907" s="18"/>
      <c r="M907" s="72"/>
      <c r="N907" s="2" t="str">
        <f>IF(M907="","",SUMIF('Daily Fills'!K885:K20871,'Growth Plan &amp; Statistics'!M907,'Daily Fills'!N885:N20871))</f>
        <v/>
      </c>
      <c r="O907" s="15" t="str">
        <f>IF(N907="","",SUMIF('Daily Fills'!K885:K20871,'Growth Plan &amp; Statistics'!M907,'Daily Fills'!O885:O20871))</f>
        <v/>
      </c>
      <c r="P907" s="15" t="str">
        <f>IF(O907="","",SUMIF('Daily Fills'!K885:K20883,'Growth Plan &amp; Statistics'!M907,'Daily Fills'!E885:E20883)/1000000)</f>
        <v/>
      </c>
      <c r="Q907" s="2"/>
      <c r="R907" s="2" t="str">
        <f t="shared" si="145"/>
        <v/>
      </c>
      <c r="S907" s="7"/>
    </row>
    <row r="908" spans="1:19">
      <c r="A908" s="2">
        <v>889</v>
      </c>
      <c r="B908" s="2">
        <f t="shared" si="143"/>
        <v>178</v>
      </c>
      <c r="C908" s="2">
        <f t="shared" si="152"/>
        <v>43</v>
      </c>
      <c r="D908" s="51">
        <f t="shared" ca="1" si="146"/>
        <v>43083</v>
      </c>
      <c r="E908" s="2">
        <f t="shared" si="147"/>
        <v>2937636</v>
      </c>
      <c r="F908" s="15">
        <f>ROUND(MIN($B$14,IF(SizeCalc="margin",E908*$E$13*$E$12/100000,E908*$I$13/$I$12/10)),2)</f>
        <v>100</v>
      </c>
      <c r="G908" s="15">
        <f t="shared" si="142"/>
        <v>10</v>
      </c>
      <c r="H908" s="15">
        <f t="shared" si="148"/>
        <v>10000</v>
      </c>
      <c r="I908" s="6">
        <f t="shared" si="149"/>
        <v>2947636</v>
      </c>
      <c r="J908" s="6">
        <f t="shared" si="153"/>
        <v>2946636</v>
      </c>
      <c r="K908" s="18">
        <f t="shared" si="144"/>
        <v>3.4040977166674155E-3</v>
      </c>
      <c r="L908" s="18"/>
      <c r="M908" s="72"/>
      <c r="N908" s="2" t="str">
        <f>IF(M908="","",SUMIF('Daily Fills'!K886:K20872,'Growth Plan &amp; Statistics'!M908,'Daily Fills'!N886:N20872))</f>
        <v/>
      </c>
      <c r="O908" s="15" t="str">
        <f>IF(N908="","",SUMIF('Daily Fills'!K886:K20872,'Growth Plan &amp; Statistics'!M908,'Daily Fills'!O886:O20872))</f>
        <v/>
      </c>
      <c r="P908" s="15" t="str">
        <f>IF(O908="","",SUMIF('Daily Fills'!K886:K20884,'Growth Plan &amp; Statistics'!M908,'Daily Fills'!E886:E20884)/1000000)</f>
        <v/>
      </c>
      <c r="Q908" s="2"/>
      <c r="R908" s="2" t="str">
        <f t="shared" si="145"/>
        <v/>
      </c>
      <c r="S908" s="7"/>
    </row>
    <row r="909" spans="1:19">
      <c r="A909" s="2">
        <v>890</v>
      </c>
      <c r="B909" s="2">
        <f t="shared" si="143"/>
        <v>178</v>
      </c>
      <c r="C909" s="2">
        <f t="shared" si="152"/>
        <v>43</v>
      </c>
      <c r="D909" s="51">
        <f t="shared" ca="1" si="146"/>
        <v>43083</v>
      </c>
      <c r="E909" s="2">
        <f t="shared" si="147"/>
        <v>2947636</v>
      </c>
      <c r="F909" s="15">
        <f>ROUND(MIN($B$14,IF(SizeCalc="margin",E909*$E$13*$E$12/100000,E909*$I$13/$I$12/10)),2)</f>
        <v>100</v>
      </c>
      <c r="G909" s="15">
        <f t="shared" si="142"/>
        <v>10</v>
      </c>
      <c r="H909" s="15">
        <f t="shared" si="148"/>
        <v>10000</v>
      </c>
      <c r="I909" s="6">
        <f t="shared" si="149"/>
        <v>2957636</v>
      </c>
      <c r="J909" s="6">
        <f t="shared" si="153"/>
        <v>2956636</v>
      </c>
      <c r="K909" s="18">
        <f t="shared" si="144"/>
        <v>3.3925491478595049E-3</v>
      </c>
      <c r="L909" s="18"/>
      <c r="M909" s="72"/>
      <c r="N909" s="2" t="str">
        <f>IF(M909="","",SUMIF('Daily Fills'!K887:K20873,'Growth Plan &amp; Statistics'!M909,'Daily Fills'!N887:N20873))</f>
        <v/>
      </c>
      <c r="O909" s="15" t="str">
        <f>IF(N909="","",SUMIF('Daily Fills'!K887:K20873,'Growth Plan &amp; Statistics'!M909,'Daily Fills'!O887:O20873))</f>
        <v/>
      </c>
      <c r="P909" s="15" t="str">
        <f>IF(O909="","",SUMIF('Daily Fills'!K887:K20885,'Growth Plan &amp; Statistics'!M909,'Daily Fills'!E887:E20885)/1000000)</f>
        <v/>
      </c>
      <c r="Q909" s="2"/>
      <c r="R909" s="2" t="str">
        <f t="shared" si="145"/>
        <v/>
      </c>
      <c r="S909" s="7"/>
    </row>
    <row r="910" spans="1:19">
      <c r="A910" s="2">
        <v>891</v>
      </c>
      <c r="B910" s="2">
        <f t="shared" si="143"/>
        <v>179</v>
      </c>
      <c r="C910" s="2">
        <f t="shared" si="152"/>
        <v>43</v>
      </c>
      <c r="D910" s="51">
        <f t="shared" ca="1" si="146"/>
        <v>43083</v>
      </c>
      <c r="E910" s="2">
        <f t="shared" si="147"/>
        <v>2957636</v>
      </c>
      <c r="F910" s="15">
        <f>ROUND(MIN($B$14,IF(SizeCalc="margin",E910*$E$13*$E$12/100000,E910*$I$13/$I$12/10)),2)</f>
        <v>100</v>
      </c>
      <c r="G910" s="15">
        <f t="shared" si="142"/>
        <v>10</v>
      </c>
      <c r="H910" s="15">
        <f t="shared" si="148"/>
        <v>10000</v>
      </c>
      <c r="I910" s="6">
        <f t="shared" si="149"/>
        <v>2967636</v>
      </c>
      <c r="J910" s="6">
        <f t="shared" si="153"/>
        <v>2966636</v>
      </c>
      <c r="K910" s="18">
        <f t="shared" si="144"/>
        <v>3.3810786722909781E-3</v>
      </c>
      <c r="L910" s="18"/>
      <c r="M910" s="72"/>
      <c r="N910" s="2" t="str">
        <f>IF(M910="","",SUMIF('Daily Fills'!K888:K20874,'Growth Plan &amp; Statistics'!M910,'Daily Fills'!N888:N20874))</f>
        <v/>
      </c>
      <c r="O910" s="15" t="str">
        <f>IF(N910="","",SUMIF('Daily Fills'!K888:K20874,'Growth Plan &amp; Statistics'!M910,'Daily Fills'!O888:O20874))</f>
        <v/>
      </c>
      <c r="P910" s="15" t="str">
        <f>IF(O910="","",SUMIF('Daily Fills'!K888:K20886,'Growth Plan &amp; Statistics'!M910,'Daily Fills'!E888:E20886)/1000000)</f>
        <v/>
      </c>
      <c r="Q910" s="2"/>
      <c r="R910" s="2" t="str">
        <f t="shared" si="145"/>
        <v/>
      </c>
      <c r="S910" s="7"/>
    </row>
    <row r="911" spans="1:19">
      <c r="A911" s="2">
        <v>892</v>
      </c>
      <c r="B911" s="2">
        <f t="shared" si="143"/>
        <v>179</v>
      </c>
      <c r="C911" s="2">
        <f t="shared" si="152"/>
        <v>43</v>
      </c>
      <c r="D911" s="51">
        <f t="shared" ca="1" si="146"/>
        <v>43083</v>
      </c>
      <c r="E911" s="2">
        <f t="shared" si="147"/>
        <v>2967636</v>
      </c>
      <c r="F911" s="15">
        <f>ROUND(MIN($B$14,IF(SizeCalc="margin",E911*$E$13*$E$12/100000,E911*$I$13/$I$12/10)),2)</f>
        <v>100</v>
      </c>
      <c r="G911" s="15">
        <f t="shared" si="142"/>
        <v>10</v>
      </c>
      <c r="H911" s="15">
        <f t="shared" si="148"/>
        <v>10000</v>
      </c>
      <c r="I911" s="6">
        <f t="shared" si="149"/>
        <v>2977636</v>
      </c>
      <c r="J911" s="6">
        <f t="shared" si="153"/>
        <v>2976636</v>
      </c>
      <c r="K911" s="18">
        <f t="shared" si="144"/>
        <v>3.3696855005128663E-3</v>
      </c>
      <c r="L911" s="18"/>
      <c r="M911" s="72"/>
      <c r="N911" s="2" t="str">
        <f>IF(M911="","",SUMIF('Daily Fills'!K889:K20875,'Growth Plan &amp; Statistics'!M911,'Daily Fills'!N889:N20875))</f>
        <v/>
      </c>
      <c r="O911" s="15" t="str">
        <f>IF(N911="","",SUMIF('Daily Fills'!K889:K20875,'Growth Plan &amp; Statistics'!M911,'Daily Fills'!O889:O20875))</f>
        <v/>
      </c>
      <c r="P911" s="15" t="str">
        <f>IF(O911="","",SUMIF('Daily Fills'!K889:K20887,'Growth Plan &amp; Statistics'!M911,'Daily Fills'!E889:E20887)/1000000)</f>
        <v/>
      </c>
      <c r="Q911" s="2"/>
      <c r="R911" s="2" t="str">
        <f t="shared" si="145"/>
        <v/>
      </c>
      <c r="S911" s="7"/>
    </row>
    <row r="912" spans="1:19">
      <c r="A912" s="2">
        <v>893</v>
      </c>
      <c r="B912" s="2">
        <f t="shared" si="143"/>
        <v>179</v>
      </c>
      <c r="C912" s="2">
        <f t="shared" si="152"/>
        <v>43</v>
      </c>
      <c r="D912" s="51">
        <f t="shared" ca="1" si="146"/>
        <v>43083</v>
      </c>
      <c r="E912" s="2">
        <f t="shared" si="147"/>
        <v>2977636</v>
      </c>
      <c r="F912" s="15">
        <f>ROUND(MIN($B$14,IF(SizeCalc="margin",E912*$E$13*$E$12/100000,E912*$I$13/$I$12/10)),2)</f>
        <v>100</v>
      </c>
      <c r="G912" s="15">
        <f t="shared" si="142"/>
        <v>10</v>
      </c>
      <c r="H912" s="15">
        <f t="shared" si="148"/>
        <v>10000</v>
      </c>
      <c r="I912" s="6">
        <f t="shared" si="149"/>
        <v>2987636</v>
      </c>
      <c r="J912" s="6">
        <f t="shared" si="153"/>
        <v>2986636</v>
      </c>
      <c r="K912" s="18">
        <f t="shared" si="144"/>
        <v>3.3583688536812425E-3</v>
      </c>
      <c r="L912" s="18"/>
      <c r="M912" s="72"/>
      <c r="N912" s="2" t="str">
        <f>IF(M912="","",SUMIF('Daily Fills'!K890:K20876,'Growth Plan &amp; Statistics'!M912,'Daily Fills'!N890:N20876))</f>
        <v/>
      </c>
      <c r="O912" s="15" t="str">
        <f>IF(N912="","",SUMIF('Daily Fills'!K890:K20876,'Growth Plan &amp; Statistics'!M912,'Daily Fills'!O890:O20876))</f>
        <v/>
      </c>
      <c r="P912" s="15" t="str">
        <f>IF(O912="","",SUMIF('Daily Fills'!K890:K20888,'Growth Plan &amp; Statistics'!M912,'Daily Fills'!E890:E20888)/1000000)</f>
        <v/>
      </c>
      <c r="Q912" s="2"/>
      <c r="R912" s="2" t="str">
        <f t="shared" si="145"/>
        <v/>
      </c>
      <c r="S912" s="7"/>
    </row>
    <row r="913" spans="1:19">
      <c r="A913" s="2">
        <v>894</v>
      </c>
      <c r="B913" s="2">
        <f t="shared" si="143"/>
        <v>179</v>
      </c>
      <c r="C913" s="2">
        <f t="shared" si="152"/>
        <v>43</v>
      </c>
      <c r="D913" s="51">
        <f t="shared" ca="1" si="146"/>
        <v>43083</v>
      </c>
      <c r="E913" s="2">
        <f t="shared" si="147"/>
        <v>2987636</v>
      </c>
      <c r="F913" s="15">
        <f>ROUND(MIN($B$14,IF(SizeCalc="margin",E913*$E$13*$E$12/100000,E913*$I$13/$I$12/10)),2)</f>
        <v>100</v>
      </c>
      <c r="G913" s="15">
        <f t="shared" si="142"/>
        <v>10</v>
      </c>
      <c r="H913" s="15">
        <f t="shared" si="148"/>
        <v>10000</v>
      </c>
      <c r="I913" s="6">
        <f t="shared" si="149"/>
        <v>2997636</v>
      </c>
      <c r="J913" s="6">
        <f t="shared" si="153"/>
        <v>2996636</v>
      </c>
      <c r="K913" s="18">
        <f t="shared" si="144"/>
        <v>3.3471279633797424E-3</v>
      </c>
      <c r="L913" s="18"/>
      <c r="M913" s="72"/>
      <c r="N913" s="2" t="str">
        <f>IF(M913="","",SUMIF('Daily Fills'!K891:K20877,'Growth Plan &amp; Statistics'!M913,'Daily Fills'!N891:N20877))</f>
        <v/>
      </c>
      <c r="O913" s="15" t="str">
        <f>IF(N913="","",SUMIF('Daily Fills'!K891:K20877,'Growth Plan &amp; Statistics'!M913,'Daily Fills'!O891:O20877))</f>
        <v/>
      </c>
      <c r="P913" s="15" t="str">
        <f>IF(O913="","",SUMIF('Daily Fills'!K891:K20889,'Growth Plan &amp; Statistics'!M913,'Daily Fills'!E891:E20889)/1000000)</f>
        <v/>
      </c>
      <c r="Q913" s="2"/>
      <c r="R913" s="2" t="str">
        <f t="shared" si="145"/>
        <v/>
      </c>
      <c r="S913" s="7"/>
    </row>
    <row r="914" spans="1:19">
      <c r="A914" s="2">
        <v>895</v>
      </c>
      <c r="B914" s="2">
        <f t="shared" si="143"/>
        <v>179</v>
      </c>
      <c r="C914" s="2">
        <f t="shared" si="152"/>
        <v>43</v>
      </c>
      <c r="D914" s="51">
        <f t="shared" ca="1" si="146"/>
        <v>43083</v>
      </c>
      <c r="E914" s="2">
        <f t="shared" si="147"/>
        <v>2997636</v>
      </c>
      <c r="F914" s="15">
        <f>ROUND(MIN($B$14,IF(SizeCalc="margin",E914*$E$13*$E$12/100000,E914*$I$13/$I$12/10)),2)</f>
        <v>100</v>
      </c>
      <c r="G914" s="15">
        <f t="shared" si="142"/>
        <v>10</v>
      </c>
      <c r="H914" s="15">
        <f t="shared" si="148"/>
        <v>10000</v>
      </c>
      <c r="I914" s="6">
        <f t="shared" si="149"/>
        <v>3007636</v>
      </c>
      <c r="J914" s="6">
        <f t="shared" si="153"/>
        <v>3006636</v>
      </c>
      <c r="K914" s="18">
        <f t="shared" si="144"/>
        <v>3.3359620714456324E-3</v>
      </c>
      <c r="L914" s="18"/>
      <c r="M914" s="72"/>
      <c r="N914" s="2" t="str">
        <f>IF(M914="","",SUMIF('Daily Fills'!K892:K20878,'Growth Plan &amp; Statistics'!M914,'Daily Fills'!N892:N20878))</f>
        <v/>
      </c>
      <c r="O914" s="15" t="str">
        <f>IF(N914="","",SUMIF('Daily Fills'!K892:K20878,'Growth Plan &amp; Statistics'!M914,'Daily Fills'!O892:O20878))</f>
        <v/>
      </c>
      <c r="P914" s="15" t="str">
        <f>IF(O914="","",SUMIF('Daily Fills'!K892:K20890,'Growth Plan &amp; Statistics'!M914,'Daily Fills'!E892:E20890)/1000000)</f>
        <v/>
      </c>
      <c r="Q914" s="2"/>
      <c r="R914" s="2" t="str">
        <f t="shared" si="145"/>
        <v/>
      </c>
      <c r="S914" s="7"/>
    </row>
    <row r="915" spans="1:19">
      <c r="A915" s="2">
        <v>896</v>
      </c>
      <c r="B915" s="2">
        <f t="shared" si="143"/>
        <v>180</v>
      </c>
      <c r="C915" s="2">
        <f t="shared" si="152"/>
        <v>44</v>
      </c>
      <c r="D915" s="51">
        <f t="shared" ca="1" si="146"/>
        <v>43114</v>
      </c>
      <c r="E915" s="2">
        <f t="shared" si="147"/>
        <v>3007636</v>
      </c>
      <c r="F915" s="15">
        <f>ROUND(MIN($B$14,IF(SizeCalc="margin",E915*$E$13*$E$12/100000,E915*$I$13/$I$12/10)),2)</f>
        <v>100</v>
      </c>
      <c r="G915" s="15">
        <f t="shared" si="142"/>
        <v>10</v>
      </c>
      <c r="H915" s="15">
        <f t="shared" si="148"/>
        <v>10000</v>
      </c>
      <c r="I915" s="6">
        <f t="shared" si="149"/>
        <v>3017636</v>
      </c>
      <c r="J915" s="6">
        <f t="shared" si="153"/>
        <v>3016636</v>
      </c>
      <c r="K915" s="18">
        <f t="shared" si="144"/>
        <v>3.3248704297993508E-3</v>
      </c>
      <c r="L915" s="18"/>
      <c r="M915" s="72"/>
      <c r="N915" s="2" t="str">
        <f>IF(M915="","",SUMIF('Daily Fills'!K893:K20879,'Growth Plan &amp; Statistics'!M915,'Daily Fills'!N893:N20879))</f>
        <v/>
      </c>
      <c r="O915" s="15" t="str">
        <f>IF(N915="","",SUMIF('Daily Fills'!K893:K20879,'Growth Plan &amp; Statistics'!M915,'Daily Fills'!O893:O20879))</f>
        <v/>
      </c>
      <c r="P915" s="15" t="str">
        <f>IF(O915="","",SUMIF('Daily Fills'!K893:K20891,'Growth Plan &amp; Statistics'!M915,'Daily Fills'!E893:E20891)/1000000)</f>
        <v/>
      </c>
      <c r="Q915" s="2"/>
      <c r="R915" s="2" t="str">
        <f t="shared" si="145"/>
        <v/>
      </c>
      <c r="S915" s="7"/>
    </row>
    <row r="916" spans="1:19">
      <c r="A916" s="2">
        <v>897</v>
      </c>
      <c r="B916" s="2">
        <f t="shared" si="143"/>
        <v>180</v>
      </c>
      <c r="C916" s="2">
        <f t="shared" si="152"/>
        <v>44</v>
      </c>
      <c r="D916" s="51">
        <f t="shared" ca="1" si="146"/>
        <v>43114</v>
      </c>
      <c r="E916" s="2">
        <f t="shared" si="147"/>
        <v>3017636</v>
      </c>
      <c r="F916" s="15">
        <f>ROUND(MIN($B$14,IF(SizeCalc="margin",E916*$E$13*$E$12/100000,E916*$I$13/$I$12/10)),2)</f>
        <v>100</v>
      </c>
      <c r="G916" s="15">
        <f t="shared" ref="G916:G979" si="154">$B$12*$B$13</f>
        <v>10</v>
      </c>
      <c r="H916" s="15">
        <f t="shared" si="148"/>
        <v>10000</v>
      </c>
      <c r="I916" s="6">
        <f t="shared" si="149"/>
        <v>3027636</v>
      </c>
      <c r="J916" s="6">
        <f t="shared" si="153"/>
        <v>3026636</v>
      </c>
      <c r="K916" s="18">
        <f t="shared" si="144"/>
        <v>3.3138523002774357E-3</v>
      </c>
      <c r="L916" s="18"/>
      <c r="M916" s="72"/>
      <c r="N916" s="2" t="str">
        <f>IF(M916="","",SUMIF('Daily Fills'!K894:K20880,'Growth Plan &amp; Statistics'!M916,'Daily Fills'!N894:N20880))</f>
        <v/>
      </c>
      <c r="O916" s="15" t="str">
        <f>IF(N916="","",SUMIF('Daily Fills'!K894:K20880,'Growth Plan &amp; Statistics'!M916,'Daily Fills'!O894:O20880))</f>
        <v/>
      </c>
      <c r="P916" s="15" t="str">
        <f>IF(O916="","",SUMIF('Daily Fills'!K894:K20892,'Growth Plan &amp; Statistics'!M916,'Daily Fills'!E894:E20892)/1000000)</f>
        <v/>
      </c>
      <c r="Q916" s="2"/>
      <c r="R916" s="2" t="str">
        <f t="shared" si="145"/>
        <v/>
      </c>
      <c r="S916" s="7"/>
    </row>
    <row r="917" spans="1:19">
      <c r="A917" s="2">
        <v>898</v>
      </c>
      <c r="B917" s="2">
        <f t="shared" ref="B917:B980" si="155">ROUNDUP(A917/5,0)</f>
        <v>180</v>
      </c>
      <c r="C917" s="2">
        <f t="shared" si="152"/>
        <v>44</v>
      </c>
      <c r="D917" s="51">
        <f t="shared" ca="1" si="146"/>
        <v>43114</v>
      </c>
      <c r="E917" s="2">
        <f t="shared" si="147"/>
        <v>3027636</v>
      </c>
      <c r="F917" s="15">
        <f>ROUND(MIN($B$14,IF(SizeCalc="margin",E917*$E$13*$E$12/100000,E917*$I$13/$I$12/10)),2)</f>
        <v>100</v>
      </c>
      <c r="G917" s="15">
        <f t="shared" si="154"/>
        <v>10</v>
      </c>
      <c r="H917" s="15">
        <f t="shared" si="148"/>
        <v>10000</v>
      </c>
      <c r="I917" s="6">
        <f t="shared" si="149"/>
        <v>3037636</v>
      </c>
      <c r="J917" s="6">
        <f t="shared" si="153"/>
        <v>3036636</v>
      </c>
      <c r="K917" s="18">
        <f t="shared" ref="K917:K980" si="156">H917/E917</f>
        <v>3.302906954468767E-3</v>
      </c>
      <c r="L917" s="18"/>
      <c r="M917" s="72"/>
      <c r="N917" s="2" t="str">
        <f>IF(M917="","",SUMIF('Daily Fills'!K895:K20881,'Growth Plan &amp; Statistics'!M917,'Daily Fills'!N895:N20881))</f>
        <v/>
      </c>
      <c r="O917" s="15" t="str">
        <f>IF(N917="","",SUMIF('Daily Fills'!K895:K20881,'Growth Plan &amp; Statistics'!M917,'Daily Fills'!O895:O20881))</f>
        <v/>
      </c>
      <c r="P917" s="15" t="str">
        <f>IF(O917="","",SUMIF('Daily Fills'!K895:K20893,'Growth Plan &amp; Statistics'!M917,'Daily Fills'!E895:E20893)/1000000)</f>
        <v/>
      </c>
      <c r="Q917" s="2"/>
      <c r="R917" s="2" t="str">
        <f t="shared" ref="R917:R980" si="157">IF(N917="","",F917)</f>
        <v/>
      </c>
      <c r="S917" s="7"/>
    </row>
    <row r="918" spans="1:19">
      <c r="A918" s="2">
        <v>899</v>
      </c>
      <c r="B918" s="2">
        <f t="shared" si="155"/>
        <v>180</v>
      </c>
      <c r="C918" s="2">
        <f t="shared" si="152"/>
        <v>44</v>
      </c>
      <c r="D918" s="51">
        <f t="shared" ref="D918:D981" ca="1" si="158">IF(M918="",IF(C918=C917,D917,EDATE(D917,1)),M918)</f>
        <v>43114</v>
      </c>
      <c r="E918" s="2">
        <f t="shared" ref="E918:E981" si="159">I917</f>
        <v>3037636</v>
      </c>
      <c r="F918" s="15">
        <f>ROUND(MIN($B$14,IF(SizeCalc="margin",E918*$E$13*$E$12/100000,E918*$I$13/$I$12/10)),2)</f>
        <v>100</v>
      </c>
      <c r="G918" s="15">
        <f t="shared" si="154"/>
        <v>10</v>
      </c>
      <c r="H918" s="15">
        <f t="shared" ref="H918:H981" si="160">IF(Q918="",G918*F918*10,Q918)</f>
        <v>10000</v>
      </c>
      <c r="I918" s="6">
        <f t="shared" ref="I918:I981" si="161">E918+H918</f>
        <v>3047636</v>
      </c>
      <c r="J918" s="6">
        <f t="shared" si="153"/>
        <v>3046636</v>
      </c>
      <c r="K918" s="18">
        <f t="shared" si="156"/>
        <v>3.29203367355404E-3</v>
      </c>
      <c r="L918" s="18"/>
      <c r="M918" s="72"/>
      <c r="N918" s="2" t="str">
        <f>IF(M918="","",SUMIF('Daily Fills'!K896:K20882,'Growth Plan &amp; Statistics'!M918,'Daily Fills'!N896:N20882))</f>
        <v/>
      </c>
      <c r="O918" s="15" t="str">
        <f>IF(N918="","",SUMIF('Daily Fills'!K896:K20882,'Growth Plan &amp; Statistics'!M918,'Daily Fills'!O896:O20882))</f>
        <v/>
      </c>
      <c r="P918" s="15" t="str">
        <f>IF(O918="","",SUMIF('Daily Fills'!K896:K20894,'Growth Plan &amp; Statistics'!M918,'Daily Fills'!E896:E20894)/1000000)</f>
        <v/>
      </c>
      <c r="Q918" s="2"/>
      <c r="R918" s="2" t="str">
        <f t="shared" si="157"/>
        <v/>
      </c>
      <c r="S918" s="7"/>
    </row>
    <row r="919" spans="1:19">
      <c r="A919" s="2">
        <v>900</v>
      </c>
      <c r="B919" s="2">
        <f t="shared" si="155"/>
        <v>180</v>
      </c>
      <c r="C919" s="2">
        <f t="shared" si="152"/>
        <v>44</v>
      </c>
      <c r="D919" s="51">
        <f t="shared" ca="1" si="158"/>
        <v>43114</v>
      </c>
      <c r="E919" s="2">
        <f t="shared" si="159"/>
        <v>3047636</v>
      </c>
      <c r="F919" s="15">
        <f>ROUND(MIN($B$14,IF(SizeCalc="margin",E919*$E$13*$E$12/100000,E919*$I$13/$I$12/10)),2)</f>
        <v>100</v>
      </c>
      <c r="G919" s="15">
        <f t="shared" si="154"/>
        <v>10</v>
      </c>
      <c r="H919" s="15">
        <f t="shared" si="160"/>
        <v>10000</v>
      </c>
      <c r="I919" s="6">
        <f t="shared" si="161"/>
        <v>3057636</v>
      </c>
      <c r="J919" s="6">
        <f t="shared" si="153"/>
        <v>3056636</v>
      </c>
      <c r="K919" s="18">
        <f t="shared" si="156"/>
        <v>3.2812317481484008E-3</v>
      </c>
      <c r="L919" s="18"/>
      <c r="M919" s="72"/>
      <c r="N919" s="2" t="str">
        <f>IF(M919="","",SUMIF('Daily Fills'!K897:K20883,'Growth Plan &amp; Statistics'!M919,'Daily Fills'!N897:N20883))</f>
        <v/>
      </c>
      <c r="O919" s="15" t="str">
        <f>IF(N919="","",SUMIF('Daily Fills'!K897:K20883,'Growth Plan &amp; Statistics'!M919,'Daily Fills'!O897:O20883))</f>
        <v/>
      </c>
      <c r="P919" s="15" t="str">
        <f>IF(O919="","",SUMIF('Daily Fills'!K897:K20895,'Growth Plan &amp; Statistics'!M919,'Daily Fills'!E897:E20895)/1000000)</f>
        <v/>
      </c>
      <c r="Q919" s="2"/>
      <c r="R919" s="2" t="str">
        <f t="shared" si="157"/>
        <v/>
      </c>
      <c r="S919" s="7"/>
    </row>
    <row r="920" spans="1:19">
      <c r="A920" s="2">
        <v>901</v>
      </c>
      <c r="B920" s="2">
        <f t="shared" si="155"/>
        <v>181</v>
      </c>
      <c r="C920" s="2">
        <f t="shared" si="152"/>
        <v>44</v>
      </c>
      <c r="D920" s="51">
        <f t="shared" ca="1" si="158"/>
        <v>43114</v>
      </c>
      <c r="E920" s="2">
        <f t="shared" si="159"/>
        <v>3057636</v>
      </c>
      <c r="F920" s="15">
        <f>ROUND(MIN($B$14,IF(SizeCalc="margin",E920*$E$13*$E$12/100000,E920*$I$13/$I$12/10)),2)</f>
        <v>100</v>
      </c>
      <c r="G920" s="15">
        <f t="shared" si="154"/>
        <v>10</v>
      </c>
      <c r="H920" s="15">
        <f t="shared" si="160"/>
        <v>10000</v>
      </c>
      <c r="I920" s="6">
        <f t="shared" si="161"/>
        <v>3067636</v>
      </c>
      <c r="J920" s="6">
        <f t="shared" si="153"/>
        <v>3066636</v>
      </c>
      <c r="K920" s="18">
        <f t="shared" si="156"/>
        <v>3.2705004781471698E-3</v>
      </c>
      <c r="L920" s="18"/>
      <c r="M920" s="72"/>
      <c r="N920" s="2" t="str">
        <f>IF(M920="","",SUMIF('Daily Fills'!K898:K20884,'Growth Plan &amp; Statistics'!M920,'Daily Fills'!N898:N20884))</f>
        <v/>
      </c>
      <c r="O920" s="15" t="str">
        <f>IF(N920="","",SUMIF('Daily Fills'!K898:K20884,'Growth Plan &amp; Statistics'!M920,'Daily Fills'!O898:O20884))</f>
        <v/>
      </c>
      <c r="P920" s="15" t="str">
        <f>IF(O920="","",SUMIF('Daily Fills'!K898:K20896,'Growth Plan &amp; Statistics'!M920,'Daily Fills'!E898:E20896)/1000000)</f>
        <v/>
      </c>
      <c r="Q920" s="2"/>
      <c r="R920" s="2" t="str">
        <f t="shared" si="157"/>
        <v/>
      </c>
      <c r="S920" s="7"/>
    </row>
    <row r="921" spans="1:19">
      <c r="A921" s="2">
        <v>902</v>
      </c>
      <c r="B921" s="2">
        <f t="shared" si="155"/>
        <v>181</v>
      </c>
      <c r="C921" s="2">
        <f t="shared" si="152"/>
        <v>44</v>
      </c>
      <c r="D921" s="51">
        <f t="shared" ca="1" si="158"/>
        <v>43114</v>
      </c>
      <c r="E921" s="2">
        <f t="shared" si="159"/>
        <v>3067636</v>
      </c>
      <c r="F921" s="15">
        <f>ROUND(MIN($B$14,IF(SizeCalc="margin",E921*$E$13*$E$12/100000,E921*$I$13/$I$12/10)),2)</f>
        <v>100</v>
      </c>
      <c r="G921" s="15">
        <f t="shared" si="154"/>
        <v>10</v>
      </c>
      <c r="H921" s="15">
        <f t="shared" si="160"/>
        <v>10000</v>
      </c>
      <c r="I921" s="6">
        <f t="shared" si="161"/>
        <v>3077636</v>
      </c>
      <c r="J921" s="6">
        <f t="shared" si="153"/>
        <v>3076636</v>
      </c>
      <c r="K921" s="18">
        <f t="shared" si="156"/>
        <v>3.2598391725745818E-3</v>
      </c>
      <c r="L921" s="18"/>
      <c r="M921" s="72"/>
      <c r="N921" s="2" t="str">
        <f>IF(M921="","",SUMIF('Daily Fills'!K899:K20885,'Growth Plan &amp; Statistics'!M921,'Daily Fills'!N899:N20885))</f>
        <v/>
      </c>
      <c r="O921" s="15" t="str">
        <f>IF(N921="","",SUMIF('Daily Fills'!K899:K20885,'Growth Plan &amp; Statistics'!M921,'Daily Fills'!O899:O20885))</f>
        <v/>
      </c>
      <c r="P921" s="15" t="str">
        <f>IF(O921="","",SUMIF('Daily Fills'!K899:K20897,'Growth Plan &amp; Statistics'!M921,'Daily Fills'!E899:E20897)/1000000)</f>
        <v/>
      </c>
      <c r="Q921" s="2"/>
      <c r="R921" s="2" t="str">
        <f t="shared" si="157"/>
        <v/>
      </c>
      <c r="S921" s="7"/>
    </row>
    <row r="922" spans="1:19">
      <c r="A922" s="2">
        <v>903</v>
      </c>
      <c r="B922" s="2">
        <f t="shared" si="155"/>
        <v>181</v>
      </c>
      <c r="C922" s="2">
        <f t="shared" si="152"/>
        <v>44</v>
      </c>
      <c r="D922" s="51">
        <f t="shared" ca="1" si="158"/>
        <v>43114</v>
      </c>
      <c r="E922" s="2">
        <f t="shared" si="159"/>
        <v>3077636</v>
      </c>
      <c r="F922" s="15">
        <f>ROUND(MIN($B$14,IF(SizeCalc="margin",E922*$E$13*$E$12/100000,E922*$I$13/$I$12/10)),2)</f>
        <v>100</v>
      </c>
      <c r="G922" s="15">
        <f t="shared" si="154"/>
        <v>10</v>
      </c>
      <c r="H922" s="15">
        <f t="shared" si="160"/>
        <v>10000</v>
      </c>
      <c r="I922" s="6">
        <f t="shared" si="161"/>
        <v>3087636</v>
      </c>
      <c r="J922" s="6">
        <f t="shared" si="153"/>
        <v>3086636</v>
      </c>
      <c r="K922" s="18">
        <f t="shared" si="156"/>
        <v>3.249247149435476E-3</v>
      </c>
      <c r="L922" s="18"/>
      <c r="M922" s="72"/>
      <c r="N922" s="2" t="str">
        <f>IF(M922="","",SUMIF('Daily Fills'!K900:K20886,'Growth Plan &amp; Statistics'!M922,'Daily Fills'!N900:N20886))</f>
        <v/>
      </c>
      <c r="O922" s="15" t="str">
        <f>IF(N922="","",SUMIF('Daily Fills'!K900:K20886,'Growth Plan &amp; Statistics'!M922,'Daily Fills'!O900:O20886))</f>
        <v/>
      </c>
      <c r="P922" s="15" t="str">
        <f>IF(O922="","",SUMIF('Daily Fills'!K900:K20898,'Growth Plan &amp; Statistics'!M922,'Daily Fills'!E900:E20898)/1000000)</f>
        <v/>
      </c>
      <c r="Q922" s="2"/>
      <c r="R922" s="2" t="str">
        <f t="shared" si="157"/>
        <v/>
      </c>
      <c r="S922" s="7"/>
    </row>
    <row r="923" spans="1:19">
      <c r="A923" s="2">
        <v>904</v>
      </c>
      <c r="B923" s="2">
        <f t="shared" si="155"/>
        <v>181</v>
      </c>
      <c r="C923" s="2">
        <f t="shared" si="152"/>
        <v>44</v>
      </c>
      <c r="D923" s="51">
        <f t="shared" ca="1" si="158"/>
        <v>43114</v>
      </c>
      <c r="E923" s="2">
        <f t="shared" si="159"/>
        <v>3087636</v>
      </c>
      <c r="F923" s="15">
        <f>ROUND(MIN($B$14,IF(SizeCalc="margin",E923*$E$13*$E$12/100000,E923*$I$13/$I$12/10)),2)</f>
        <v>100</v>
      </c>
      <c r="G923" s="15">
        <f t="shared" si="154"/>
        <v>10</v>
      </c>
      <c r="H923" s="15">
        <f t="shared" si="160"/>
        <v>10000</v>
      </c>
      <c r="I923" s="6">
        <f t="shared" si="161"/>
        <v>3097636</v>
      </c>
      <c r="J923" s="6">
        <f t="shared" si="153"/>
        <v>3096636</v>
      </c>
      <c r="K923" s="18">
        <f t="shared" si="156"/>
        <v>3.2387237355698665E-3</v>
      </c>
      <c r="L923" s="18"/>
      <c r="M923" s="72"/>
      <c r="N923" s="2" t="str">
        <f>IF(M923="","",SUMIF('Daily Fills'!K901:K20887,'Growth Plan &amp; Statistics'!M923,'Daily Fills'!N901:N20887))</f>
        <v/>
      </c>
      <c r="O923" s="15" t="str">
        <f>IF(N923="","",SUMIF('Daily Fills'!K901:K20887,'Growth Plan &amp; Statistics'!M923,'Daily Fills'!O901:O20887))</f>
        <v/>
      </c>
      <c r="P923" s="15" t="str">
        <f>IF(O923="","",SUMIF('Daily Fills'!K901:K20899,'Growth Plan &amp; Statistics'!M923,'Daily Fills'!E901:E20899)/1000000)</f>
        <v/>
      </c>
      <c r="Q923" s="2"/>
      <c r="R923" s="2" t="str">
        <f t="shared" si="157"/>
        <v/>
      </c>
      <c r="S923" s="7"/>
    </row>
    <row r="924" spans="1:19">
      <c r="A924" s="2">
        <v>905</v>
      </c>
      <c r="B924" s="2">
        <f t="shared" si="155"/>
        <v>181</v>
      </c>
      <c r="C924" s="2">
        <f t="shared" si="152"/>
        <v>44</v>
      </c>
      <c r="D924" s="51">
        <f t="shared" ca="1" si="158"/>
        <v>43114</v>
      </c>
      <c r="E924" s="2">
        <f t="shared" si="159"/>
        <v>3097636</v>
      </c>
      <c r="F924" s="15">
        <f>ROUND(MIN($B$14,IF(SizeCalc="margin",E924*$E$13*$E$12/100000,E924*$I$13/$I$12/10)),2)</f>
        <v>100</v>
      </c>
      <c r="G924" s="15">
        <f t="shared" si="154"/>
        <v>10</v>
      </c>
      <c r="H924" s="15">
        <f t="shared" si="160"/>
        <v>10000</v>
      </c>
      <c r="I924" s="6">
        <f t="shared" si="161"/>
        <v>3107636</v>
      </c>
      <c r="J924" s="6">
        <f t="shared" si="153"/>
        <v>3106636</v>
      </c>
      <c r="K924" s="18">
        <f t="shared" si="156"/>
        <v>3.2282682665103323E-3</v>
      </c>
      <c r="L924" s="18"/>
      <c r="M924" s="72"/>
      <c r="N924" s="2" t="str">
        <f>IF(M924="","",SUMIF('Daily Fills'!K902:K20888,'Growth Plan &amp; Statistics'!M924,'Daily Fills'!N902:N20888))</f>
        <v/>
      </c>
      <c r="O924" s="15" t="str">
        <f>IF(N924="","",SUMIF('Daily Fills'!K902:K20888,'Growth Plan &amp; Statistics'!M924,'Daily Fills'!O902:O20888))</f>
        <v/>
      </c>
      <c r="P924" s="15" t="str">
        <f>IF(O924="","",SUMIF('Daily Fills'!K902:K20900,'Growth Plan &amp; Statistics'!M924,'Daily Fills'!E902:E20900)/1000000)</f>
        <v/>
      </c>
      <c r="Q924" s="2"/>
      <c r="R924" s="2" t="str">
        <f t="shared" si="157"/>
        <v/>
      </c>
      <c r="S924" s="7"/>
    </row>
    <row r="925" spans="1:19">
      <c r="A925" s="2">
        <v>906</v>
      </c>
      <c r="B925" s="2">
        <f t="shared" si="155"/>
        <v>182</v>
      </c>
      <c r="C925" s="2">
        <f t="shared" si="152"/>
        <v>44</v>
      </c>
      <c r="D925" s="51">
        <f t="shared" ca="1" si="158"/>
        <v>43114</v>
      </c>
      <c r="E925" s="2">
        <f t="shared" si="159"/>
        <v>3107636</v>
      </c>
      <c r="F925" s="15">
        <f>ROUND(MIN($B$14,IF(SizeCalc="margin",E925*$E$13*$E$12/100000,E925*$I$13/$I$12/10)),2)</f>
        <v>100</v>
      </c>
      <c r="G925" s="15">
        <f t="shared" si="154"/>
        <v>10</v>
      </c>
      <c r="H925" s="15">
        <f t="shared" si="160"/>
        <v>10000</v>
      </c>
      <c r="I925" s="6">
        <f t="shared" si="161"/>
        <v>3117636</v>
      </c>
      <c r="J925" s="6">
        <f t="shared" si="153"/>
        <v>3116636</v>
      </c>
      <c r="K925" s="18">
        <f t="shared" si="156"/>
        <v>3.2178800863421585E-3</v>
      </c>
      <c r="L925" s="18"/>
      <c r="M925" s="72"/>
      <c r="N925" s="2" t="str">
        <f>IF(M925="","",SUMIF('Daily Fills'!K903:K20889,'Growth Plan &amp; Statistics'!M925,'Daily Fills'!N903:N20889))</f>
        <v/>
      </c>
      <c r="O925" s="15" t="str">
        <f>IF(N925="","",SUMIF('Daily Fills'!K903:K20889,'Growth Plan &amp; Statistics'!M925,'Daily Fills'!O903:O20889))</f>
        <v/>
      </c>
      <c r="P925" s="15" t="str">
        <f>IF(O925="","",SUMIF('Daily Fills'!K903:K20901,'Growth Plan &amp; Statistics'!M925,'Daily Fills'!E903:E20901)/1000000)</f>
        <v/>
      </c>
      <c r="Q925" s="2"/>
      <c r="R925" s="2" t="str">
        <f t="shared" si="157"/>
        <v/>
      </c>
      <c r="S925" s="7"/>
    </row>
    <row r="926" spans="1:19">
      <c r="A926" s="2">
        <v>907</v>
      </c>
      <c r="B926" s="2">
        <f t="shared" si="155"/>
        <v>182</v>
      </c>
      <c r="C926" s="2">
        <f t="shared" si="152"/>
        <v>44</v>
      </c>
      <c r="D926" s="51">
        <f t="shared" ca="1" si="158"/>
        <v>43114</v>
      </c>
      <c r="E926" s="2">
        <f t="shared" si="159"/>
        <v>3117636</v>
      </c>
      <c r="F926" s="15">
        <f>ROUND(MIN($B$14,IF(SizeCalc="margin",E926*$E$13*$E$12/100000,E926*$I$13/$I$12/10)),2)</f>
        <v>100</v>
      </c>
      <c r="G926" s="15">
        <f t="shared" si="154"/>
        <v>10</v>
      </c>
      <c r="H926" s="15">
        <f t="shared" si="160"/>
        <v>10000</v>
      </c>
      <c r="I926" s="6">
        <f t="shared" si="161"/>
        <v>3127636</v>
      </c>
      <c r="J926" s="6">
        <f t="shared" si="153"/>
        <v>3126636</v>
      </c>
      <c r="K926" s="18">
        <f t="shared" si="156"/>
        <v>3.2075585475661687E-3</v>
      </c>
      <c r="L926" s="18"/>
      <c r="M926" s="72"/>
      <c r="N926" s="2" t="str">
        <f>IF(M926="","",SUMIF('Daily Fills'!K904:K20890,'Growth Plan &amp; Statistics'!M926,'Daily Fills'!N904:N20890))</f>
        <v/>
      </c>
      <c r="O926" s="15" t="str">
        <f>IF(N926="","",SUMIF('Daily Fills'!K904:K20890,'Growth Plan &amp; Statistics'!M926,'Daily Fills'!O904:O20890))</f>
        <v/>
      </c>
      <c r="P926" s="15" t="str">
        <f>IF(O926="","",SUMIF('Daily Fills'!K904:K20902,'Growth Plan &amp; Statistics'!M926,'Daily Fills'!E904:E20902)/1000000)</f>
        <v/>
      </c>
      <c r="Q926" s="2"/>
      <c r="R926" s="2" t="str">
        <f t="shared" si="157"/>
        <v/>
      </c>
      <c r="S926" s="7"/>
    </row>
    <row r="927" spans="1:19">
      <c r="A927" s="2">
        <v>908</v>
      </c>
      <c r="B927" s="2">
        <f t="shared" si="155"/>
        <v>182</v>
      </c>
      <c r="C927" s="2">
        <f t="shared" si="152"/>
        <v>44</v>
      </c>
      <c r="D927" s="51">
        <f t="shared" ca="1" si="158"/>
        <v>43114</v>
      </c>
      <c r="E927" s="2">
        <f t="shared" si="159"/>
        <v>3127636</v>
      </c>
      <c r="F927" s="15">
        <f>ROUND(MIN($B$14,IF(SizeCalc="margin",E927*$E$13*$E$12/100000,E927*$I$13/$I$12/10)),2)</f>
        <v>100</v>
      </c>
      <c r="G927" s="15">
        <f t="shared" si="154"/>
        <v>10</v>
      </c>
      <c r="H927" s="15">
        <f t="shared" si="160"/>
        <v>10000</v>
      </c>
      <c r="I927" s="6">
        <f t="shared" si="161"/>
        <v>3137636</v>
      </c>
      <c r="J927" s="6">
        <f t="shared" si="153"/>
        <v>3136636</v>
      </c>
      <c r="K927" s="18">
        <f t="shared" si="156"/>
        <v>3.1973030109641917E-3</v>
      </c>
      <c r="L927" s="18"/>
      <c r="M927" s="72"/>
      <c r="N927" s="2" t="str">
        <f>IF(M927="","",SUMIF('Daily Fills'!K905:K20891,'Growth Plan &amp; Statistics'!M927,'Daily Fills'!N905:N20891))</f>
        <v/>
      </c>
      <c r="O927" s="15" t="str">
        <f>IF(N927="","",SUMIF('Daily Fills'!K905:K20891,'Growth Plan &amp; Statistics'!M927,'Daily Fills'!O905:O20891))</f>
        <v/>
      </c>
      <c r="P927" s="15" t="str">
        <f>IF(O927="","",SUMIF('Daily Fills'!K905:K20903,'Growth Plan &amp; Statistics'!M927,'Daily Fills'!E905:E20903)/1000000)</f>
        <v/>
      </c>
      <c r="Q927" s="2"/>
      <c r="R927" s="2" t="str">
        <f t="shared" si="157"/>
        <v/>
      </c>
      <c r="S927" s="7"/>
    </row>
    <row r="928" spans="1:19">
      <c r="A928" s="2">
        <v>909</v>
      </c>
      <c r="B928" s="2">
        <f t="shared" si="155"/>
        <v>182</v>
      </c>
      <c r="C928" s="2">
        <f t="shared" si="152"/>
        <v>44</v>
      </c>
      <c r="D928" s="51">
        <f t="shared" ca="1" si="158"/>
        <v>43114</v>
      </c>
      <c r="E928" s="2">
        <f t="shared" si="159"/>
        <v>3137636</v>
      </c>
      <c r="F928" s="15">
        <f>ROUND(MIN($B$14,IF(SizeCalc="margin",E928*$E$13*$E$12/100000,E928*$I$13/$I$12/10)),2)</f>
        <v>100</v>
      </c>
      <c r="G928" s="15">
        <f t="shared" si="154"/>
        <v>10</v>
      </c>
      <c r="H928" s="15">
        <f t="shared" si="160"/>
        <v>10000</v>
      </c>
      <c r="I928" s="6">
        <f t="shared" si="161"/>
        <v>3147636</v>
      </c>
      <c r="J928" s="6">
        <f t="shared" si="153"/>
        <v>3146636</v>
      </c>
      <c r="K928" s="18">
        <f t="shared" si="156"/>
        <v>3.1871128454670967E-3</v>
      </c>
      <c r="L928" s="18"/>
      <c r="M928" s="72"/>
      <c r="N928" s="2" t="str">
        <f>IF(M928="","",SUMIF('Daily Fills'!K906:K20892,'Growth Plan &amp; Statistics'!M928,'Daily Fills'!N906:N20892))</f>
        <v/>
      </c>
      <c r="O928" s="15" t="str">
        <f>IF(N928="","",SUMIF('Daily Fills'!K906:K20892,'Growth Plan &amp; Statistics'!M928,'Daily Fills'!O906:O20892))</f>
        <v/>
      </c>
      <c r="P928" s="15" t="str">
        <f>IF(O928="","",SUMIF('Daily Fills'!K906:K20904,'Growth Plan &amp; Statistics'!M928,'Daily Fills'!E906:E20904)/1000000)</f>
        <v/>
      </c>
      <c r="Q928" s="2"/>
      <c r="R928" s="2" t="str">
        <f t="shared" si="157"/>
        <v/>
      </c>
      <c r="S928" s="7"/>
    </row>
    <row r="929" spans="1:19">
      <c r="A929" s="2">
        <v>910</v>
      </c>
      <c r="B929" s="2">
        <f t="shared" si="155"/>
        <v>182</v>
      </c>
      <c r="C929" s="2">
        <f t="shared" si="152"/>
        <v>44</v>
      </c>
      <c r="D929" s="51">
        <f t="shared" ca="1" si="158"/>
        <v>43114</v>
      </c>
      <c r="E929" s="2">
        <f t="shared" si="159"/>
        <v>3147636</v>
      </c>
      <c r="F929" s="15">
        <f>ROUND(MIN($B$14,IF(SizeCalc="margin",E929*$E$13*$E$12/100000,E929*$I$13/$I$12/10)),2)</f>
        <v>100</v>
      </c>
      <c r="G929" s="15">
        <f t="shared" si="154"/>
        <v>10</v>
      </c>
      <c r="H929" s="15">
        <f t="shared" si="160"/>
        <v>10000</v>
      </c>
      <c r="I929" s="6">
        <f t="shared" si="161"/>
        <v>3157636</v>
      </c>
      <c r="J929" s="6">
        <f t="shared" si="153"/>
        <v>3156636</v>
      </c>
      <c r="K929" s="18">
        <f t="shared" si="156"/>
        <v>3.17698742802535E-3</v>
      </c>
      <c r="L929" s="18"/>
      <c r="M929" s="72"/>
      <c r="N929" s="2" t="str">
        <f>IF(M929="","",SUMIF('Daily Fills'!K907:K20893,'Growth Plan &amp; Statistics'!M929,'Daily Fills'!N907:N20893))</f>
        <v/>
      </c>
      <c r="O929" s="15" t="str">
        <f>IF(N929="","",SUMIF('Daily Fills'!K907:K20893,'Growth Plan &amp; Statistics'!M929,'Daily Fills'!O907:O20893))</f>
        <v/>
      </c>
      <c r="P929" s="15" t="str">
        <f>IF(O929="","",SUMIF('Daily Fills'!K907:K20905,'Growth Plan &amp; Statistics'!M929,'Daily Fills'!E907:E20905)/1000000)</f>
        <v/>
      </c>
      <c r="Q929" s="2"/>
      <c r="R929" s="2" t="str">
        <f t="shared" si="157"/>
        <v/>
      </c>
      <c r="S929" s="7"/>
    </row>
    <row r="930" spans="1:19">
      <c r="A930" s="2">
        <v>911</v>
      </c>
      <c r="B930" s="2">
        <f t="shared" si="155"/>
        <v>183</v>
      </c>
      <c r="C930" s="2">
        <f t="shared" si="152"/>
        <v>44</v>
      </c>
      <c r="D930" s="51">
        <f t="shared" ca="1" si="158"/>
        <v>43114</v>
      </c>
      <c r="E930" s="2">
        <f t="shared" si="159"/>
        <v>3157636</v>
      </c>
      <c r="F930" s="15">
        <f>ROUND(MIN($B$14,IF(SizeCalc="margin",E930*$E$13*$E$12/100000,E930*$I$13/$I$12/10)),2)</f>
        <v>100</v>
      </c>
      <c r="G930" s="15">
        <f t="shared" si="154"/>
        <v>10</v>
      </c>
      <c r="H930" s="15">
        <f t="shared" si="160"/>
        <v>10000</v>
      </c>
      <c r="I930" s="6">
        <f t="shared" si="161"/>
        <v>3167636</v>
      </c>
      <c r="J930" s="6">
        <f t="shared" si="153"/>
        <v>3166636</v>
      </c>
      <c r="K930" s="18">
        <f t="shared" si="156"/>
        <v>3.1669261434820227E-3</v>
      </c>
      <c r="L930" s="18"/>
      <c r="M930" s="72"/>
      <c r="N930" s="2" t="str">
        <f>IF(M930="","",SUMIF('Daily Fills'!K908:K20894,'Growth Plan &amp; Statistics'!M930,'Daily Fills'!N908:N20894))</f>
        <v/>
      </c>
      <c r="O930" s="15" t="str">
        <f>IF(N930="","",SUMIF('Daily Fills'!K908:K20894,'Growth Plan &amp; Statistics'!M930,'Daily Fills'!O908:O20894))</f>
        <v/>
      </c>
      <c r="P930" s="15" t="str">
        <f>IF(O930="","",SUMIF('Daily Fills'!K908:K20906,'Growth Plan &amp; Statistics'!M930,'Daily Fills'!E908:E20906)/1000000)</f>
        <v/>
      </c>
      <c r="Q930" s="2"/>
      <c r="R930" s="2" t="str">
        <f t="shared" si="157"/>
        <v/>
      </c>
      <c r="S930" s="7"/>
    </row>
    <row r="931" spans="1:19">
      <c r="A931" s="2">
        <v>912</v>
      </c>
      <c r="B931" s="2">
        <f t="shared" si="155"/>
        <v>183</v>
      </c>
      <c r="C931" s="2">
        <f t="shared" si="152"/>
        <v>44</v>
      </c>
      <c r="D931" s="51">
        <f t="shared" ca="1" si="158"/>
        <v>43114</v>
      </c>
      <c r="E931" s="2">
        <f t="shared" si="159"/>
        <v>3167636</v>
      </c>
      <c r="F931" s="15">
        <f>ROUND(MIN($B$14,IF(SizeCalc="margin",E931*$E$13*$E$12/100000,E931*$I$13/$I$12/10)),2)</f>
        <v>100</v>
      </c>
      <c r="G931" s="15">
        <f t="shared" si="154"/>
        <v>10</v>
      </c>
      <c r="H931" s="15">
        <f t="shared" si="160"/>
        <v>10000</v>
      </c>
      <c r="I931" s="6">
        <f t="shared" si="161"/>
        <v>3177636</v>
      </c>
      <c r="J931" s="6">
        <f t="shared" si="153"/>
        <v>3176636</v>
      </c>
      <c r="K931" s="18">
        <f t="shared" si="156"/>
        <v>3.1569283844482131E-3</v>
      </c>
      <c r="L931" s="18"/>
      <c r="M931" s="72"/>
      <c r="N931" s="2" t="str">
        <f>IF(M931="","",SUMIF('Daily Fills'!K909:K20895,'Growth Plan &amp; Statistics'!M931,'Daily Fills'!N909:N20895))</f>
        <v/>
      </c>
      <c r="O931" s="15" t="str">
        <f>IF(N931="","",SUMIF('Daily Fills'!K909:K20895,'Growth Plan &amp; Statistics'!M931,'Daily Fills'!O909:O20895))</f>
        <v/>
      </c>
      <c r="P931" s="15" t="str">
        <f>IF(O931="","",SUMIF('Daily Fills'!K909:K20907,'Growth Plan &amp; Statistics'!M931,'Daily Fills'!E909:E20907)/1000000)</f>
        <v/>
      </c>
      <c r="Q931" s="2"/>
      <c r="R931" s="2" t="str">
        <f t="shared" si="157"/>
        <v/>
      </c>
      <c r="S931" s="7"/>
    </row>
    <row r="932" spans="1:19">
      <c r="A932" s="2">
        <v>913</v>
      </c>
      <c r="B932" s="2">
        <f t="shared" si="155"/>
        <v>183</v>
      </c>
      <c r="C932" s="2">
        <f t="shared" si="152"/>
        <v>44</v>
      </c>
      <c r="D932" s="51">
        <f t="shared" ca="1" si="158"/>
        <v>43114</v>
      </c>
      <c r="E932" s="2">
        <f t="shared" si="159"/>
        <v>3177636</v>
      </c>
      <c r="F932" s="15">
        <f>ROUND(MIN($B$14,IF(SizeCalc="margin",E932*$E$13*$E$12/100000,E932*$I$13/$I$12/10)),2)</f>
        <v>100</v>
      </c>
      <c r="G932" s="15">
        <f t="shared" si="154"/>
        <v>10</v>
      </c>
      <c r="H932" s="15">
        <f t="shared" si="160"/>
        <v>10000</v>
      </c>
      <c r="I932" s="6">
        <f t="shared" si="161"/>
        <v>3187636</v>
      </c>
      <c r="J932" s="6">
        <f t="shared" si="153"/>
        <v>3186636</v>
      </c>
      <c r="K932" s="18">
        <f t="shared" si="156"/>
        <v>3.1469935511808148E-3</v>
      </c>
      <c r="L932" s="18"/>
      <c r="M932" s="72"/>
      <c r="N932" s="2" t="str">
        <f>IF(M932="","",SUMIF('Daily Fills'!K910:K20896,'Growth Plan &amp; Statistics'!M932,'Daily Fills'!N910:N20896))</f>
        <v/>
      </c>
      <c r="O932" s="15" t="str">
        <f>IF(N932="","",SUMIF('Daily Fills'!K910:K20896,'Growth Plan &amp; Statistics'!M932,'Daily Fills'!O910:O20896))</f>
        <v/>
      </c>
      <c r="P932" s="15" t="str">
        <f>IF(O932="","",SUMIF('Daily Fills'!K910:K20908,'Growth Plan &amp; Statistics'!M932,'Daily Fills'!E910:E20908)/1000000)</f>
        <v/>
      </c>
      <c r="Q932" s="2"/>
      <c r="R932" s="2" t="str">
        <f t="shared" si="157"/>
        <v/>
      </c>
      <c r="S932" s="7"/>
    </row>
    <row r="933" spans="1:19">
      <c r="A933" s="2">
        <v>914</v>
      </c>
      <c r="B933" s="2">
        <f t="shared" si="155"/>
        <v>183</v>
      </c>
      <c r="C933" s="2">
        <f t="shared" si="152"/>
        <v>44</v>
      </c>
      <c r="D933" s="51">
        <f t="shared" ca="1" si="158"/>
        <v>43114</v>
      </c>
      <c r="E933" s="2">
        <f t="shared" si="159"/>
        <v>3187636</v>
      </c>
      <c r="F933" s="15">
        <f>ROUND(MIN($B$14,IF(SizeCalc="margin",E933*$E$13*$E$12/100000,E933*$I$13/$I$12/10)),2)</f>
        <v>100</v>
      </c>
      <c r="G933" s="15">
        <f t="shared" si="154"/>
        <v>10</v>
      </c>
      <c r="H933" s="15">
        <f t="shared" si="160"/>
        <v>10000</v>
      </c>
      <c r="I933" s="6">
        <f t="shared" si="161"/>
        <v>3197636</v>
      </c>
      <c r="J933" s="6">
        <f t="shared" si="153"/>
        <v>3196636</v>
      </c>
      <c r="K933" s="18">
        <f t="shared" si="156"/>
        <v>3.1371210514625886E-3</v>
      </c>
      <c r="L933" s="18"/>
      <c r="M933" s="72"/>
      <c r="N933" s="2" t="str">
        <f>IF(M933="","",SUMIF('Daily Fills'!K911:K20897,'Growth Plan &amp; Statistics'!M933,'Daily Fills'!N911:N20897))</f>
        <v/>
      </c>
      <c r="O933" s="15" t="str">
        <f>IF(N933="","",SUMIF('Daily Fills'!K911:K20897,'Growth Plan &amp; Statistics'!M933,'Daily Fills'!O911:O20897))</f>
        <v/>
      </c>
      <c r="P933" s="15" t="str">
        <f>IF(O933="","",SUMIF('Daily Fills'!K911:K20909,'Growth Plan &amp; Statistics'!M933,'Daily Fills'!E911:E20909)/1000000)</f>
        <v/>
      </c>
      <c r="Q933" s="2"/>
      <c r="R933" s="2" t="str">
        <f t="shared" si="157"/>
        <v/>
      </c>
      <c r="S933" s="7"/>
    </row>
    <row r="934" spans="1:19">
      <c r="A934" s="2">
        <v>915</v>
      </c>
      <c r="B934" s="2">
        <f t="shared" si="155"/>
        <v>183</v>
      </c>
      <c r="C934" s="2">
        <f t="shared" si="152"/>
        <v>44</v>
      </c>
      <c r="D934" s="51">
        <f t="shared" ca="1" si="158"/>
        <v>43114</v>
      </c>
      <c r="E934" s="2">
        <f t="shared" si="159"/>
        <v>3197636</v>
      </c>
      <c r="F934" s="15">
        <f>ROUND(MIN($B$14,IF(SizeCalc="margin",E934*$E$13*$E$12/100000,E934*$I$13/$I$12/10)),2)</f>
        <v>100</v>
      </c>
      <c r="G934" s="15">
        <f t="shared" si="154"/>
        <v>10</v>
      </c>
      <c r="H934" s="15">
        <f t="shared" si="160"/>
        <v>10000</v>
      </c>
      <c r="I934" s="6">
        <f t="shared" si="161"/>
        <v>3207636</v>
      </c>
      <c r="J934" s="6">
        <f t="shared" si="153"/>
        <v>3206636</v>
      </c>
      <c r="K934" s="18">
        <f t="shared" si="156"/>
        <v>3.1273103004844831E-3</v>
      </c>
      <c r="L934" s="18"/>
      <c r="M934" s="72"/>
      <c r="N934" s="2" t="str">
        <f>IF(M934="","",SUMIF('Daily Fills'!K912:K20898,'Growth Plan &amp; Statistics'!M934,'Daily Fills'!N912:N20898))</f>
        <v/>
      </c>
      <c r="O934" s="15" t="str">
        <f>IF(N934="","",SUMIF('Daily Fills'!K912:K20898,'Growth Plan &amp; Statistics'!M934,'Daily Fills'!O912:O20898))</f>
        <v/>
      </c>
      <c r="P934" s="15" t="str">
        <f>IF(O934="","",SUMIF('Daily Fills'!K912:K20910,'Growth Plan &amp; Statistics'!M934,'Daily Fills'!E912:E20910)/1000000)</f>
        <v/>
      </c>
      <c r="Q934" s="2"/>
      <c r="R934" s="2" t="str">
        <f t="shared" si="157"/>
        <v/>
      </c>
      <c r="S934" s="7"/>
    </row>
    <row r="935" spans="1:19">
      <c r="A935" s="2">
        <v>916</v>
      </c>
      <c r="B935" s="2">
        <f t="shared" si="155"/>
        <v>184</v>
      </c>
      <c r="C935" s="2">
        <f t="shared" si="152"/>
        <v>44</v>
      </c>
      <c r="D935" s="51">
        <f t="shared" ca="1" si="158"/>
        <v>43114</v>
      </c>
      <c r="E935" s="2">
        <f t="shared" si="159"/>
        <v>3207636</v>
      </c>
      <c r="F935" s="15">
        <f>ROUND(MIN($B$14,IF(SizeCalc="margin",E935*$E$13*$E$12/100000,E935*$I$13/$I$12/10)),2)</f>
        <v>100</v>
      </c>
      <c r="G935" s="15">
        <f t="shared" si="154"/>
        <v>10</v>
      </c>
      <c r="H935" s="15">
        <f t="shared" si="160"/>
        <v>10000</v>
      </c>
      <c r="I935" s="6">
        <f t="shared" si="161"/>
        <v>3217636</v>
      </c>
      <c r="J935" s="6">
        <f t="shared" si="153"/>
        <v>3216636</v>
      </c>
      <c r="K935" s="18">
        <f t="shared" si="156"/>
        <v>3.1175607207301575E-3</v>
      </c>
      <c r="L935" s="18"/>
      <c r="M935" s="72"/>
      <c r="N935" s="2" t="str">
        <f>IF(M935="","",SUMIF('Daily Fills'!K913:K20899,'Growth Plan &amp; Statistics'!M935,'Daily Fills'!N913:N20899))</f>
        <v/>
      </c>
      <c r="O935" s="15" t="str">
        <f>IF(N935="","",SUMIF('Daily Fills'!K913:K20899,'Growth Plan &amp; Statistics'!M935,'Daily Fills'!O913:O20899))</f>
        <v/>
      </c>
      <c r="P935" s="15" t="str">
        <f>IF(O935="","",SUMIF('Daily Fills'!K913:K20911,'Growth Plan &amp; Statistics'!M935,'Daily Fills'!E913:E20911)/1000000)</f>
        <v/>
      </c>
      <c r="Q935" s="2"/>
      <c r="R935" s="2" t="str">
        <f t="shared" si="157"/>
        <v/>
      </c>
      <c r="S935" s="7"/>
    </row>
    <row r="936" spans="1:19">
      <c r="A936" s="2">
        <v>917</v>
      </c>
      <c r="B936" s="2">
        <f t="shared" si="155"/>
        <v>184</v>
      </c>
      <c r="C936" s="2">
        <f t="shared" si="152"/>
        <v>45</v>
      </c>
      <c r="D936" s="51">
        <f t="shared" ca="1" si="158"/>
        <v>43145</v>
      </c>
      <c r="E936" s="2">
        <f t="shared" si="159"/>
        <v>3217636</v>
      </c>
      <c r="F936" s="15">
        <f>ROUND(MIN($B$14,IF(SizeCalc="margin",E936*$E$13*$E$12/100000,E936*$I$13/$I$12/10)),2)</f>
        <v>100</v>
      </c>
      <c r="G936" s="15">
        <f t="shared" si="154"/>
        <v>10</v>
      </c>
      <c r="H936" s="15">
        <f t="shared" si="160"/>
        <v>10000</v>
      </c>
      <c r="I936" s="6">
        <f t="shared" si="161"/>
        <v>3227636</v>
      </c>
      <c r="J936" s="6">
        <f t="shared" si="153"/>
        <v>3226636</v>
      </c>
      <c r="K936" s="18">
        <f t="shared" si="156"/>
        <v>3.1078717418626593E-3</v>
      </c>
      <c r="L936" s="18"/>
      <c r="M936" s="72"/>
      <c r="N936" s="2" t="str">
        <f>IF(M936="","",SUMIF('Daily Fills'!K914:K20900,'Growth Plan &amp; Statistics'!M936,'Daily Fills'!N914:N20900))</f>
        <v/>
      </c>
      <c r="O936" s="15" t="str">
        <f>IF(N936="","",SUMIF('Daily Fills'!K914:K20900,'Growth Plan &amp; Statistics'!M936,'Daily Fills'!O914:O20900))</f>
        <v/>
      </c>
      <c r="P936" s="15" t="str">
        <f>IF(O936="","",SUMIF('Daily Fills'!K914:K20912,'Growth Plan &amp; Statistics'!M936,'Daily Fills'!E914:E20912)/1000000)</f>
        <v/>
      </c>
      <c r="Q936" s="2"/>
      <c r="R936" s="2" t="str">
        <f t="shared" si="157"/>
        <v/>
      </c>
      <c r="S936" s="7"/>
    </row>
    <row r="937" spans="1:19">
      <c r="A937" s="2">
        <v>918</v>
      </c>
      <c r="B937" s="2">
        <f t="shared" si="155"/>
        <v>184</v>
      </c>
      <c r="C937" s="2">
        <f t="shared" si="152"/>
        <v>45</v>
      </c>
      <c r="D937" s="51">
        <f t="shared" ca="1" si="158"/>
        <v>43145</v>
      </c>
      <c r="E937" s="2">
        <f t="shared" si="159"/>
        <v>3227636</v>
      </c>
      <c r="F937" s="15">
        <f>ROUND(MIN($B$14,IF(SizeCalc="margin",E937*$E$13*$E$12/100000,E937*$I$13/$I$12/10)),2)</f>
        <v>100</v>
      </c>
      <c r="G937" s="15">
        <f t="shared" si="154"/>
        <v>10</v>
      </c>
      <c r="H937" s="15">
        <f t="shared" si="160"/>
        <v>10000</v>
      </c>
      <c r="I937" s="6">
        <f t="shared" si="161"/>
        <v>3237636</v>
      </c>
      <c r="J937" s="6">
        <f t="shared" si="153"/>
        <v>3236636</v>
      </c>
      <c r="K937" s="18">
        <f t="shared" si="156"/>
        <v>3.0982428006132044E-3</v>
      </c>
      <c r="L937" s="18"/>
      <c r="M937" s="72"/>
      <c r="N937" s="2" t="str">
        <f>IF(M937="","",SUMIF('Daily Fills'!K915:K20901,'Growth Plan &amp; Statistics'!M937,'Daily Fills'!N915:N20901))</f>
        <v/>
      </c>
      <c r="O937" s="15" t="str">
        <f>IF(N937="","",SUMIF('Daily Fills'!K915:K20901,'Growth Plan &amp; Statistics'!M937,'Daily Fills'!O915:O20901))</f>
        <v/>
      </c>
      <c r="P937" s="15" t="str">
        <f>IF(O937="","",SUMIF('Daily Fills'!K915:K20913,'Growth Plan &amp; Statistics'!M937,'Daily Fills'!E915:E20913)/1000000)</f>
        <v/>
      </c>
      <c r="Q937" s="2"/>
      <c r="R937" s="2" t="str">
        <f t="shared" si="157"/>
        <v/>
      </c>
      <c r="S937" s="7"/>
    </row>
    <row r="938" spans="1:19">
      <c r="A938" s="2">
        <v>919</v>
      </c>
      <c r="B938" s="2">
        <f t="shared" si="155"/>
        <v>184</v>
      </c>
      <c r="C938" s="2">
        <f t="shared" si="152"/>
        <v>45</v>
      </c>
      <c r="D938" s="51">
        <f t="shared" ca="1" si="158"/>
        <v>43145</v>
      </c>
      <c r="E938" s="2">
        <f t="shared" si="159"/>
        <v>3237636</v>
      </c>
      <c r="F938" s="15">
        <f>ROUND(MIN($B$14,IF(SizeCalc="margin",E938*$E$13*$E$12/100000,E938*$I$13/$I$12/10)),2)</f>
        <v>100</v>
      </c>
      <c r="G938" s="15">
        <f t="shared" si="154"/>
        <v>10</v>
      </c>
      <c r="H938" s="15">
        <f t="shared" si="160"/>
        <v>10000</v>
      </c>
      <c r="I938" s="6">
        <f t="shared" si="161"/>
        <v>3247636</v>
      </c>
      <c r="J938" s="6">
        <f t="shared" si="153"/>
        <v>3246636</v>
      </c>
      <c r="K938" s="18">
        <f t="shared" si="156"/>
        <v>3.0886733406720211E-3</v>
      </c>
      <c r="L938" s="18"/>
      <c r="M938" s="72"/>
      <c r="N938" s="2" t="str">
        <f>IF(M938="","",SUMIF('Daily Fills'!K916:K20902,'Growth Plan &amp; Statistics'!M938,'Daily Fills'!N916:N20902))</f>
        <v/>
      </c>
      <c r="O938" s="15" t="str">
        <f>IF(N938="","",SUMIF('Daily Fills'!K916:K20902,'Growth Plan &amp; Statistics'!M938,'Daily Fills'!O916:O20902))</f>
        <v/>
      </c>
      <c r="P938" s="15" t="str">
        <f>IF(O938="","",SUMIF('Daily Fills'!K916:K20914,'Growth Plan &amp; Statistics'!M938,'Daily Fills'!E916:E20914)/1000000)</f>
        <v/>
      </c>
      <c r="Q938" s="2"/>
      <c r="R938" s="2" t="str">
        <f t="shared" si="157"/>
        <v/>
      </c>
      <c r="S938" s="7"/>
    </row>
    <row r="939" spans="1:19">
      <c r="A939" s="2">
        <v>920</v>
      </c>
      <c r="B939" s="2">
        <f t="shared" si="155"/>
        <v>184</v>
      </c>
      <c r="C939" s="2">
        <f t="shared" si="152"/>
        <v>45</v>
      </c>
      <c r="D939" s="51">
        <f t="shared" ca="1" si="158"/>
        <v>43145</v>
      </c>
      <c r="E939" s="2">
        <f t="shared" si="159"/>
        <v>3247636</v>
      </c>
      <c r="F939" s="15">
        <f>ROUND(MIN($B$14,IF(SizeCalc="margin",E939*$E$13*$E$12/100000,E939*$I$13/$I$12/10)),2)</f>
        <v>100</v>
      </c>
      <c r="G939" s="15">
        <f t="shared" si="154"/>
        <v>10</v>
      </c>
      <c r="H939" s="15">
        <f t="shared" si="160"/>
        <v>10000</v>
      </c>
      <c r="I939" s="6">
        <f t="shared" si="161"/>
        <v>3257636</v>
      </c>
      <c r="J939" s="6">
        <f t="shared" si="153"/>
        <v>3256636</v>
      </c>
      <c r="K939" s="18">
        <f t="shared" si="156"/>
        <v>3.0791628125812131E-3</v>
      </c>
      <c r="L939" s="18"/>
      <c r="M939" s="72"/>
      <c r="N939" s="2" t="str">
        <f>IF(M939="","",SUMIF('Daily Fills'!K917:K20903,'Growth Plan &amp; Statistics'!M939,'Daily Fills'!N917:N20903))</f>
        <v/>
      </c>
      <c r="O939" s="15" t="str">
        <f>IF(N939="","",SUMIF('Daily Fills'!K917:K20903,'Growth Plan &amp; Statistics'!M939,'Daily Fills'!O917:O20903))</f>
        <v/>
      </c>
      <c r="P939" s="15" t="str">
        <f>IF(O939="","",SUMIF('Daily Fills'!K917:K20915,'Growth Plan &amp; Statistics'!M939,'Daily Fills'!E917:E20915)/1000000)</f>
        <v/>
      </c>
      <c r="Q939" s="2"/>
      <c r="R939" s="2" t="str">
        <f t="shared" si="157"/>
        <v/>
      </c>
      <c r="S939" s="7"/>
    </row>
    <row r="940" spans="1:19">
      <c r="A940" s="2">
        <v>921</v>
      </c>
      <c r="B940" s="2">
        <f t="shared" si="155"/>
        <v>185</v>
      </c>
      <c r="C940" s="2">
        <f t="shared" si="152"/>
        <v>45</v>
      </c>
      <c r="D940" s="51">
        <f t="shared" ca="1" si="158"/>
        <v>43145</v>
      </c>
      <c r="E940" s="2">
        <f t="shared" si="159"/>
        <v>3257636</v>
      </c>
      <c r="F940" s="15">
        <f>ROUND(MIN($B$14,IF(SizeCalc="margin",E940*$E$13*$E$12/100000,E940*$I$13/$I$12/10)),2)</f>
        <v>100</v>
      </c>
      <c r="G940" s="15">
        <f t="shared" si="154"/>
        <v>10</v>
      </c>
      <c r="H940" s="15">
        <f t="shared" si="160"/>
        <v>10000</v>
      </c>
      <c r="I940" s="6">
        <f t="shared" si="161"/>
        <v>3267636</v>
      </c>
      <c r="J940" s="6">
        <f t="shared" si="153"/>
        <v>3266636</v>
      </c>
      <c r="K940" s="18">
        <f t="shared" si="156"/>
        <v>3.069710673629589E-3</v>
      </c>
      <c r="L940" s="18"/>
      <c r="M940" s="72"/>
      <c r="N940" s="2" t="str">
        <f>IF(M940="","",SUMIF('Daily Fills'!K918:K20904,'Growth Plan &amp; Statistics'!M940,'Daily Fills'!N918:N20904))</f>
        <v/>
      </c>
      <c r="O940" s="15" t="str">
        <f>IF(N940="","",SUMIF('Daily Fills'!K918:K20904,'Growth Plan &amp; Statistics'!M940,'Daily Fills'!O918:O20904))</f>
        <v/>
      </c>
      <c r="P940" s="15" t="str">
        <f>IF(O940="","",SUMIF('Daily Fills'!K918:K20916,'Growth Plan &amp; Statistics'!M940,'Daily Fills'!E918:E20916)/1000000)</f>
        <v/>
      </c>
      <c r="Q940" s="2"/>
      <c r="R940" s="2" t="str">
        <f t="shared" si="157"/>
        <v/>
      </c>
      <c r="S940" s="7"/>
    </row>
    <row r="941" spans="1:19">
      <c r="A941" s="2">
        <v>922</v>
      </c>
      <c r="B941" s="2">
        <f t="shared" si="155"/>
        <v>185</v>
      </c>
      <c r="C941" s="2">
        <f t="shared" si="152"/>
        <v>45</v>
      </c>
      <c r="D941" s="51">
        <f t="shared" ca="1" si="158"/>
        <v>43145</v>
      </c>
      <c r="E941" s="2">
        <f t="shared" si="159"/>
        <v>3267636</v>
      </c>
      <c r="F941" s="15">
        <f>ROUND(MIN($B$14,IF(SizeCalc="margin",E941*$E$13*$E$12/100000,E941*$I$13/$I$12/10)),2)</f>
        <v>100</v>
      </c>
      <c r="G941" s="15">
        <f t="shared" si="154"/>
        <v>10</v>
      </c>
      <c r="H941" s="15">
        <f t="shared" si="160"/>
        <v>10000</v>
      </c>
      <c r="I941" s="6">
        <f t="shared" si="161"/>
        <v>3277636</v>
      </c>
      <c r="J941" s="6">
        <f t="shared" si="153"/>
        <v>3276636</v>
      </c>
      <c r="K941" s="18">
        <f t="shared" si="156"/>
        <v>3.0603163877494311E-3</v>
      </c>
      <c r="L941" s="18"/>
      <c r="M941" s="72"/>
      <c r="N941" s="2" t="str">
        <f>IF(M941="","",SUMIF('Daily Fills'!K919:K20905,'Growth Plan &amp; Statistics'!M941,'Daily Fills'!N919:N20905))</f>
        <v/>
      </c>
      <c r="O941" s="15" t="str">
        <f>IF(N941="","",SUMIF('Daily Fills'!K919:K20905,'Growth Plan &amp; Statistics'!M941,'Daily Fills'!O919:O20905))</f>
        <v/>
      </c>
      <c r="P941" s="15" t="str">
        <f>IF(O941="","",SUMIF('Daily Fills'!K919:K20917,'Growth Plan &amp; Statistics'!M941,'Daily Fills'!E919:E20917)/1000000)</f>
        <v/>
      </c>
      <c r="Q941" s="2"/>
      <c r="R941" s="2" t="str">
        <f t="shared" si="157"/>
        <v/>
      </c>
      <c r="S941" s="7"/>
    </row>
    <row r="942" spans="1:19">
      <c r="A942" s="2">
        <v>923</v>
      </c>
      <c r="B942" s="2">
        <f t="shared" si="155"/>
        <v>185</v>
      </c>
      <c r="C942" s="2">
        <f t="shared" si="152"/>
        <v>45</v>
      </c>
      <c r="D942" s="51">
        <f t="shared" ca="1" si="158"/>
        <v>43145</v>
      </c>
      <c r="E942" s="2">
        <f t="shared" si="159"/>
        <v>3277636</v>
      </c>
      <c r="F942" s="15">
        <f>ROUND(MIN($B$14,IF(SizeCalc="margin",E942*$E$13*$E$12/100000,E942*$I$13/$I$12/10)),2)</f>
        <v>100</v>
      </c>
      <c r="G942" s="15">
        <f t="shared" si="154"/>
        <v>10</v>
      </c>
      <c r="H942" s="15">
        <f t="shared" si="160"/>
        <v>10000</v>
      </c>
      <c r="I942" s="6">
        <f t="shared" si="161"/>
        <v>3287636</v>
      </c>
      <c r="J942" s="6">
        <f t="shared" si="153"/>
        <v>3286636</v>
      </c>
      <c r="K942" s="18">
        <f t="shared" si="156"/>
        <v>3.0509794254151468E-3</v>
      </c>
      <c r="L942" s="18"/>
      <c r="M942" s="72"/>
      <c r="N942" s="2" t="str">
        <f>IF(M942="","",SUMIF('Daily Fills'!K920:K20906,'Growth Plan &amp; Statistics'!M942,'Daily Fills'!N920:N20906))</f>
        <v/>
      </c>
      <c r="O942" s="15" t="str">
        <f>IF(N942="","",SUMIF('Daily Fills'!K920:K20906,'Growth Plan &amp; Statistics'!M942,'Daily Fills'!O920:O20906))</f>
        <v/>
      </c>
      <c r="P942" s="15" t="str">
        <f>IF(O942="","",SUMIF('Daily Fills'!K920:K20918,'Growth Plan &amp; Statistics'!M942,'Daily Fills'!E920:E20918)/1000000)</f>
        <v/>
      </c>
      <c r="Q942" s="2"/>
      <c r="R942" s="2" t="str">
        <f t="shared" si="157"/>
        <v/>
      </c>
      <c r="S942" s="7"/>
    </row>
    <row r="943" spans="1:19">
      <c r="A943" s="2">
        <v>924</v>
      </c>
      <c r="B943" s="2">
        <f t="shared" si="155"/>
        <v>185</v>
      </c>
      <c r="C943" s="2">
        <f t="shared" si="152"/>
        <v>45</v>
      </c>
      <c r="D943" s="51">
        <f t="shared" ca="1" si="158"/>
        <v>43145</v>
      </c>
      <c r="E943" s="2">
        <f t="shared" si="159"/>
        <v>3287636</v>
      </c>
      <c r="F943" s="15">
        <f>ROUND(MIN($B$14,IF(SizeCalc="margin",E943*$E$13*$E$12/100000,E943*$I$13/$I$12/10)),2)</f>
        <v>100</v>
      </c>
      <c r="G943" s="15">
        <f t="shared" si="154"/>
        <v>10</v>
      </c>
      <c r="H943" s="15">
        <f t="shared" si="160"/>
        <v>10000</v>
      </c>
      <c r="I943" s="6">
        <f t="shared" si="161"/>
        <v>3297636</v>
      </c>
      <c r="J943" s="6">
        <f t="shared" si="153"/>
        <v>3296636</v>
      </c>
      <c r="K943" s="18">
        <f t="shared" si="156"/>
        <v>3.0416992635437742E-3</v>
      </c>
      <c r="L943" s="18"/>
      <c r="M943" s="72"/>
      <c r="N943" s="2" t="str">
        <f>IF(M943="","",SUMIF('Daily Fills'!K921:K20907,'Growth Plan &amp; Statistics'!M943,'Daily Fills'!N921:N20907))</f>
        <v/>
      </c>
      <c r="O943" s="15" t="str">
        <f>IF(N943="","",SUMIF('Daily Fills'!K921:K20907,'Growth Plan &amp; Statistics'!M943,'Daily Fills'!O921:O20907))</f>
        <v/>
      </c>
      <c r="P943" s="15" t="str">
        <f>IF(O943="","",SUMIF('Daily Fills'!K921:K20919,'Growth Plan &amp; Statistics'!M943,'Daily Fills'!E921:E20919)/1000000)</f>
        <v/>
      </c>
      <c r="Q943" s="2"/>
      <c r="R943" s="2" t="str">
        <f t="shared" si="157"/>
        <v/>
      </c>
      <c r="S943" s="7"/>
    </row>
    <row r="944" spans="1:19">
      <c r="A944" s="2">
        <v>925</v>
      </c>
      <c r="B944" s="2">
        <f t="shared" si="155"/>
        <v>185</v>
      </c>
      <c r="C944" s="2">
        <f t="shared" si="152"/>
        <v>45</v>
      </c>
      <c r="D944" s="51">
        <f t="shared" ca="1" si="158"/>
        <v>43145</v>
      </c>
      <c r="E944" s="2">
        <f t="shared" si="159"/>
        <v>3297636</v>
      </c>
      <c r="F944" s="15">
        <f>ROUND(MIN($B$14,IF(SizeCalc="margin",E944*$E$13*$E$12/100000,E944*$I$13/$I$12/10)),2)</f>
        <v>100</v>
      </c>
      <c r="G944" s="15">
        <f t="shared" si="154"/>
        <v>10</v>
      </c>
      <c r="H944" s="15">
        <f t="shared" si="160"/>
        <v>10000</v>
      </c>
      <c r="I944" s="6">
        <f t="shared" si="161"/>
        <v>3307636</v>
      </c>
      <c r="J944" s="6">
        <f t="shared" si="153"/>
        <v>3306636</v>
      </c>
      <c r="K944" s="18">
        <f t="shared" si="156"/>
        <v>3.0324753853972967E-3</v>
      </c>
      <c r="L944" s="18"/>
      <c r="M944" s="72"/>
      <c r="N944" s="2" t="str">
        <f>IF(M944="","",SUMIF('Daily Fills'!K922:K20908,'Growth Plan &amp; Statistics'!M944,'Daily Fills'!N922:N20908))</f>
        <v/>
      </c>
      <c r="O944" s="15" t="str">
        <f>IF(N944="","",SUMIF('Daily Fills'!K922:K20908,'Growth Plan &amp; Statistics'!M944,'Daily Fills'!O922:O20908))</f>
        <v/>
      </c>
      <c r="P944" s="15" t="str">
        <f>IF(O944="","",SUMIF('Daily Fills'!K922:K20920,'Growth Plan &amp; Statistics'!M944,'Daily Fills'!E922:E20920)/1000000)</f>
        <v/>
      </c>
      <c r="Q944" s="2"/>
      <c r="R944" s="2" t="str">
        <f t="shared" si="157"/>
        <v/>
      </c>
      <c r="S944" s="7"/>
    </row>
    <row r="945" spans="1:19">
      <c r="A945" s="2">
        <v>926</v>
      </c>
      <c r="B945" s="2">
        <f t="shared" si="155"/>
        <v>186</v>
      </c>
      <c r="C945" s="2">
        <f t="shared" si="152"/>
        <v>45</v>
      </c>
      <c r="D945" s="51">
        <f t="shared" ca="1" si="158"/>
        <v>43145</v>
      </c>
      <c r="E945" s="2">
        <f t="shared" si="159"/>
        <v>3307636</v>
      </c>
      <c r="F945" s="15">
        <f>ROUND(MIN($B$14,IF(SizeCalc="margin",E945*$E$13*$E$12/100000,E945*$I$13/$I$12/10)),2)</f>
        <v>100</v>
      </c>
      <c r="G945" s="15">
        <f t="shared" si="154"/>
        <v>10</v>
      </c>
      <c r="H945" s="15">
        <f t="shared" si="160"/>
        <v>10000</v>
      </c>
      <c r="I945" s="6">
        <f t="shared" si="161"/>
        <v>3317636</v>
      </c>
      <c r="J945" s="6">
        <f t="shared" si="153"/>
        <v>3316636</v>
      </c>
      <c r="K945" s="18">
        <f t="shared" si="156"/>
        <v>3.0233072804867283E-3</v>
      </c>
      <c r="L945" s="18"/>
      <c r="M945" s="72"/>
      <c r="N945" s="2" t="str">
        <f>IF(M945="","",SUMIF('Daily Fills'!K923:K20909,'Growth Plan &amp; Statistics'!M945,'Daily Fills'!N923:N20909))</f>
        <v/>
      </c>
      <c r="O945" s="15" t="str">
        <f>IF(N945="","",SUMIF('Daily Fills'!K923:K20909,'Growth Plan &amp; Statistics'!M945,'Daily Fills'!O923:O20909))</f>
        <v/>
      </c>
      <c r="P945" s="15" t="str">
        <f>IF(O945="","",SUMIF('Daily Fills'!K923:K20921,'Growth Plan &amp; Statistics'!M945,'Daily Fills'!E923:E20921)/1000000)</f>
        <v/>
      </c>
      <c r="Q945" s="2"/>
      <c r="R945" s="2" t="str">
        <f t="shared" si="157"/>
        <v/>
      </c>
      <c r="S945" s="7"/>
    </row>
    <row r="946" spans="1:19">
      <c r="A946" s="2">
        <v>927</v>
      </c>
      <c r="B946" s="2">
        <f t="shared" si="155"/>
        <v>186</v>
      </c>
      <c r="C946" s="2">
        <f t="shared" si="152"/>
        <v>45</v>
      </c>
      <c r="D946" s="51">
        <f t="shared" ca="1" si="158"/>
        <v>43145</v>
      </c>
      <c r="E946" s="2">
        <f t="shared" si="159"/>
        <v>3317636</v>
      </c>
      <c r="F946" s="15">
        <f>ROUND(MIN($B$14,IF(SizeCalc="margin",E946*$E$13*$E$12/100000,E946*$I$13/$I$12/10)),2)</f>
        <v>100</v>
      </c>
      <c r="G946" s="15">
        <f t="shared" si="154"/>
        <v>10</v>
      </c>
      <c r="H946" s="15">
        <f t="shared" si="160"/>
        <v>10000</v>
      </c>
      <c r="I946" s="6">
        <f t="shared" si="161"/>
        <v>3327636</v>
      </c>
      <c r="J946" s="6">
        <f t="shared" si="153"/>
        <v>3326636</v>
      </c>
      <c r="K946" s="18">
        <f t="shared" si="156"/>
        <v>3.0141944444779353E-3</v>
      </c>
      <c r="L946" s="18"/>
      <c r="M946" s="72"/>
      <c r="N946" s="2" t="str">
        <f>IF(M946="","",SUMIF('Daily Fills'!K924:K20910,'Growth Plan &amp; Statistics'!M946,'Daily Fills'!N924:N20910))</f>
        <v/>
      </c>
      <c r="O946" s="15" t="str">
        <f>IF(N946="","",SUMIF('Daily Fills'!K924:K20910,'Growth Plan &amp; Statistics'!M946,'Daily Fills'!O924:O20910))</f>
        <v/>
      </c>
      <c r="P946" s="15" t="str">
        <f>IF(O946="","",SUMIF('Daily Fills'!K924:K20922,'Growth Plan &amp; Statistics'!M946,'Daily Fills'!E924:E20922)/1000000)</f>
        <v/>
      </c>
      <c r="Q946" s="2"/>
      <c r="R946" s="2" t="str">
        <f t="shared" si="157"/>
        <v/>
      </c>
      <c r="S946" s="7"/>
    </row>
    <row r="947" spans="1:19">
      <c r="A947" s="2">
        <v>928</v>
      </c>
      <c r="B947" s="2">
        <f t="shared" si="155"/>
        <v>186</v>
      </c>
      <c r="C947" s="2">
        <f t="shared" si="152"/>
        <v>45</v>
      </c>
      <c r="D947" s="51">
        <f t="shared" ca="1" si="158"/>
        <v>43145</v>
      </c>
      <c r="E947" s="2">
        <f t="shared" si="159"/>
        <v>3327636</v>
      </c>
      <c r="F947" s="15">
        <f>ROUND(MIN($B$14,IF(SizeCalc="margin",E947*$E$13*$E$12/100000,E947*$I$13/$I$12/10)),2)</f>
        <v>100</v>
      </c>
      <c r="G947" s="15">
        <f t="shared" si="154"/>
        <v>10</v>
      </c>
      <c r="H947" s="15">
        <f t="shared" si="160"/>
        <v>10000</v>
      </c>
      <c r="I947" s="6">
        <f t="shared" si="161"/>
        <v>3337636</v>
      </c>
      <c r="J947" s="6">
        <f t="shared" si="153"/>
        <v>3336636</v>
      </c>
      <c r="K947" s="18">
        <f t="shared" si="156"/>
        <v>3.0051363790991564E-3</v>
      </c>
      <c r="L947" s="18"/>
      <c r="M947" s="72"/>
      <c r="N947" s="2" t="str">
        <f>IF(M947="","",SUMIF('Daily Fills'!K925:K20911,'Growth Plan &amp; Statistics'!M947,'Daily Fills'!N925:N20911))</f>
        <v/>
      </c>
      <c r="O947" s="15" t="str">
        <f>IF(N947="","",SUMIF('Daily Fills'!K925:K20911,'Growth Plan &amp; Statistics'!M947,'Daily Fills'!O925:O20911))</f>
        <v/>
      </c>
      <c r="P947" s="15" t="str">
        <f>IF(O947="","",SUMIF('Daily Fills'!K925:K20923,'Growth Plan &amp; Statistics'!M947,'Daily Fills'!E925:E20923)/1000000)</f>
        <v/>
      </c>
      <c r="Q947" s="2"/>
      <c r="R947" s="2" t="str">
        <f t="shared" si="157"/>
        <v/>
      </c>
      <c r="S947" s="7"/>
    </row>
    <row r="948" spans="1:19">
      <c r="A948" s="2">
        <v>929</v>
      </c>
      <c r="B948" s="2">
        <f t="shared" si="155"/>
        <v>186</v>
      </c>
      <c r="C948" s="2">
        <f t="shared" ref="C948:C1011" si="162">ROUNDUP(A948/20.83333333,0)</f>
        <v>45</v>
      </c>
      <c r="D948" s="51">
        <f t="shared" ca="1" si="158"/>
        <v>43145</v>
      </c>
      <c r="E948" s="2">
        <f t="shared" si="159"/>
        <v>3337636</v>
      </c>
      <c r="F948" s="15">
        <f>ROUND(MIN($B$14,IF(SizeCalc="margin",E948*$E$13*$E$12/100000,E948*$I$13/$I$12/10)),2)</f>
        <v>100</v>
      </c>
      <c r="G948" s="15">
        <f t="shared" si="154"/>
        <v>10</v>
      </c>
      <c r="H948" s="15">
        <f t="shared" si="160"/>
        <v>10000</v>
      </c>
      <c r="I948" s="6">
        <f t="shared" si="161"/>
        <v>3347636</v>
      </c>
      <c r="J948" s="6">
        <f t="shared" ref="J948:J1011" si="163">J947+(I948-I947)</f>
        <v>3346636</v>
      </c>
      <c r="K948" s="18">
        <f t="shared" si="156"/>
        <v>2.9961325920501818E-3</v>
      </c>
      <c r="L948" s="18"/>
      <c r="M948" s="72"/>
      <c r="N948" s="2" t="str">
        <f>IF(M948="","",SUMIF('Daily Fills'!K926:K20912,'Growth Plan &amp; Statistics'!M948,'Daily Fills'!N926:N20912))</f>
        <v/>
      </c>
      <c r="O948" s="15" t="str">
        <f>IF(N948="","",SUMIF('Daily Fills'!K926:K20912,'Growth Plan &amp; Statistics'!M948,'Daily Fills'!O926:O20912))</f>
        <v/>
      </c>
      <c r="P948" s="15" t="str">
        <f>IF(O948="","",SUMIF('Daily Fills'!K926:K20924,'Growth Plan &amp; Statistics'!M948,'Daily Fills'!E926:E20924)/1000000)</f>
        <v/>
      </c>
      <c r="Q948" s="2"/>
      <c r="R948" s="2" t="str">
        <f t="shared" si="157"/>
        <v/>
      </c>
      <c r="S948" s="7"/>
    </row>
    <row r="949" spans="1:19">
      <c r="A949" s="2">
        <v>930</v>
      </c>
      <c r="B949" s="2">
        <f t="shared" si="155"/>
        <v>186</v>
      </c>
      <c r="C949" s="2">
        <f t="shared" si="162"/>
        <v>45</v>
      </c>
      <c r="D949" s="51">
        <f t="shared" ca="1" si="158"/>
        <v>43145</v>
      </c>
      <c r="E949" s="2">
        <f t="shared" si="159"/>
        <v>3347636</v>
      </c>
      <c r="F949" s="15">
        <f>ROUND(MIN($B$14,IF(SizeCalc="margin",E949*$E$13*$E$12/100000,E949*$I$13/$I$12/10)),2)</f>
        <v>100</v>
      </c>
      <c r="G949" s="15">
        <f t="shared" si="154"/>
        <v>10</v>
      </c>
      <c r="H949" s="15">
        <f t="shared" si="160"/>
        <v>10000</v>
      </c>
      <c r="I949" s="6">
        <f t="shared" si="161"/>
        <v>3357636</v>
      </c>
      <c r="J949" s="6">
        <f t="shared" si="163"/>
        <v>3356636</v>
      </c>
      <c r="K949" s="18">
        <f t="shared" si="156"/>
        <v>2.9871825969131648E-3</v>
      </c>
      <c r="L949" s="18"/>
      <c r="M949" s="72"/>
      <c r="N949" s="2" t="str">
        <f>IF(M949="","",SUMIF('Daily Fills'!K927:K20913,'Growth Plan &amp; Statistics'!M949,'Daily Fills'!N927:N20913))</f>
        <v/>
      </c>
      <c r="O949" s="15" t="str">
        <f>IF(N949="","",SUMIF('Daily Fills'!K927:K20913,'Growth Plan &amp; Statistics'!M949,'Daily Fills'!O927:O20913))</f>
        <v/>
      </c>
      <c r="P949" s="15" t="str">
        <f>IF(O949="","",SUMIF('Daily Fills'!K927:K20925,'Growth Plan &amp; Statistics'!M949,'Daily Fills'!E927:E20925)/1000000)</f>
        <v/>
      </c>
      <c r="Q949" s="2"/>
      <c r="R949" s="2" t="str">
        <f t="shared" si="157"/>
        <v/>
      </c>
      <c r="S949" s="7"/>
    </row>
    <row r="950" spans="1:19">
      <c r="A950" s="2">
        <v>931</v>
      </c>
      <c r="B950" s="2">
        <f t="shared" si="155"/>
        <v>187</v>
      </c>
      <c r="C950" s="2">
        <f t="shared" si="162"/>
        <v>45</v>
      </c>
      <c r="D950" s="51">
        <f t="shared" ca="1" si="158"/>
        <v>43145</v>
      </c>
      <c r="E950" s="2">
        <f t="shared" si="159"/>
        <v>3357636</v>
      </c>
      <c r="F950" s="15">
        <f>ROUND(MIN($B$14,IF(SizeCalc="margin",E950*$E$13*$E$12/100000,E950*$I$13/$I$12/10)),2)</f>
        <v>100</v>
      </c>
      <c r="G950" s="15">
        <f t="shared" si="154"/>
        <v>10</v>
      </c>
      <c r="H950" s="15">
        <f t="shared" si="160"/>
        <v>10000</v>
      </c>
      <c r="I950" s="6">
        <f t="shared" si="161"/>
        <v>3367636</v>
      </c>
      <c r="J950" s="6">
        <f t="shared" si="163"/>
        <v>3366636</v>
      </c>
      <c r="K950" s="18">
        <f t="shared" si="156"/>
        <v>2.9782859130650257E-3</v>
      </c>
      <c r="L950" s="18"/>
      <c r="M950" s="72"/>
      <c r="N950" s="2" t="str">
        <f>IF(M950="","",SUMIF('Daily Fills'!K928:K20914,'Growth Plan &amp; Statistics'!M950,'Daily Fills'!N928:N20914))</f>
        <v/>
      </c>
      <c r="O950" s="15" t="str">
        <f>IF(N950="","",SUMIF('Daily Fills'!K928:K20914,'Growth Plan &amp; Statistics'!M950,'Daily Fills'!O928:O20914))</f>
        <v/>
      </c>
      <c r="P950" s="15" t="str">
        <f>IF(O950="","",SUMIF('Daily Fills'!K928:K20926,'Growth Plan &amp; Statistics'!M950,'Daily Fills'!E928:E20926)/1000000)</f>
        <v/>
      </c>
      <c r="Q950" s="2"/>
      <c r="R950" s="2" t="str">
        <f t="shared" si="157"/>
        <v/>
      </c>
      <c r="S950" s="7"/>
    </row>
    <row r="951" spans="1:19">
      <c r="A951" s="2">
        <v>932</v>
      </c>
      <c r="B951" s="2">
        <f t="shared" si="155"/>
        <v>187</v>
      </c>
      <c r="C951" s="2">
        <f t="shared" si="162"/>
        <v>45</v>
      </c>
      <c r="D951" s="51">
        <f t="shared" ca="1" si="158"/>
        <v>43145</v>
      </c>
      <c r="E951" s="2">
        <f t="shared" si="159"/>
        <v>3367636</v>
      </c>
      <c r="F951" s="15">
        <f>ROUND(MIN($B$14,IF(SizeCalc="margin",E951*$E$13*$E$12/100000,E951*$I$13/$I$12/10)),2)</f>
        <v>100</v>
      </c>
      <c r="G951" s="15">
        <f t="shared" si="154"/>
        <v>10</v>
      </c>
      <c r="H951" s="15">
        <f t="shared" si="160"/>
        <v>10000</v>
      </c>
      <c r="I951" s="6">
        <f t="shared" si="161"/>
        <v>3377636</v>
      </c>
      <c r="J951" s="6">
        <f t="shared" si="163"/>
        <v>3376636</v>
      </c>
      <c r="K951" s="18">
        <f t="shared" si="156"/>
        <v>2.9694420655914117E-3</v>
      </c>
      <c r="L951" s="18"/>
      <c r="M951" s="72"/>
      <c r="N951" s="2" t="str">
        <f>IF(M951="","",SUMIF('Daily Fills'!K929:K20915,'Growth Plan &amp; Statistics'!M951,'Daily Fills'!N929:N20915))</f>
        <v/>
      </c>
      <c r="O951" s="15" t="str">
        <f>IF(N951="","",SUMIF('Daily Fills'!K929:K20915,'Growth Plan &amp; Statistics'!M951,'Daily Fills'!O929:O20915))</f>
        <v/>
      </c>
      <c r="P951" s="15" t="str">
        <f>IF(O951="","",SUMIF('Daily Fills'!K929:K20927,'Growth Plan &amp; Statistics'!M951,'Daily Fills'!E929:E20927)/1000000)</f>
        <v/>
      </c>
      <c r="Q951" s="2"/>
      <c r="R951" s="2" t="str">
        <f t="shared" si="157"/>
        <v/>
      </c>
      <c r="S951" s="7"/>
    </row>
    <row r="952" spans="1:19">
      <c r="A952" s="2">
        <v>933</v>
      </c>
      <c r="B952" s="2">
        <f t="shared" si="155"/>
        <v>187</v>
      </c>
      <c r="C952" s="2">
        <f t="shared" si="162"/>
        <v>45</v>
      </c>
      <c r="D952" s="51">
        <f t="shared" ca="1" si="158"/>
        <v>43145</v>
      </c>
      <c r="E952" s="2">
        <f t="shared" si="159"/>
        <v>3377636</v>
      </c>
      <c r="F952" s="15">
        <f>ROUND(MIN($B$14,IF(SizeCalc="margin",E952*$E$13*$E$12/100000,E952*$I$13/$I$12/10)),2)</f>
        <v>100</v>
      </c>
      <c r="G952" s="15">
        <f t="shared" si="154"/>
        <v>10</v>
      </c>
      <c r="H952" s="15">
        <f t="shared" si="160"/>
        <v>10000</v>
      </c>
      <c r="I952" s="6">
        <f t="shared" si="161"/>
        <v>3387636</v>
      </c>
      <c r="J952" s="6">
        <f t="shared" si="163"/>
        <v>3386636</v>
      </c>
      <c r="K952" s="18">
        <f t="shared" si="156"/>
        <v>2.9606505852021949E-3</v>
      </c>
      <c r="L952" s="18"/>
      <c r="M952" s="72"/>
      <c r="N952" s="2" t="str">
        <f>IF(M952="","",SUMIF('Daily Fills'!K930:K20916,'Growth Plan &amp; Statistics'!M952,'Daily Fills'!N930:N20916))</f>
        <v/>
      </c>
      <c r="O952" s="15" t="str">
        <f>IF(N952="","",SUMIF('Daily Fills'!K930:K20916,'Growth Plan &amp; Statistics'!M952,'Daily Fills'!O930:O20916))</f>
        <v/>
      </c>
      <c r="P952" s="15" t="str">
        <f>IF(O952="","",SUMIF('Daily Fills'!K930:K20928,'Growth Plan &amp; Statistics'!M952,'Daily Fills'!E930:E20928)/1000000)</f>
        <v/>
      </c>
      <c r="Q952" s="2"/>
      <c r="R952" s="2" t="str">
        <f t="shared" si="157"/>
        <v/>
      </c>
      <c r="S952" s="7"/>
    </row>
    <row r="953" spans="1:19">
      <c r="A953" s="2">
        <v>934</v>
      </c>
      <c r="B953" s="2">
        <f t="shared" si="155"/>
        <v>187</v>
      </c>
      <c r="C953" s="2">
        <f t="shared" si="162"/>
        <v>45</v>
      </c>
      <c r="D953" s="51">
        <f t="shared" ca="1" si="158"/>
        <v>43145</v>
      </c>
      <c r="E953" s="2">
        <f t="shared" si="159"/>
        <v>3387636</v>
      </c>
      <c r="F953" s="15">
        <f>ROUND(MIN($B$14,IF(SizeCalc="margin",E953*$E$13*$E$12/100000,E953*$I$13/$I$12/10)),2)</f>
        <v>100</v>
      </c>
      <c r="G953" s="15">
        <f t="shared" si="154"/>
        <v>10</v>
      </c>
      <c r="H953" s="15">
        <f t="shared" si="160"/>
        <v>10000</v>
      </c>
      <c r="I953" s="6">
        <f t="shared" si="161"/>
        <v>3397636</v>
      </c>
      <c r="J953" s="6">
        <f t="shared" si="163"/>
        <v>3396636</v>
      </c>
      <c r="K953" s="18">
        <f t="shared" si="156"/>
        <v>2.9519110081484552E-3</v>
      </c>
      <c r="L953" s="18"/>
      <c r="M953" s="72"/>
      <c r="N953" s="2" t="str">
        <f>IF(M953="","",SUMIF('Daily Fills'!K931:K20917,'Growth Plan &amp; Statistics'!M953,'Daily Fills'!N931:N20917))</f>
        <v/>
      </c>
      <c r="O953" s="15" t="str">
        <f>IF(N953="","",SUMIF('Daily Fills'!K931:K20917,'Growth Plan &amp; Statistics'!M953,'Daily Fills'!O931:O20917))</f>
        <v/>
      </c>
      <c r="P953" s="15" t="str">
        <f>IF(O953="","",SUMIF('Daily Fills'!K931:K20929,'Growth Plan &amp; Statistics'!M953,'Daily Fills'!E931:E20929)/1000000)</f>
        <v/>
      </c>
      <c r="Q953" s="2"/>
      <c r="R953" s="2" t="str">
        <f t="shared" si="157"/>
        <v/>
      </c>
      <c r="S953" s="7"/>
    </row>
    <row r="954" spans="1:19">
      <c r="A954" s="2">
        <v>935</v>
      </c>
      <c r="B954" s="2">
        <f t="shared" si="155"/>
        <v>187</v>
      </c>
      <c r="C954" s="2">
        <f t="shared" si="162"/>
        <v>45</v>
      </c>
      <c r="D954" s="51">
        <f t="shared" ca="1" si="158"/>
        <v>43145</v>
      </c>
      <c r="E954" s="2">
        <f t="shared" si="159"/>
        <v>3397636</v>
      </c>
      <c r="F954" s="15">
        <f>ROUND(MIN($B$14,IF(SizeCalc="margin",E954*$E$13*$E$12/100000,E954*$I$13/$I$12/10)),2)</f>
        <v>100</v>
      </c>
      <c r="G954" s="15">
        <f t="shared" si="154"/>
        <v>10</v>
      </c>
      <c r="H954" s="15">
        <f t="shared" si="160"/>
        <v>10000</v>
      </c>
      <c r="I954" s="6">
        <f t="shared" si="161"/>
        <v>3407636</v>
      </c>
      <c r="J954" s="6">
        <f t="shared" si="163"/>
        <v>3406636</v>
      </c>
      <c r="K954" s="18">
        <f t="shared" si="156"/>
        <v>2.9432228761409403E-3</v>
      </c>
      <c r="L954" s="18"/>
      <c r="M954" s="72"/>
      <c r="N954" s="2" t="str">
        <f>IF(M954="","",SUMIF('Daily Fills'!K932:K20918,'Growth Plan &amp; Statistics'!M954,'Daily Fills'!N932:N20918))</f>
        <v/>
      </c>
      <c r="O954" s="15" t="str">
        <f>IF(N954="","",SUMIF('Daily Fills'!K932:K20918,'Growth Plan &amp; Statistics'!M954,'Daily Fills'!O932:O20918))</f>
        <v/>
      </c>
      <c r="P954" s="15" t="str">
        <f>IF(O954="","",SUMIF('Daily Fills'!K932:K20930,'Growth Plan &amp; Statistics'!M954,'Daily Fills'!E932:E20930)/1000000)</f>
        <v/>
      </c>
      <c r="Q954" s="2"/>
      <c r="R954" s="2" t="str">
        <f t="shared" si="157"/>
        <v/>
      </c>
      <c r="S954" s="7"/>
    </row>
    <row r="955" spans="1:19">
      <c r="A955" s="2">
        <v>936</v>
      </c>
      <c r="B955" s="2">
        <f t="shared" si="155"/>
        <v>188</v>
      </c>
      <c r="C955" s="2">
        <f t="shared" si="162"/>
        <v>45</v>
      </c>
      <c r="D955" s="51">
        <f t="shared" ca="1" si="158"/>
        <v>43145</v>
      </c>
      <c r="E955" s="2">
        <f t="shared" si="159"/>
        <v>3407636</v>
      </c>
      <c r="F955" s="15">
        <f>ROUND(MIN($B$14,IF(SizeCalc="margin",E955*$E$13*$E$12/100000,E955*$I$13/$I$12/10)),2)</f>
        <v>100</v>
      </c>
      <c r="G955" s="15">
        <f t="shared" si="154"/>
        <v>10</v>
      </c>
      <c r="H955" s="15">
        <f t="shared" si="160"/>
        <v>10000</v>
      </c>
      <c r="I955" s="6">
        <f t="shared" si="161"/>
        <v>3417636</v>
      </c>
      <c r="J955" s="6">
        <f t="shared" si="163"/>
        <v>3416636</v>
      </c>
      <c r="K955" s="18">
        <f t="shared" si="156"/>
        <v>2.9345857362699538E-3</v>
      </c>
      <c r="L955" s="18"/>
      <c r="M955" s="72"/>
      <c r="N955" s="2" t="str">
        <f>IF(M955="","",SUMIF('Daily Fills'!K933:K20919,'Growth Plan &amp; Statistics'!M955,'Daily Fills'!N933:N20919))</f>
        <v/>
      </c>
      <c r="O955" s="15" t="str">
        <f>IF(N955="","",SUMIF('Daily Fills'!K933:K20919,'Growth Plan &amp; Statistics'!M955,'Daily Fills'!O933:O20919))</f>
        <v/>
      </c>
      <c r="P955" s="15" t="str">
        <f>IF(O955="","",SUMIF('Daily Fills'!K933:K20931,'Growth Plan &amp; Statistics'!M955,'Daily Fills'!E933:E20931)/1000000)</f>
        <v/>
      </c>
      <c r="Q955" s="2"/>
      <c r="R955" s="2" t="str">
        <f t="shared" si="157"/>
        <v/>
      </c>
      <c r="S955" s="7"/>
    </row>
    <row r="956" spans="1:19">
      <c r="A956" s="2">
        <v>937</v>
      </c>
      <c r="B956" s="2">
        <f t="shared" si="155"/>
        <v>188</v>
      </c>
      <c r="C956" s="2">
        <f t="shared" si="162"/>
        <v>45</v>
      </c>
      <c r="D956" s="51">
        <f t="shared" ca="1" si="158"/>
        <v>43145</v>
      </c>
      <c r="E956" s="2">
        <f t="shared" si="159"/>
        <v>3417636</v>
      </c>
      <c r="F956" s="15">
        <f>ROUND(MIN($B$14,IF(SizeCalc="margin",E956*$E$13*$E$12/100000,E956*$I$13/$I$12/10)),2)</f>
        <v>100</v>
      </c>
      <c r="G956" s="15">
        <f t="shared" si="154"/>
        <v>10</v>
      </c>
      <c r="H956" s="15">
        <f t="shared" si="160"/>
        <v>10000</v>
      </c>
      <c r="I956" s="6">
        <f t="shared" si="161"/>
        <v>3427636</v>
      </c>
      <c r="J956" s="6">
        <f t="shared" si="163"/>
        <v>3426636</v>
      </c>
      <c r="K956" s="18">
        <f t="shared" si="156"/>
        <v>2.9259991409266522E-3</v>
      </c>
      <c r="L956" s="18"/>
      <c r="M956" s="72"/>
      <c r="N956" s="2" t="str">
        <f>IF(M956="","",SUMIF('Daily Fills'!K934:K20920,'Growth Plan &amp; Statistics'!M956,'Daily Fills'!N934:N20920))</f>
        <v/>
      </c>
      <c r="O956" s="15" t="str">
        <f>IF(N956="","",SUMIF('Daily Fills'!K934:K20920,'Growth Plan &amp; Statistics'!M956,'Daily Fills'!O934:O20920))</f>
        <v/>
      </c>
      <c r="P956" s="15" t="str">
        <f>IF(O956="","",SUMIF('Daily Fills'!K934:K20932,'Growth Plan &amp; Statistics'!M956,'Daily Fills'!E934:E20932)/1000000)</f>
        <v/>
      </c>
      <c r="Q956" s="2"/>
      <c r="R956" s="2" t="str">
        <f t="shared" si="157"/>
        <v/>
      </c>
      <c r="S956" s="7"/>
    </row>
    <row r="957" spans="1:19">
      <c r="A957" s="2">
        <v>938</v>
      </c>
      <c r="B957" s="2">
        <f t="shared" si="155"/>
        <v>188</v>
      </c>
      <c r="C957" s="2">
        <f t="shared" si="162"/>
        <v>46</v>
      </c>
      <c r="D957" s="51">
        <f t="shared" ca="1" si="158"/>
        <v>43173</v>
      </c>
      <c r="E957" s="2">
        <f t="shared" si="159"/>
        <v>3427636</v>
      </c>
      <c r="F957" s="15">
        <f>ROUND(MIN($B$14,IF(SizeCalc="margin",E957*$E$13*$E$12/100000,E957*$I$13/$I$12/10)),2)</f>
        <v>100</v>
      </c>
      <c r="G957" s="15">
        <f t="shared" si="154"/>
        <v>10</v>
      </c>
      <c r="H957" s="15">
        <f t="shared" si="160"/>
        <v>10000</v>
      </c>
      <c r="I957" s="6">
        <f t="shared" si="161"/>
        <v>3437636</v>
      </c>
      <c r="J957" s="6">
        <f t="shared" si="163"/>
        <v>3436636</v>
      </c>
      <c r="K957" s="18">
        <f t="shared" si="156"/>
        <v>2.9174626477257212E-3</v>
      </c>
      <c r="L957" s="18"/>
      <c r="M957" s="72"/>
      <c r="N957" s="2" t="str">
        <f>IF(M957="","",SUMIF('Daily Fills'!K935:K20921,'Growth Plan &amp; Statistics'!M957,'Daily Fills'!N935:N20921))</f>
        <v/>
      </c>
      <c r="O957" s="15" t="str">
        <f>IF(N957="","",SUMIF('Daily Fills'!K935:K20921,'Growth Plan &amp; Statistics'!M957,'Daily Fills'!O935:O20921))</f>
        <v/>
      </c>
      <c r="P957" s="15" t="str">
        <f>IF(O957="","",SUMIF('Daily Fills'!K935:K20933,'Growth Plan &amp; Statistics'!M957,'Daily Fills'!E935:E20933)/1000000)</f>
        <v/>
      </c>
      <c r="Q957" s="2"/>
      <c r="R957" s="2" t="str">
        <f t="shared" si="157"/>
        <v/>
      </c>
      <c r="S957" s="7"/>
    </row>
    <row r="958" spans="1:19">
      <c r="A958" s="2">
        <v>939</v>
      </c>
      <c r="B958" s="2">
        <f t="shared" si="155"/>
        <v>188</v>
      </c>
      <c r="C958" s="2">
        <f t="shared" si="162"/>
        <v>46</v>
      </c>
      <c r="D958" s="51">
        <f t="shared" ca="1" si="158"/>
        <v>43173</v>
      </c>
      <c r="E958" s="2">
        <f t="shared" si="159"/>
        <v>3437636</v>
      </c>
      <c r="F958" s="15">
        <f>ROUND(MIN($B$14,IF(SizeCalc="margin",E958*$E$13*$E$12/100000,E958*$I$13/$I$12/10)),2)</f>
        <v>100</v>
      </c>
      <c r="G958" s="15">
        <f t="shared" si="154"/>
        <v>10</v>
      </c>
      <c r="H958" s="15">
        <f t="shared" si="160"/>
        <v>10000</v>
      </c>
      <c r="I958" s="6">
        <f t="shared" si="161"/>
        <v>3447636</v>
      </c>
      <c r="J958" s="6">
        <f t="shared" si="163"/>
        <v>3446636</v>
      </c>
      <c r="K958" s="18">
        <f t="shared" si="156"/>
        <v>2.9089758194293987E-3</v>
      </c>
      <c r="L958" s="18"/>
      <c r="M958" s="72"/>
      <c r="N958" s="2" t="str">
        <f>IF(M958="","",SUMIF('Daily Fills'!K936:K20922,'Growth Plan &amp; Statistics'!M958,'Daily Fills'!N936:N20922))</f>
        <v/>
      </c>
      <c r="O958" s="15" t="str">
        <f>IF(N958="","",SUMIF('Daily Fills'!K936:K20922,'Growth Plan &amp; Statistics'!M958,'Daily Fills'!O936:O20922))</f>
        <v/>
      </c>
      <c r="P958" s="15" t="str">
        <f>IF(O958="","",SUMIF('Daily Fills'!K936:K20934,'Growth Plan &amp; Statistics'!M958,'Daily Fills'!E936:E20934)/1000000)</f>
        <v/>
      </c>
      <c r="Q958" s="2"/>
      <c r="R958" s="2" t="str">
        <f t="shared" si="157"/>
        <v/>
      </c>
      <c r="S958" s="7"/>
    </row>
    <row r="959" spans="1:19">
      <c r="A959" s="2">
        <v>940</v>
      </c>
      <c r="B959" s="2">
        <f t="shared" si="155"/>
        <v>188</v>
      </c>
      <c r="C959" s="2">
        <f t="shared" si="162"/>
        <v>46</v>
      </c>
      <c r="D959" s="51">
        <f t="shared" ca="1" si="158"/>
        <v>43173</v>
      </c>
      <c r="E959" s="2">
        <f t="shared" si="159"/>
        <v>3447636</v>
      </c>
      <c r="F959" s="15">
        <f>ROUND(MIN($B$14,IF(SizeCalc="margin",E959*$E$13*$E$12/100000,E959*$I$13/$I$12/10)),2)</f>
        <v>100</v>
      </c>
      <c r="G959" s="15">
        <f t="shared" si="154"/>
        <v>10</v>
      </c>
      <c r="H959" s="15">
        <f t="shared" si="160"/>
        <v>10000</v>
      </c>
      <c r="I959" s="6">
        <f t="shared" si="161"/>
        <v>3457636</v>
      </c>
      <c r="J959" s="6">
        <f t="shared" si="163"/>
        <v>3456636</v>
      </c>
      <c r="K959" s="18">
        <f t="shared" si="156"/>
        <v>2.900538223872822E-3</v>
      </c>
      <c r="L959" s="18"/>
      <c r="M959" s="72"/>
      <c r="N959" s="2" t="str">
        <f>IF(M959="","",SUMIF('Daily Fills'!K937:K20923,'Growth Plan &amp; Statistics'!M959,'Daily Fills'!N937:N20923))</f>
        <v/>
      </c>
      <c r="O959" s="15" t="str">
        <f>IF(N959="","",SUMIF('Daily Fills'!K937:K20923,'Growth Plan &amp; Statistics'!M959,'Daily Fills'!O937:O20923))</f>
        <v/>
      </c>
      <c r="P959" s="15" t="str">
        <f>IF(O959="","",SUMIF('Daily Fills'!K937:K20935,'Growth Plan &amp; Statistics'!M959,'Daily Fills'!E937:E20935)/1000000)</f>
        <v/>
      </c>
      <c r="Q959" s="2"/>
      <c r="R959" s="2" t="str">
        <f t="shared" si="157"/>
        <v/>
      </c>
      <c r="S959" s="7"/>
    </row>
    <row r="960" spans="1:19">
      <c r="A960" s="2">
        <v>941</v>
      </c>
      <c r="B960" s="2">
        <f t="shared" si="155"/>
        <v>189</v>
      </c>
      <c r="C960" s="2">
        <f t="shared" si="162"/>
        <v>46</v>
      </c>
      <c r="D960" s="51">
        <f t="shared" ca="1" si="158"/>
        <v>43173</v>
      </c>
      <c r="E960" s="2">
        <f t="shared" si="159"/>
        <v>3457636</v>
      </c>
      <c r="F960" s="15">
        <f>ROUND(MIN($B$14,IF(SizeCalc="margin",E960*$E$13*$E$12/100000,E960*$I$13/$I$12/10)),2)</f>
        <v>100</v>
      </c>
      <c r="G960" s="15">
        <f t="shared" si="154"/>
        <v>10</v>
      </c>
      <c r="H960" s="15">
        <f t="shared" si="160"/>
        <v>10000</v>
      </c>
      <c r="I960" s="6">
        <f t="shared" si="161"/>
        <v>3467636</v>
      </c>
      <c r="J960" s="6">
        <f t="shared" si="163"/>
        <v>3466636</v>
      </c>
      <c r="K960" s="18">
        <f t="shared" si="156"/>
        <v>2.8921494338906696E-3</v>
      </c>
      <c r="L960" s="18"/>
      <c r="M960" s="72"/>
      <c r="N960" s="2" t="str">
        <f>IF(M960="","",SUMIF('Daily Fills'!K938:K20924,'Growth Plan &amp; Statistics'!M960,'Daily Fills'!N938:N20924))</f>
        <v/>
      </c>
      <c r="O960" s="15" t="str">
        <f>IF(N960="","",SUMIF('Daily Fills'!K938:K20924,'Growth Plan &amp; Statistics'!M960,'Daily Fills'!O938:O20924))</f>
        <v/>
      </c>
      <c r="P960" s="15" t="str">
        <f>IF(O960="","",SUMIF('Daily Fills'!K938:K20936,'Growth Plan &amp; Statistics'!M960,'Daily Fills'!E938:E20936)/1000000)</f>
        <v/>
      </c>
      <c r="Q960" s="2"/>
      <c r="R960" s="2" t="str">
        <f t="shared" si="157"/>
        <v/>
      </c>
      <c r="S960" s="7"/>
    </row>
    <row r="961" spans="1:19">
      <c r="A961" s="2">
        <v>942</v>
      </c>
      <c r="B961" s="2">
        <f t="shared" si="155"/>
        <v>189</v>
      </c>
      <c r="C961" s="2">
        <f t="shared" si="162"/>
        <v>46</v>
      </c>
      <c r="D961" s="51">
        <f t="shared" ca="1" si="158"/>
        <v>43173</v>
      </c>
      <c r="E961" s="2">
        <f t="shared" si="159"/>
        <v>3467636</v>
      </c>
      <c r="F961" s="15">
        <f>ROUND(MIN($B$14,IF(SizeCalc="margin",E961*$E$13*$E$12/100000,E961*$I$13/$I$12/10)),2)</f>
        <v>100</v>
      </c>
      <c r="G961" s="15">
        <f t="shared" si="154"/>
        <v>10</v>
      </c>
      <c r="H961" s="15">
        <f t="shared" si="160"/>
        <v>10000</v>
      </c>
      <c r="I961" s="6">
        <f t="shared" si="161"/>
        <v>3477636</v>
      </c>
      <c r="J961" s="6">
        <f t="shared" si="163"/>
        <v>3476636</v>
      </c>
      <c r="K961" s="18">
        <f t="shared" si="156"/>
        <v>2.883809027245074E-3</v>
      </c>
      <c r="L961" s="18"/>
      <c r="M961" s="72"/>
      <c r="N961" s="2" t="str">
        <f>IF(M961="","",SUMIF('Daily Fills'!K939:K20925,'Growth Plan &amp; Statistics'!M961,'Daily Fills'!N939:N20925))</f>
        <v/>
      </c>
      <c r="O961" s="15" t="str">
        <f>IF(N961="","",SUMIF('Daily Fills'!K939:K20925,'Growth Plan &amp; Statistics'!M961,'Daily Fills'!O939:O20925))</f>
        <v/>
      </c>
      <c r="P961" s="15" t="str">
        <f>IF(O961="","",SUMIF('Daily Fills'!K939:K20937,'Growth Plan &amp; Statistics'!M961,'Daily Fills'!E939:E20937)/1000000)</f>
        <v/>
      </c>
      <c r="Q961" s="2"/>
      <c r="R961" s="2" t="str">
        <f t="shared" si="157"/>
        <v/>
      </c>
      <c r="S961" s="7"/>
    </row>
    <row r="962" spans="1:19">
      <c r="A962" s="2">
        <v>943</v>
      </c>
      <c r="B962" s="2">
        <f t="shared" si="155"/>
        <v>189</v>
      </c>
      <c r="C962" s="2">
        <f t="shared" si="162"/>
        <v>46</v>
      </c>
      <c r="D962" s="51">
        <f t="shared" ca="1" si="158"/>
        <v>43173</v>
      </c>
      <c r="E962" s="2">
        <f t="shared" si="159"/>
        <v>3477636</v>
      </c>
      <c r="F962" s="15">
        <f>ROUND(MIN($B$14,IF(SizeCalc="margin",E962*$E$13*$E$12/100000,E962*$I$13/$I$12/10)),2)</f>
        <v>100</v>
      </c>
      <c r="G962" s="15">
        <f t="shared" si="154"/>
        <v>10</v>
      </c>
      <c r="H962" s="15">
        <f t="shared" si="160"/>
        <v>10000</v>
      </c>
      <c r="I962" s="6">
        <f t="shared" si="161"/>
        <v>3487636</v>
      </c>
      <c r="J962" s="6">
        <f t="shared" si="163"/>
        <v>3486636</v>
      </c>
      <c r="K962" s="18">
        <f t="shared" si="156"/>
        <v>2.8755165865547746E-3</v>
      </c>
      <c r="L962" s="18"/>
      <c r="M962" s="72"/>
      <c r="N962" s="2" t="str">
        <f>IF(M962="","",SUMIF('Daily Fills'!K940:K20926,'Growth Plan &amp; Statistics'!M962,'Daily Fills'!N940:N20926))</f>
        <v/>
      </c>
      <c r="O962" s="15" t="str">
        <f>IF(N962="","",SUMIF('Daily Fills'!K940:K20926,'Growth Plan &amp; Statistics'!M962,'Daily Fills'!O940:O20926))</f>
        <v/>
      </c>
      <c r="P962" s="15" t="str">
        <f>IF(O962="","",SUMIF('Daily Fills'!K940:K20938,'Growth Plan &amp; Statistics'!M962,'Daily Fills'!E940:E20938)/1000000)</f>
        <v/>
      </c>
      <c r="Q962" s="2"/>
      <c r="R962" s="2" t="str">
        <f t="shared" si="157"/>
        <v/>
      </c>
      <c r="S962" s="7"/>
    </row>
    <row r="963" spans="1:19">
      <c r="A963" s="2">
        <v>944</v>
      </c>
      <c r="B963" s="2">
        <f t="shared" si="155"/>
        <v>189</v>
      </c>
      <c r="C963" s="2">
        <f t="shared" si="162"/>
        <v>46</v>
      </c>
      <c r="D963" s="51">
        <f t="shared" ca="1" si="158"/>
        <v>43173</v>
      </c>
      <c r="E963" s="2">
        <f t="shared" si="159"/>
        <v>3487636</v>
      </c>
      <c r="F963" s="15">
        <f>ROUND(MIN($B$14,IF(SizeCalc="margin",E963*$E$13*$E$12/100000,E963*$I$13/$I$12/10)),2)</f>
        <v>100</v>
      </c>
      <c r="G963" s="15">
        <f t="shared" si="154"/>
        <v>10</v>
      </c>
      <c r="H963" s="15">
        <f t="shared" si="160"/>
        <v>10000</v>
      </c>
      <c r="I963" s="6">
        <f t="shared" si="161"/>
        <v>3497636</v>
      </c>
      <c r="J963" s="6">
        <f t="shared" si="163"/>
        <v>3496636</v>
      </c>
      <c r="K963" s="18">
        <f t="shared" si="156"/>
        <v>2.8672716992254924E-3</v>
      </c>
      <c r="L963" s="18"/>
      <c r="M963" s="72"/>
      <c r="N963" s="2" t="str">
        <f>IF(M963="","",SUMIF('Daily Fills'!K941:K20927,'Growth Plan &amp; Statistics'!M963,'Daily Fills'!N941:N20927))</f>
        <v/>
      </c>
      <c r="O963" s="15" t="str">
        <f>IF(N963="","",SUMIF('Daily Fills'!K941:K20927,'Growth Plan &amp; Statistics'!M963,'Daily Fills'!O941:O20927))</f>
        <v/>
      </c>
      <c r="P963" s="15" t="str">
        <f>IF(O963="","",SUMIF('Daily Fills'!K941:K20939,'Growth Plan &amp; Statistics'!M963,'Daily Fills'!E941:E20939)/1000000)</f>
        <v/>
      </c>
      <c r="Q963" s="2"/>
      <c r="R963" s="2" t="str">
        <f t="shared" si="157"/>
        <v/>
      </c>
      <c r="S963" s="7"/>
    </row>
    <row r="964" spans="1:19">
      <c r="A964" s="2">
        <v>945</v>
      </c>
      <c r="B964" s="2">
        <f t="shared" si="155"/>
        <v>189</v>
      </c>
      <c r="C964" s="2">
        <f t="shared" si="162"/>
        <v>46</v>
      </c>
      <c r="D964" s="51">
        <f t="shared" ca="1" si="158"/>
        <v>43173</v>
      </c>
      <c r="E964" s="2">
        <f t="shared" si="159"/>
        <v>3497636</v>
      </c>
      <c r="F964" s="15">
        <f>ROUND(MIN($B$14,IF(SizeCalc="margin",E964*$E$13*$E$12/100000,E964*$I$13/$I$12/10)),2)</f>
        <v>100</v>
      </c>
      <c r="G964" s="15">
        <f t="shared" si="154"/>
        <v>10</v>
      </c>
      <c r="H964" s="15">
        <f t="shared" si="160"/>
        <v>10000</v>
      </c>
      <c r="I964" s="6">
        <f t="shared" si="161"/>
        <v>3507636</v>
      </c>
      <c r="J964" s="6">
        <f t="shared" si="163"/>
        <v>3506636</v>
      </c>
      <c r="K964" s="18">
        <f t="shared" si="156"/>
        <v>2.8590739573814998E-3</v>
      </c>
      <c r="L964" s="18"/>
      <c r="M964" s="72"/>
      <c r="N964" s="2" t="str">
        <f>IF(M964="","",SUMIF('Daily Fills'!K942:K20928,'Growth Plan &amp; Statistics'!M964,'Daily Fills'!N942:N20928))</f>
        <v/>
      </c>
      <c r="O964" s="15" t="str">
        <f>IF(N964="","",SUMIF('Daily Fills'!K942:K20928,'Growth Plan &amp; Statistics'!M964,'Daily Fills'!O942:O20928))</f>
        <v/>
      </c>
      <c r="P964" s="15" t="str">
        <f>IF(O964="","",SUMIF('Daily Fills'!K942:K20940,'Growth Plan &amp; Statistics'!M964,'Daily Fills'!E942:E20940)/1000000)</f>
        <v/>
      </c>
      <c r="Q964" s="2"/>
      <c r="R964" s="2" t="str">
        <f t="shared" si="157"/>
        <v/>
      </c>
      <c r="S964" s="7"/>
    </row>
    <row r="965" spans="1:19">
      <c r="A965" s="2">
        <v>946</v>
      </c>
      <c r="B965" s="2">
        <f t="shared" si="155"/>
        <v>190</v>
      </c>
      <c r="C965" s="2">
        <f t="shared" si="162"/>
        <v>46</v>
      </c>
      <c r="D965" s="51">
        <f t="shared" ca="1" si="158"/>
        <v>43173</v>
      </c>
      <c r="E965" s="2">
        <f t="shared" si="159"/>
        <v>3507636</v>
      </c>
      <c r="F965" s="15">
        <f>ROUND(MIN($B$14,IF(SizeCalc="margin",E965*$E$13*$E$12/100000,E965*$I$13/$I$12/10)),2)</f>
        <v>100</v>
      </c>
      <c r="G965" s="15">
        <f t="shared" si="154"/>
        <v>10</v>
      </c>
      <c r="H965" s="15">
        <f t="shared" si="160"/>
        <v>10000</v>
      </c>
      <c r="I965" s="6">
        <f t="shared" si="161"/>
        <v>3517636</v>
      </c>
      <c r="J965" s="6">
        <f t="shared" si="163"/>
        <v>3516636</v>
      </c>
      <c r="K965" s="18">
        <f t="shared" si="156"/>
        <v>2.8509229577983576E-3</v>
      </c>
      <c r="L965" s="18"/>
      <c r="M965" s="72"/>
      <c r="N965" s="2" t="str">
        <f>IF(M965="","",SUMIF('Daily Fills'!K943:K20929,'Growth Plan &amp; Statistics'!M965,'Daily Fills'!N943:N20929))</f>
        <v/>
      </c>
      <c r="O965" s="15" t="str">
        <f>IF(N965="","",SUMIF('Daily Fills'!K943:K20929,'Growth Plan &amp; Statistics'!M965,'Daily Fills'!O943:O20929))</f>
        <v/>
      </c>
      <c r="P965" s="15" t="str">
        <f>IF(O965="","",SUMIF('Daily Fills'!K943:K20941,'Growth Plan &amp; Statistics'!M965,'Daily Fills'!E943:E20941)/1000000)</f>
        <v/>
      </c>
      <c r="Q965" s="2"/>
      <c r="R965" s="2" t="str">
        <f t="shared" si="157"/>
        <v/>
      </c>
      <c r="S965" s="7"/>
    </row>
    <row r="966" spans="1:19">
      <c r="A966" s="2">
        <v>947</v>
      </c>
      <c r="B966" s="2">
        <f t="shared" si="155"/>
        <v>190</v>
      </c>
      <c r="C966" s="2">
        <f t="shared" si="162"/>
        <v>46</v>
      </c>
      <c r="D966" s="51">
        <f t="shared" ca="1" si="158"/>
        <v>43173</v>
      </c>
      <c r="E966" s="2">
        <f t="shared" si="159"/>
        <v>3517636</v>
      </c>
      <c r="F966" s="15">
        <f>ROUND(MIN($B$14,IF(SizeCalc="margin",E966*$E$13*$E$12/100000,E966*$I$13/$I$12/10)),2)</f>
        <v>100</v>
      </c>
      <c r="G966" s="15">
        <f t="shared" si="154"/>
        <v>10</v>
      </c>
      <c r="H966" s="15">
        <f t="shared" si="160"/>
        <v>10000</v>
      </c>
      <c r="I966" s="6">
        <f t="shared" si="161"/>
        <v>3527636</v>
      </c>
      <c r="J966" s="6">
        <f t="shared" si="163"/>
        <v>3526636</v>
      </c>
      <c r="K966" s="18">
        <f t="shared" si="156"/>
        <v>2.8428183018368016E-3</v>
      </c>
      <c r="L966" s="18"/>
      <c r="M966" s="72"/>
      <c r="N966" s="2" t="str">
        <f>IF(M966="","",SUMIF('Daily Fills'!K944:K20930,'Growth Plan &amp; Statistics'!M966,'Daily Fills'!N944:N20930))</f>
        <v/>
      </c>
      <c r="O966" s="15" t="str">
        <f>IF(N966="","",SUMIF('Daily Fills'!K944:K20930,'Growth Plan &amp; Statistics'!M966,'Daily Fills'!O944:O20930))</f>
        <v/>
      </c>
      <c r="P966" s="15" t="str">
        <f>IF(O966="","",SUMIF('Daily Fills'!K944:K20942,'Growth Plan &amp; Statistics'!M966,'Daily Fills'!E944:E20942)/1000000)</f>
        <v/>
      </c>
      <c r="Q966" s="2"/>
      <c r="R966" s="2" t="str">
        <f t="shared" si="157"/>
        <v/>
      </c>
      <c r="S966" s="7"/>
    </row>
    <row r="967" spans="1:19">
      <c r="A967" s="2">
        <v>948</v>
      </c>
      <c r="B967" s="2">
        <f t="shared" si="155"/>
        <v>190</v>
      </c>
      <c r="C967" s="2">
        <f t="shared" si="162"/>
        <v>46</v>
      </c>
      <c r="D967" s="51">
        <f t="shared" ca="1" si="158"/>
        <v>43173</v>
      </c>
      <c r="E967" s="2">
        <f t="shared" si="159"/>
        <v>3527636</v>
      </c>
      <c r="F967" s="15">
        <f>ROUND(MIN($B$14,IF(SizeCalc="margin",E967*$E$13*$E$12/100000,E967*$I$13/$I$12/10)),2)</f>
        <v>100</v>
      </c>
      <c r="G967" s="15">
        <f t="shared" si="154"/>
        <v>10</v>
      </c>
      <c r="H967" s="15">
        <f t="shared" si="160"/>
        <v>10000</v>
      </c>
      <c r="I967" s="6">
        <f t="shared" si="161"/>
        <v>3537636</v>
      </c>
      <c r="J967" s="6">
        <f t="shared" si="163"/>
        <v>3536636</v>
      </c>
      <c r="K967" s="18">
        <f t="shared" si="156"/>
        <v>2.8347595953777545E-3</v>
      </c>
      <c r="L967" s="18"/>
      <c r="M967" s="72"/>
      <c r="N967" s="2" t="str">
        <f>IF(M967="","",SUMIF('Daily Fills'!K945:K20931,'Growth Plan &amp; Statistics'!M967,'Daily Fills'!N945:N20931))</f>
        <v/>
      </c>
      <c r="O967" s="15" t="str">
        <f>IF(N967="","",SUMIF('Daily Fills'!K945:K20931,'Growth Plan &amp; Statistics'!M967,'Daily Fills'!O945:O20931))</f>
        <v/>
      </c>
      <c r="P967" s="15" t="str">
        <f>IF(O967="","",SUMIF('Daily Fills'!K945:K20943,'Growth Plan &amp; Statistics'!M967,'Daily Fills'!E945:E20943)/1000000)</f>
        <v/>
      </c>
      <c r="Q967" s="2"/>
      <c r="R967" s="2" t="str">
        <f t="shared" si="157"/>
        <v/>
      </c>
      <c r="S967" s="7"/>
    </row>
    <row r="968" spans="1:19">
      <c r="A968" s="2">
        <v>949</v>
      </c>
      <c r="B968" s="2">
        <f t="shared" si="155"/>
        <v>190</v>
      </c>
      <c r="C968" s="2">
        <f t="shared" si="162"/>
        <v>46</v>
      </c>
      <c r="D968" s="51">
        <f t="shared" ca="1" si="158"/>
        <v>43173</v>
      </c>
      <c r="E968" s="2">
        <f t="shared" si="159"/>
        <v>3537636</v>
      </c>
      <c r="F968" s="15">
        <f>ROUND(MIN($B$14,IF(SizeCalc="margin",E968*$E$13*$E$12/100000,E968*$I$13/$I$12/10)),2)</f>
        <v>100</v>
      </c>
      <c r="G968" s="15">
        <f t="shared" si="154"/>
        <v>10</v>
      </c>
      <c r="H968" s="15">
        <f t="shared" si="160"/>
        <v>10000</v>
      </c>
      <c r="I968" s="6">
        <f t="shared" si="161"/>
        <v>3547636</v>
      </c>
      <c r="J968" s="6">
        <f t="shared" si="163"/>
        <v>3546636</v>
      </c>
      <c r="K968" s="18">
        <f t="shared" si="156"/>
        <v>2.8267464487584364E-3</v>
      </c>
      <c r="L968" s="18"/>
      <c r="M968" s="72"/>
      <c r="N968" s="2" t="str">
        <f>IF(M968="","",SUMIF('Daily Fills'!K946:K20932,'Growth Plan &amp; Statistics'!M968,'Daily Fills'!N946:N20932))</f>
        <v/>
      </c>
      <c r="O968" s="15" t="str">
        <f>IF(N968="","",SUMIF('Daily Fills'!K946:K20932,'Growth Plan &amp; Statistics'!M968,'Daily Fills'!O946:O20932))</f>
        <v/>
      </c>
      <c r="P968" s="15" t="str">
        <f>IF(O968="","",SUMIF('Daily Fills'!K946:K20944,'Growth Plan &amp; Statistics'!M968,'Daily Fills'!E946:E20944)/1000000)</f>
        <v/>
      </c>
      <c r="Q968" s="2"/>
      <c r="R968" s="2" t="str">
        <f t="shared" si="157"/>
        <v/>
      </c>
      <c r="S968" s="7"/>
    </row>
    <row r="969" spans="1:19">
      <c r="A969" s="2">
        <v>950</v>
      </c>
      <c r="B969" s="2">
        <f t="shared" si="155"/>
        <v>190</v>
      </c>
      <c r="C969" s="2">
        <f t="shared" si="162"/>
        <v>46</v>
      </c>
      <c r="D969" s="51">
        <f t="shared" ca="1" si="158"/>
        <v>43173</v>
      </c>
      <c r="E969" s="2">
        <f t="shared" si="159"/>
        <v>3547636</v>
      </c>
      <c r="F969" s="15">
        <f>ROUND(MIN($B$14,IF(SizeCalc="margin",E969*$E$13*$E$12/100000,E969*$I$13/$I$12/10)),2)</f>
        <v>100</v>
      </c>
      <c r="G969" s="15">
        <f t="shared" si="154"/>
        <v>10</v>
      </c>
      <c r="H969" s="15">
        <f t="shared" si="160"/>
        <v>10000</v>
      </c>
      <c r="I969" s="6">
        <f t="shared" si="161"/>
        <v>3557636</v>
      </c>
      <c r="J969" s="6">
        <f t="shared" si="163"/>
        <v>3556636</v>
      </c>
      <c r="K969" s="18">
        <f t="shared" si="156"/>
        <v>2.8187784767095608E-3</v>
      </c>
      <c r="L969" s="18"/>
      <c r="M969" s="72"/>
      <c r="N969" s="2" t="str">
        <f>IF(M969="","",SUMIF('Daily Fills'!K947:K20933,'Growth Plan &amp; Statistics'!M969,'Daily Fills'!N947:N20933))</f>
        <v/>
      </c>
      <c r="O969" s="15" t="str">
        <f>IF(N969="","",SUMIF('Daily Fills'!K947:K20933,'Growth Plan &amp; Statistics'!M969,'Daily Fills'!O947:O20933))</f>
        <v/>
      </c>
      <c r="P969" s="15" t="str">
        <f>IF(O969="","",SUMIF('Daily Fills'!K947:K20945,'Growth Plan &amp; Statistics'!M969,'Daily Fills'!E947:E20945)/1000000)</f>
        <v/>
      </c>
      <c r="Q969" s="2"/>
      <c r="R969" s="2" t="str">
        <f t="shared" si="157"/>
        <v/>
      </c>
      <c r="S969" s="7"/>
    </row>
    <row r="970" spans="1:19">
      <c r="A970" s="2">
        <v>951</v>
      </c>
      <c r="B970" s="2">
        <f t="shared" si="155"/>
        <v>191</v>
      </c>
      <c r="C970" s="2">
        <f t="shared" si="162"/>
        <v>46</v>
      </c>
      <c r="D970" s="51">
        <f t="shared" ca="1" si="158"/>
        <v>43173</v>
      </c>
      <c r="E970" s="2">
        <f t="shared" si="159"/>
        <v>3557636</v>
      </c>
      <c r="F970" s="15">
        <f>ROUND(MIN($B$14,IF(SizeCalc="margin",E970*$E$13*$E$12/100000,E970*$I$13/$I$12/10)),2)</f>
        <v>100</v>
      </c>
      <c r="G970" s="15">
        <f t="shared" si="154"/>
        <v>10</v>
      </c>
      <c r="H970" s="15">
        <f t="shared" si="160"/>
        <v>10000</v>
      </c>
      <c r="I970" s="6">
        <f t="shared" si="161"/>
        <v>3567636</v>
      </c>
      <c r="J970" s="6">
        <f t="shared" si="163"/>
        <v>3566636</v>
      </c>
      <c r="K970" s="18">
        <f t="shared" si="156"/>
        <v>2.8108552982935861E-3</v>
      </c>
      <c r="L970" s="18"/>
      <c r="M970" s="72"/>
      <c r="N970" s="2" t="str">
        <f>IF(M970="","",SUMIF('Daily Fills'!K948:K20934,'Growth Plan &amp; Statistics'!M970,'Daily Fills'!N948:N20934))</f>
        <v/>
      </c>
      <c r="O970" s="15" t="str">
        <f>IF(N970="","",SUMIF('Daily Fills'!K948:K20934,'Growth Plan &amp; Statistics'!M970,'Daily Fills'!O948:O20934))</f>
        <v/>
      </c>
      <c r="P970" s="15" t="str">
        <f>IF(O970="","",SUMIF('Daily Fills'!K948:K20946,'Growth Plan &amp; Statistics'!M970,'Daily Fills'!E948:E20946)/1000000)</f>
        <v/>
      </c>
      <c r="Q970" s="2"/>
      <c r="R970" s="2" t="str">
        <f t="shared" si="157"/>
        <v/>
      </c>
      <c r="S970" s="7"/>
    </row>
    <row r="971" spans="1:19">
      <c r="A971" s="2">
        <v>952</v>
      </c>
      <c r="B971" s="2">
        <f t="shared" si="155"/>
        <v>191</v>
      </c>
      <c r="C971" s="2">
        <f t="shared" si="162"/>
        <v>46</v>
      </c>
      <c r="D971" s="51">
        <f t="shared" ca="1" si="158"/>
        <v>43173</v>
      </c>
      <c r="E971" s="2">
        <f t="shared" si="159"/>
        <v>3567636</v>
      </c>
      <c r="F971" s="15">
        <f>ROUND(MIN($B$14,IF(SizeCalc="margin",E971*$E$13*$E$12/100000,E971*$I$13/$I$12/10)),2)</f>
        <v>100</v>
      </c>
      <c r="G971" s="15">
        <f t="shared" si="154"/>
        <v>10</v>
      </c>
      <c r="H971" s="15">
        <f t="shared" si="160"/>
        <v>10000</v>
      </c>
      <c r="I971" s="6">
        <f t="shared" si="161"/>
        <v>3577636</v>
      </c>
      <c r="J971" s="6">
        <f t="shared" si="163"/>
        <v>3576636</v>
      </c>
      <c r="K971" s="18">
        <f t="shared" si="156"/>
        <v>2.8029765368440054E-3</v>
      </c>
      <c r="L971" s="18"/>
      <c r="M971" s="72"/>
      <c r="N971" s="2" t="str">
        <f>IF(M971="","",SUMIF('Daily Fills'!K949:K20935,'Growth Plan &amp; Statistics'!M971,'Daily Fills'!N949:N20935))</f>
        <v/>
      </c>
      <c r="O971" s="15" t="str">
        <f>IF(N971="","",SUMIF('Daily Fills'!K949:K20935,'Growth Plan &amp; Statistics'!M971,'Daily Fills'!O949:O20935))</f>
        <v/>
      </c>
      <c r="P971" s="15" t="str">
        <f>IF(O971="","",SUMIF('Daily Fills'!K949:K20947,'Growth Plan &amp; Statistics'!M971,'Daily Fills'!E949:E20947)/1000000)</f>
        <v/>
      </c>
      <c r="Q971" s="2"/>
      <c r="R971" s="2" t="str">
        <f t="shared" si="157"/>
        <v/>
      </c>
      <c r="S971" s="7"/>
    </row>
    <row r="972" spans="1:19">
      <c r="A972" s="2">
        <v>953</v>
      </c>
      <c r="B972" s="2">
        <f t="shared" si="155"/>
        <v>191</v>
      </c>
      <c r="C972" s="2">
        <f t="shared" si="162"/>
        <v>46</v>
      </c>
      <c r="D972" s="51">
        <f t="shared" ca="1" si="158"/>
        <v>43173</v>
      </c>
      <c r="E972" s="2">
        <f t="shared" si="159"/>
        <v>3577636</v>
      </c>
      <c r="F972" s="15">
        <f>ROUND(MIN($B$14,IF(SizeCalc="margin",E972*$E$13*$E$12/100000,E972*$I$13/$I$12/10)),2)</f>
        <v>100</v>
      </c>
      <c r="G972" s="15">
        <f t="shared" si="154"/>
        <v>10</v>
      </c>
      <c r="H972" s="15">
        <f t="shared" si="160"/>
        <v>10000</v>
      </c>
      <c r="I972" s="6">
        <f t="shared" si="161"/>
        <v>3587636</v>
      </c>
      <c r="J972" s="6">
        <f t="shared" si="163"/>
        <v>3586636</v>
      </c>
      <c r="K972" s="18">
        <f t="shared" si="156"/>
        <v>2.7951418199056582E-3</v>
      </c>
      <c r="L972" s="18"/>
      <c r="M972" s="72"/>
      <c r="N972" s="2" t="str">
        <f>IF(M972="","",SUMIF('Daily Fills'!K950:K20936,'Growth Plan &amp; Statistics'!M972,'Daily Fills'!N950:N20936))</f>
        <v/>
      </c>
      <c r="O972" s="15" t="str">
        <f>IF(N972="","",SUMIF('Daily Fills'!K950:K20936,'Growth Plan &amp; Statistics'!M972,'Daily Fills'!O950:O20936))</f>
        <v/>
      </c>
      <c r="P972" s="15" t="str">
        <f>IF(O972="","",SUMIF('Daily Fills'!K950:K20948,'Growth Plan &amp; Statistics'!M972,'Daily Fills'!E950:E20948)/1000000)</f>
        <v/>
      </c>
      <c r="Q972" s="2"/>
      <c r="R972" s="2" t="str">
        <f t="shared" si="157"/>
        <v/>
      </c>
      <c r="S972" s="7"/>
    </row>
    <row r="973" spans="1:19">
      <c r="A973" s="2">
        <v>954</v>
      </c>
      <c r="B973" s="2">
        <f t="shared" si="155"/>
        <v>191</v>
      </c>
      <c r="C973" s="2">
        <f t="shared" si="162"/>
        <v>46</v>
      </c>
      <c r="D973" s="51">
        <f t="shared" ca="1" si="158"/>
        <v>43173</v>
      </c>
      <c r="E973" s="2">
        <f t="shared" si="159"/>
        <v>3587636</v>
      </c>
      <c r="F973" s="15">
        <f>ROUND(MIN($B$14,IF(SizeCalc="margin",E973*$E$13*$E$12/100000,E973*$I$13/$I$12/10)),2)</f>
        <v>100</v>
      </c>
      <c r="G973" s="15">
        <f t="shared" si="154"/>
        <v>10</v>
      </c>
      <c r="H973" s="15">
        <f t="shared" si="160"/>
        <v>10000</v>
      </c>
      <c r="I973" s="6">
        <f t="shared" si="161"/>
        <v>3597636</v>
      </c>
      <c r="J973" s="6">
        <f t="shared" si="163"/>
        <v>3596636</v>
      </c>
      <c r="K973" s="18">
        <f t="shared" si="156"/>
        <v>2.7873507791760367E-3</v>
      </c>
      <c r="L973" s="18"/>
      <c r="M973" s="72"/>
      <c r="N973" s="2" t="str">
        <f>IF(M973="","",SUMIF('Daily Fills'!K951:K20937,'Growth Plan &amp; Statistics'!M973,'Daily Fills'!N951:N20937))</f>
        <v/>
      </c>
      <c r="O973" s="15" t="str">
        <f>IF(N973="","",SUMIF('Daily Fills'!K951:K20937,'Growth Plan &amp; Statistics'!M973,'Daily Fills'!O951:O20937))</f>
        <v/>
      </c>
      <c r="P973" s="15" t="str">
        <f>IF(O973="","",SUMIF('Daily Fills'!K951:K20949,'Growth Plan &amp; Statistics'!M973,'Daily Fills'!E951:E20949)/1000000)</f>
        <v/>
      </c>
      <c r="Q973" s="2"/>
      <c r="R973" s="2" t="str">
        <f t="shared" si="157"/>
        <v/>
      </c>
      <c r="S973" s="7"/>
    </row>
    <row r="974" spans="1:19">
      <c r="A974" s="2">
        <v>955</v>
      </c>
      <c r="B974" s="2">
        <f t="shared" si="155"/>
        <v>191</v>
      </c>
      <c r="C974" s="2">
        <f t="shared" si="162"/>
        <v>46</v>
      </c>
      <c r="D974" s="51">
        <f t="shared" ca="1" si="158"/>
        <v>43173</v>
      </c>
      <c r="E974" s="2">
        <f t="shared" si="159"/>
        <v>3597636</v>
      </c>
      <c r="F974" s="15">
        <f>ROUND(MIN($B$14,IF(SizeCalc="margin",E974*$E$13*$E$12/100000,E974*$I$13/$I$12/10)),2)</f>
        <v>100</v>
      </c>
      <c r="G974" s="15">
        <f t="shared" si="154"/>
        <v>10</v>
      </c>
      <c r="H974" s="15">
        <f t="shared" si="160"/>
        <v>10000</v>
      </c>
      <c r="I974" s="6">
        <f t="shared" si="161"/>
        <v>3607636</v>
      </c>
      <c r="J974" s="6">
        <f t="shared" si="163"/>
        <v>3606636</v>
      </c>
      <c r="K974" s="18">
        <f t="shared" si="156"/>
        <v>2.7796030504475717E-3</v>
      </c>
      <c r="L974" s="18"/>
      <c r="M974" s="72"/>
      <c r="N974" s="2" t="str">
        <f>IF(M974="","",SUMIF('Daily Fills'!K952:K20938,'Growth Plan &amp; Statistics'!M974,'Daily Fills'!N952:N20938))</f>
        <v/>
      </c>
      <c r="O974" s="15" t="str">
        <f>IF(N974="","",SUMIF('Daily Fills'!K952:K20938,'Growth Plan &amp; Statistics'!M974,'Daily Fills'!O952:O20938))</f>
        <v/>
      </c>
      <c r="P974" s="15" t="str">
        <f>IF(O974="","",SUMIF('Daily Fills'!K952:K20950,'Growth Plan &amp; Statistics'!M974,'Daily Fills'!E952:E20950)/1000000)</f>
        <v/>
      </c>
      <c r="Q974" s="2"/>
      <c r="R974" s="2" t="str">
        <f t="shared" si="157"/>
        <v/>
      </c>
      <c r="S974" s="7"/>
    </row>
    <row r="975" spans="1:19">
      <c r="A975" s="2">
        <v>956</v>
      </c>
      <c r="B975" s="2">
        <f t="shared" si="155"/>
        <v>192</v>
      </c>
      <c r="C975" s="2">
        <f t="shared" si="162"/>
        <v>46</v>
      </c>
      <c r="D975" s="51">
        <f t="shared" ca="1" si="158"/>
        <v>43173</v>
      </c>
      <c r="E975" s="2">
        <f t="shared" si="159"/>
        <v>3607636</v>
      </c>
      <c r="F975" s="15">
        <f>ROUND(MIN($B$14,IF(SizeCalc="margin",E975*$E$13*$E$12/100000,E975*$I$13/$I$12/10)),2)</f>
        <v>100</v>
      </c>
      <c r="G975" s="15">
        <f t="shared" si="154"/>
        <v>10</v>
      </c>
      <c r="H975" s="15">
        <f t="shared" si="160"/>
        <v>10000</v>
      </c>
      <c r="I975" s="6">
        <f t="shared" si="161"/>
        <v>3617636</v>
      </c>
      <c r="J975" s="6">
        <f t="shared" si="163"/>
        <v>3616636</v>
      </c>
      <c r="K975" s="18">
        <f t="shared" si="156"/>
        <v>2.7718982735508795E-3</v>
      </c>
      <c r="L975" s="18"/>
      <c r="M975" s="72"/>
      <c r="N975" s="2" t="str">
        <f>IF(M975="","",SUMIF('Daily Fills'!K953:K20939,'Growth Plan &amp; Statistics'!M975,'Daily Fills'!N953:N20939))</f>
        <v/>
      </c>
      <c r="O975" s="15" t="str">
        <f>IF(N975="","",SUMIF('Daily Fills'!K953:K20939,'Growth Plan &amp; Statistics'!M975,'Daily Fills'!O953:O20939))</f>
        <v/>
      </c>
      <c r="P975" s="15" t="str">
        <f>IF(O975="","",SUMIF('Daily Fills'!K953:K20951,'Growth Plan &amp; Statistics'!M975,'Daily Fills'!E953:E20951)/1000000)</f>
        <v/>
      </c>
      <c r="Q975" s="2"/>
      <c r="R975" s="2" t="str">
        <f t="shared" si="157"/>
        <v/>
      </c>
      <c r="S975" s="7"/>
    </row>
    <row r="976" spans="1:19">
      <c r="A976" s="2">
        <v>957</v>
      </c>
      <c r="B976" s="2">
        <f t="shared" si="155"/>
        <v>192</v>
      </c>
      <c r="C976" s="2">
        <f t="shared" si="162"/>
        <v>46</v>
      </c>
      <c r="D976" s="51">
        <f t="shared" ca="1" si="158"/>
        <v>43173</v>
      </c>
      <c r="E976" s="2">
        <f t="shared" si="159"/>
        <v>3617636</v>
      </c>
      <c r="F976" s="15">
        <f>ROUND(MIN($B$14,IF(SizeCalc="margin",E976*$E$13*$E$12/100000,E976*$I$13/$I$12/10)),2)</f>
        <v>100</v>
      </c>
      <c r="G976" s="15">
        <f t="shared" si="154"/>
        <v>10</v>
      </c>
      <c r="H976" s="15">
        <f t="shared" si="160"/>
        <v>10000</v>
      </c>
      <c r="I976" s="6">
        <f t="shared" si="161"/>
        <v>3627636</v>
      </c>
      <c r="J976" s="6">
        <f t="shared" si="163"/>
        <v>3626636</v>
      </c>
      <c r="K976" s="18">
        <f t="shared" si="156"/>
        <v>2.7642360922989486E-3</v>
      </c>
      <c r="L976" s="18"/>
      <c r="M976" s="72"/>
      <c r="N976" s="2" t="str">
        <f>IF(M976="","",SUMIF('Daily Fills'!K954:K20940,'Growth Plan &amp; Statistics'!M976,'Daily Fills'!N954:N20940))</f>
        <v/>
      </c>
      <c r="O976" s="15" t="str">
        <f>IF(N976="","",SUMIF('Daily Fills'!K954:K20940,'Growth Plan &amp; Statistics'!M976,'Daily Fills'!O954:O20940))</f>
        <v/>
      </c>
      <c r="P976" s="15" t="str">
        <f>IF(O976="","",SUMIF('Daily Fills'!K954:K20952,'Growth Plan &amp; Statistics'!M976,'Daily Fills'!E954:E20952)/1000000)</f>
        <v/>
      </c>
      <c r="Q976" s="2"/>
      <c r="R976" s="2" t="str">
        <f t="shared" si="157"/>
        <v/>
      </c>
      <c r="S976" s="7"/>
    </row>
    <row r="977" spans="1:19">
      <c r="A977" s="2">
        <v>958</v>
      </c>
      <c r="B977" s="2">
        <f t="shared" si="155"/>
        <v>192</v>
      </c>
      <c r="C977" s="2">
        <f t="shared" si="162"/>
        <v>46</v>
      </c>
      <c r="D977" s="51">
        <f t="shared" ca="1" si="158"/>
        <v>43173</v>
      </c>
      <c r="E977" s="2">
        <f t="shared" si="159"/>
        <v>3627636</v>
      </c>
      <c r="F977" s="15">
        <f>ROUND(MIN($B$14,IF(SizeCalc="margin",E977*$E$13*$E$12/100000,E977*$I$13/$I$12/10)),2)</f>
        <v>100</v>
      </c>
      <c r="G977" s="15">
        <f t="shared" si="154"/>
        <v>10</v>
      </c>
      <c r="H977" s="15">
        <f t="shared" si="160"/>
        <v>10000</v>
      </c>
      <c r="I977" s="6">
        <f t="shared" si="161"/>
        <v>3637636</v>
      </c>
      <c r="J977" s="6">
        <f t="shared" si="163"/>
        <v>3636636</v>
      </c>
      <c r="K977" s="18">
        <f t="shared" si="156"/>
        <v>2.7566161544322529E-3</v>
      </c>
      <c r="L977" s="18"/>
      <c r="M977" s="72"/>
      <c r="N977" s="2" t="str">
        <f>IF(M977="","",SUMIF('Daily Fills'!K955:K20941,'Growth Plan &amp; Statistics'!M977,'Daily Fills'!N955:N20941))</f>
        <v/>
      </c>
      <c r="O977" s="15" t="str">
        <f>IF(N977="","",SUMIF('Daily Fills'!K955:K20941,'Growth Plan &amp; Statistics'!M977,'Daily Fills'!O955:O20941))</f>
        <v/>
      </c>
      <c r="P977" s="15" t="str">
        <f>IF(O977="","",SUMIF('Daily Fills'!K955:K20953,'Growth Plan &amp; Statistics'!M977,'Daily Fills'!E955:E20953)/1000000)</f>
        <v/>
      </c>
      <c r="Q977" s="2"/>
      <c r="R977" s="2" t="str">
        <f t="shared" si="157"/>
        <v/>
      </c>
      <c r="S977" s="7"/>
    </row>
    <row r="978" spans="1:19">
      <c r="A978" s="2">
        <v>959</v>
      </c>
      <c r="B978" s="2">
        <f t="shared" si="155"/>
        <v>192</v>
      </c>
      <c r="C978" s="2">
        <f t="shared" si="162"/>
        <v>47</v>
      </c>
      <c r="D978" s="51">
        <f t="shared" ca="1" si="158"/>
        <v>43204</v>
      </c>
      <c r="E978" s="2">
        <f t="shared" si="159"/>
        <v>3637636</v>
      </c>
      <c r="F978" s="15">
        <f>ROUND(MIN($B$14,IF(SizeCalc="margin",E978*$E$13*$E$12/100000,E978*$I$13/$I$12/10)),2)</f>
        <v>100</v>
      </c>
      <c r="G978" s="15">
        <f t="shared" si="154"/>
        <v>10</v>
      </c>
      <c r="H978" s="15">
        <f t="shared" si="160"/>
        <v>10000</v>
      </c>
      <c r="I978" s="6">
        <f t="shared" si="161"/>
        <v>3647636</v>
      </c>
      <c r="J978" s="6">
        <f t="shared" si="163"/>
        <v>3646636</v>
      </c>
      <c r="K978" s="18">
        <f t="shared" si="156"/>
        <v>2.7490381115647636E-3</v>
      </c>
      <c r="L978" s="18"/>
      <c r="M978" s="72"/>
      <c r="N978" s="2" t="str">
        <f>IF(M978="","",SUMIF('Daily Fills'!K956:K20942,'Growth Plan &amp; Statistics'!M978,'Daily Fills'!N956:N20942))</f>
        <v/>
      </c>
      <c r="O978" s="15" t="str">
        <f>IF(N978="","",SUMIF('Daily Fills'!K956:K20942,'Growth Plan &amp; Statistics'!M978,'Daily Fills'!O956:O20942))</f>
        <v/>
      </c>
      <c r="P978" s="15" t="str">
        <f>IF(O978="","",SUMIF('Daily Fills'!K956:K20954,'Growth Plan &amp; Statistics'!M978,'Daily Fills'!E956:E20954)/1000000)</f>
        <v/>
      </c>
      <c r="Q978" s="2"/>
      <c r="R978" s="2" t="str">
        <f t="shared" si="157"/>
        <v/>
      </c>
      <c r="S978" s="7"/>
    </row>
    <row r="979" spans="1:19">
      <c r="A979" s="2">
        <v>960</v>
      </c>
      <c r="B979" s="2">
        <f t="shared" si="155"/>
        <v>192</v>
      </c>
      <c r="C979" s="2">
        <f t="shared" si="162"/>
        <v>47</v>
      </c>
      <c r="D979" s="51">
        <f t="shared" ca="1" si="158"/>
        <v>43204</v>
      </c>
      <c r="E979" s="2">
        <f t="shared" si="159"/>
        <v>3647636</v>
      </c>
      <c r="F979" s="15">
        <f>ROUND(MIN($B$14,IF(SizeCalc="margin",E979*$E$13*$E$12/100000,E979*$I$13/$I$12/10)),2)</f>
        <v>100</v>
      </c>
      <c r="G979" s="15">
        <f t="shared" si="154"/>
        <v>10</v>
      </c>
      <c r="H979" s="15">
        <f t="shared" si="160"/>
        <v>10000</v>
      </c>
      <c r="I979" s="6">
        <f t="shared" si="161"/>
        <v>3657636</v>
      </c>
      <c r="J979" s="6">
        <f t="shared" si="163"/>
        <v>3656636</v>
      </c>
      <c r="K979" s="18">
        <f t="shared" si="156"/>
        <v>2.7415016191308563E-3</v>
      </c>
      <c r="L979" s="18"/>
      <c r="M979" s="72"/>
      <c r="N979" s="2" t="str">
        <f>IF(M979="","",SUMIF('Daily Fills'!K957:K20943,'Growth Plan &amp; Statistics'!M979,'Daily Fills'!N957:N20943))</f>
        <v/>
      </c>
      <c r="O979" s="15" t="str">
        <f>IF(N979="","",SUMIF('Daily Fills'!K957:K20943,'Growth Plan &amp; Statistics'!M979,'Daily Fills'!O957:O20943))</f>
        <v/>
      </c>
      <c r="P979" s="15" t="str">
        <f>IF(O979="","",SUMIF('Daily Fills'!K957:K20955,'Growth Plan &amp; Statistics'!M979,'Daily Fills'!E957:E20955)/1000000)</f>
        <v/>
      </c>
      <c r="Q979" s="2"/>
      <c r="R979" s="2" t="str">
        <f t="shared" si="157"/>
        <v/>
      </c>
      <c r="S979" s="7"/>
    </row>
    <row r="980" spans="1:19">
      <c r="A980" s="2">
        <v>961</v>
      </c>
      <c r="B980" s="2">
        <f t="shared" si="155"/>
        <v>193</v>
      </c>
      <c r="C980" s="2">
        <f t="shared" si="162"/>
        <v>47</v>
      </c>
      <c r="D980" s="51">
        <f t="shared" ca="1" si="158"/>
        <v>43204</v>
      </c>
      <c r="E980" s="2">
        <f t="shared" si="159"/>
        <v>3657636</v>
      </c>
      <c r="F980" s="15">
        <f>ROUND(MIN($B$14,IF(SizeCalc="margin",E980*$E$13*$E$12/100000,E980*$I$13/$I$12/10)),2)</f>
        <v>100</v>
      </c>
      <c r="G980" s="15">
        <f t="shared" ref="G980:G1043" si="164">$B$12*$B$13</f>
        <v>10</v>
      </c>
      <c r="H980" s="15">
        <f t="shared" si="160"/>
        <v>10000</v>
      </c>
      <c r="I980" s="6">
        <f t="shared" si="161"/>
        <v>3667636</v>
      </c>
      <c r="J980" s="6">
        <f t="shared" si="163"/>
        <v>3666636</v>
      </c>
      <c r="K980" s="18">
        <f t="shared" si="156"/>
        <v>2.7340063363330853E-3</v>
      </c>
      <c r="L980" s="18"/>
      <c r="M980" s="72"/>
      <c r="N980" s="2" t="str">
        <f>IF(M980="","",SUMIF('Daily Fills'!K958:K20944,'Growth Plan &amp; Statistics'!M980,'Daily Fills'!N958:N20944))</f>
        <v/>
      </c>
      <c r="O980" s="15" t="str">
        <f>IF(N980="","",SUMIF('Daily Fills'!K958:K20944,'Growth Plan &amp; Statistics'!M980,'Daily Fills'!O958:O20944))</f>
        <v/>
      </c>
      <c r="P980" s="15" t="str">
        <f>IF(O980="","",SUMIF('Daily Fills'!K958:K20956,'Growth Plan &amp; Statistics'!M980,'Daily Fills'!E958:E20956)/1000000)</f>
        <v/>
      </c>
      <c r="Q980" s="2"/>
      <c r="R980" s="2" t="str">
        <f t="shared" si="157"/>
        <v/>
      </c>
      <c r="S980" s="7"/>
    </row>
    <row r="981" spans="1:19">
      <c r="A981" s="2">
        <v>962</v>
      </c>
      <c r="B981" s="2">
        <f t="shared" ref="B981:B1044" si="165">ROUNDUP(A981/5,0)</f>
        <v>193</v>
      </c>
      <c r="C981" s="2">
        <f t="shared" si="162"/>
        <v>47</v>
      </c>
      <c r="D981" s="51">
        <f t="shared" ca="1" si="158"/>
        <v>43204</v>
      </c>
      <c r="E981" s="2">
        <f t="shared" si="159"/>
        <v>3667636</v>
      </c>
      <c r="F981" s="15">
        <f>ROUND(MIN($B$14,IF(SizeCalc="margin",E981*$E$13*$E$12/100000,E981*$I$13/$I$12/10)),2)</f>
        <v>100</v>
      </c>
      <c r="G981" s="15">
        <f t="shared" si="164"/>
        <v>10</v>
      </c>
      <c r="H981" s="15">
        <f t="shared" si="160"/>
        <v>10000</v>
      </c>
      <c r="I981" s="6">
        <f t="shared" si="161"/>
        <v>3677636</v>
      </c>
      <c r="J981" s="6">
        <f t="shared" si="163"/>
        <v>3676636</v>
      </c>
      <c r="K981" s="18">
        <f t="shared" ref="K981:K1044" si="166">H981/E981</f>
        <v>2.7265519260908115E-3</v>
      </c>
      <c r="L981" s="18"/>
      <c r="M981" s="72"/>
      <c r="N981" s="2" t="str">
        <f>IF(M981="","",SUMIF('Daily Fills'!K959:K20945,'Growth Plan &amp; Statistics'!M981,'Daily Fills'!N959:N20945))</f>
        <v/>
      </c>
      <c r="O981" s="15" t="str">
        <f>IF(N981="","",SUMIF('Daily Fills'!K959:K20945,'Growth Plan &amp; Statistics'!M981,'Daily Fills'!O959:O20945))</f>
        <v/>
      </c>
      <c r="P981" s="15" t="str">
        <f>IF(O981="","",SUMIF('Daily Fills'!K959:K20957,'Growth Plan &amp; Statistics'!M981,'Daily Fills'!E959:E20957)/1000000)</f>
        <v/>
      </c>
      <c r="Q981" s="2"/>
      <c r="R981" s="2" t="str">
        <f t="shared" ref="R981:R1044" si="167">IF(N981="","",F981)</f>
        <v/>
      </c>
      <c r="S981" s="7"/>
    </row>
    <row r="982" spans="1:19">
      <c r="A982" s="2">
        <v>963</v>
      </c>
      <c r="B982" s="2">
        <f t="shared" si="165"/>
        <v>193</v>
      </c>
      <c r="C982" s="2">
        <f t="shared" si="162"/>
        <v>47</v>
      </c>
      <c r="D982" s="51">
        <f t="shared" ref="D982:D1045" ca="1" si="168">IF(M982="",IF(C982=C981,D981,EDATE(D981,1)),M982)</f>
        <v>43204</v>
      </c>
      <c r="E982" s="2">
        <f t="shared" ref="E982:E1045" si="169">I981</f>
        <v>3677636</v>
      </c>
      <c r="F982" s="15">
        <f>ROUND(MIN($B$14,IF(SizeCalc="margin",E982*$E$13*$E$12/100000,E982*$I$13/$I$12/10)),2)</f>
        <v>100</v>
      </c>
      <c r="G982" s="15">
        <f t="shared" si="164"/>
        <v>10</v>
      </c>
      <c r="H982" s="15">
        <f t="shared" ref="H982:H1045" si="170">IF(Q982="",G982*F982*10,Q982)</f>
        <v>10000</v>
      </c>
      <c r="I982" s="6">
        <f t="shared" ref="I982:I1045" si="171">E982+H982</f>
        <v>3687636</v>
      </c>
      <c r="J982" s="6">
        <f t="shared" si="163"/>
        <v>3686636</v>
      </c>
      <c r="K982" s="18">
        <f t="shared" si="166"/>
        <v>2.7191380549896728E-3</v>
      </c>
      <c r="L982" s="18"/>
      <c r="M982" s="72"/>
      <c r="N982" s="2" t="str">
        <f>IF(M982="","",SUMIF('Daily Fills'!K960:K20946,'Growth Plan &amp; Statistics'!M982,'Daily Fills'!N960:N20946))</f>
        <v/>
      </c>
      <c r="O982" s="15" t="str">
        <f>IF(N982="","",SUMIF('Daily Fills'!K960:K20946,'Growth Plan &amp; Statistics'!M982,'Daily Fills'!O960:O20946))</f>
        <v/>
      </c>
      <c r="P982" s="15" t="str">
        <f>IF(O982="","",SUMIF('Daily Fills'!K960:K20958,'Growth Plan &amp; Statistics'!M982,'Daily Fills'!E960:E20958)/1000000)</f>
        <v/>
      </c>
      <c r="Q982" s="2"/>
      <c r="R982" s="2" t="str">
        <f t="shared" si="167"/>
        <v/>
      </c>
      <c r="S982" s="7"/>
    </row>
    <row r="983" spans="1:19">
      <c r="A983" s="2">
        <v>964</v>
      </c>
      <c r="B983" s="2">
        <f t="shared" si="165"/>
        <v>193</v>
      </c>
      <c r="C983" s="2">
        <f t="shared" si="162"/>
        <v>47</v>
      </c>
      <c r="D983" s="51">
        <f t="shared" ca="1" si="168"/>
        <v>43204</v>
      </c>
      <c r="E983" s="2">
        <f t="shared" si="169"/>
        <v>3687636</v>
      </c>
      <c r="F983" s="15">
        <f>ROUND(MIN($B$14,IF(SizeCalc="margin",E983*$E$13*$E$12/100000,E983*$I$13/$I$12/10)),2)</f>
        <v>100</v>
      </c>
      <c r="G983" s="15">
        <f t="shared" si="164"/>
        <v>10</v>
      </c>
      <c r="H983" s="15">
        <f t="shared" si="170"/>
        <v>10000</v>
      </c>
      <c r="I983" s="6">
        <f t="shared" si="171"/>
        <v>3697636</v>
      </c>
      <c r="J983" s="6">
        <f t="shared" si="163"/>
        <v>3696636</v>
      </c>
      <c r="K983" s="18">
        <f t="shared" si="166"/>
        <v>2.71176439323187E-3</v>
      </c>
      <c r="L983" s="18"/>
      <c r="M983" s="72"/>
      <c r="N983" s="2" t="str">
        <f>IF(M983="","",SUMIF('Daily Fills'!K961:K20947,'Growth Plan &amp; Statistics'!M983,'Daily Fills'!N961:N20947))</f>
        <v/>
      </c>
      <c r="O983" s="15" t="str">
        <f>IF(N983="","",SUMIF('Daily Fills'!K961:K20947,'Growth Plan &amp; Statistics'!M983,'Daily Fills'!O961:O20947))</f>
        <v/>
      </c>
      <c r="P983" s="15" t="str">
        <f>IF(O983="","",SUMIF('Daily Fills'!K961:K20959,'Growth Plan &amp; Statistics'!M983,'Daily Fills'!E961:E20959)/1000000)</f>
        <v/>
      </c>
      <c r="Q983" s="2"/>
      <c r="R983" s="2" t="str">
        <f t="shared" si="167"/>
        <v/>
      </c>
      <c r="S983" s="7"/>
    </row>
    <row r="984" spans="1:19">
      <c r="A984" s="2">
        <v>965</v>
      </c>
      <c r="B984" s="2">
        <f t="shared" si="165"/>
        <v>193</v>
      </c>
      <c r="C984" s="2">
        <f t="shared" si="162"/>
        <v>47</v>
      </c>
      <c r="D984" s="51">
        <f t="shared" ca="1" si="168"/>
        <v>43204</v>
      </c>
      <c r="E984" s="2">
        <f t="shared" si="169"/>
        <v>3697636</v>
      </c>
      <c r="F984" s="15">
        <f>ROUND(MIN($B$14,IF(SizeCalc="margin",E984*$E$13*$E$12/100000,E984*$I$13/$I$12/10)),2)</f>
        <v>100</v>
      </c>
      <c r="G984" s="15">
        <f t="shared" si="164"/>
        <v>10</v>
      </c>
      <c r="H984" s="15">
        <f t="shared" si="170"/>
        <v>10000</v>
      </c>
      <c r="I984" s="6">
        <f t="shared" si="171"/>
        <v>3707636</v>
      </c>
      <c r="J984" s="6">
        <f t="shared" si="163"/>
        <v>3706636</v>
      </c>
      <c r="K984" s="18">
        <f t="shared" si="166"/>
        <v>2.7044306145872659E-3</v>
      </c>
      <c r="L984" s="18"/>
      <c r="M984" s="72"/>
      <c r="N984" s="2" t="str">
        <f>IF(M984="","",SUMIF('Daily Fills'!K962:K20948,'Growth Plan &amp; Statistics'!M984,'Daily Fills'!N962:N20948))</f>
        <v/>
      </c>
      <c r="O984" s="15" t="str">
        <f>IF(N984="","",SUMIF('Daily Fills'!K962:K20948,'Growth Plan &amp; Statistics'!M984,'Daily Fills'!O962:O20948))</f>
        <v/>
      </c>
      <c r="P984" s="15" t="str">
        <f>IF(O984="","",SUMIF('Daily Fills'!K962:K20960,'Growth Plan &amp; Statistics'!M984,'Daily Fills'!E962:E20960)/1000000)</f>
        <v/>
      </c>
      <c r="Q984" s="2"/>
      <c r="R984" s="2" t="str">
        <f t="shared" si="167"/>
        <v/>
      </c>
      <c r="S984" s="7"/>
    </row>
    <row r="985" spans="1:19">
      <c r="A985" s="2">
        <v>966</v>
      </c>
      <c r="B985" s="2">
        <f t="shared" si="165"/>
        <v>194</v>
      </c>
      <c r="C985" s="2">
        <f t="shared" si="162"/>
        <v>47</v>
      </c>
      <c r="D985" s="51">
        <f t="shared" ca="1" si="168"/>
        <v>43204</v>
      </c>
      <c r="E985" s="2">
        <f t="shared" si="169"/>
        <v>3707636</v>
      </c>
      <c r="F985" s="15">
        <f>ROUND(MIN($B$14,IF(SizeCalc="margin",E985*$E$13*$E$12/100000,E985*$I$13/$I$12/10)),2)</f>
        <v>100</v>
      </c>
      <c r="G985" s="15">
        <f t="shared" si="164"/>
        <v>10</v>
      </c>
      <c r="H985" s="15">
        <f t="shared" si="170"/>
        <v>10000</v>
      </c>
      <c r="I985" s="6">
        <f t="shared" si="171"/>
        <v>3717636</v>
      </c>
      <c r="J985" s="6">
        <f t="shared" si="163"/>
        <v>3716636</v>
      </c>
      <c r="K985" s="18">
        <f t="shared" si="166"/>
        <v>2.6971363963452723E-3</v>
      </c>
      <c r="L985" s="18"/>
      <c r="M985" s="72"/>
      <c r="N985" s="2" t="str">
        <f>IF(M985="","",SUMIF('Daily Fills'!K963:K20949,'Growth Plan &amp; Statistics'!M985,'Daily Fills'!N963:N20949))</f>
        <v/>
      </c>
      <c r="O985" s="15" t="str">
        <f>IF(N985="","",SUMIF('Daily Fills'!K963:K20949,'Growth Plan &amp; Statistics'!M985,'Daily Fills'!O963:O20949))</f>
        <v/>
      </c>
      <c r="P985" s="15" t="str">
        <f>IF(O985="","",SUMIF('Daily Fills'!K963:K20961,'Growth Plan &amp; Statistics'!M985,'Daily Fills'!E963:E20961)/1000000)</f>
        <v/>
      </c>
      <c r="Q985" s="2"/>
      <c r="R985" s="2" t="str">
        <f t="shared" si="167"/>
        <v/>
      </c>
      <c r="S985" s="7"/>
    </row>
    <row r="986" spans="1:19">
      <c r="A986" s="2">
        <v>967</v>
      </c>
      <c r="B986" s="2">
        <f t="shared" si="165"/>
        <v>194</v>
      </c>
      <c r="C986" s="2">
        <f t="shared" si="162"/>
        <v>47</v>
      </c>
      <c r="D986" s="51">
        <f t="shared" ca="1" si="168"/>
        <v>43204</v>
      </c>
      <c r="E986" s="2">
        <f t="shared" si="169"/>
        <v>3717636</v>
      </c>
      <c r="F986" s="15">
        <f>ROUND(MIN($B$14,IF(SizeCalc="margin",E986*$E$13*$E$12/100000,E986*$I$13/$I$12/10)),2)</f>
        <v>100</v>
      </c>
      <c r="G986" s="15">
        <f t="shared" si="164"/>
        <v>10</v>
      </c>
      <c r="H986" s="15">
        <f t="shared" si="170"/>
        <v>10000</v>
      </c>
      <c r="I986" s="6">
        <f t="shared" si="171"/>
        <v>3727636</v>
      </c>
      <c r="J986" s="6">
        <f t="shared" si="163"/>
        <v>3726636</v>
      </c>
      <c r="K986" s="18">
        <f t="shared" si="166"/>
        <v>2.6898814192675129E-3</v>
      </c>
      <c r="L986" s="18"/>
      <c r="M986" s="72"/>
      <c r="N986" s="2" t="str">
        <f>IF(M986="","",SUMIF('Daily Fills'!K964:K20950,'Growth Plan &amp; Statistics'!M986,'Daily Fills'!N964:N20950))</f>
        <v/>
      </c>
      <c r="O986" s="15" t="str">
        <f>IF(N986="","",SUMIF('Daily Fills'!K964:K20950,'Growth Plan &amp; Statistics'!M986,'Daily Fills'!O964:O20950))</f>
        <v/>
      </c>
      <c r="P986" s="15" t="str">
        <f>IF(O986="","",SUMIF('Daily Fills'!K964:K20962,'Growth Plan &amp; Statistics'!M986,'Daily Fills'!E964:E20962)/1000000)</f>
        <v/>
      </c>
      <c r="Q986" s="2"/>
      <c r="R986" s="2" t="str">
        <f t="shared" si="167"/>
        <v/>
      </c>
      <c r="S986" s="7"/>
    </row>
    <row r="987" spans="1:19">
      <c r="A987" s="2">
        <v>968</v>
      </c>
      <c r="B987" s="2">
        <f t="shared" si="165"/>
        <v>194</v>
      </c>
      <c r="C987" s="2">
        <f t="shared" si="162"/>
        <v>47</v>
      </c>
      <c r="D987" s="51">
        <f t="shared" ca="1" si="168"/>
        <v>43204</v>
      </c>
      <c r="E987" s="2">
        <f t="shared" si="169"/>
        <v>3727636</v>
      </c>
      <c r="F987" s="15">
        <f>ROUND(MIN($B$14,IF(SizeCalc="margin",E987*$E$13*$E$12/100000,E987*$I$13/$I$12/10)),2)</f>
        <v>100</v>
      </c>
      <c r="G987" s="15">
        <f t="shared" si="164"/>
        <v>10</v>
      </c>
      <c r="H987" s="15">
        <f t="shared" si="170"/>
        <v>10000</v>
      </c>
      <c r="I987" s="6">
        <f t="shared" si="171"/>
        <v>3737636</v>
      </c>
      <c r="J987" s="6">
        <f t="shared" si="163"/>
        <v>3736636</v>
      </c>
      <c r="K987" s="18">
        <f t="shared" si="166"/>
        <v>2.6826653675412512E-3</v>
      </c>
      <c r="L987" s="18"/>
      <c r="M987" s="72"/>
      <c r="N987" s="2" t="str">
        <f>IF(M987="","",SUMIF('Daily Fills'!K965:K20951,'Growth Plan &amp; Statistics'!M987,'Daily Fills'!N965:N20951))</f>
        <v/>
      </c>
      <c r="O987" s="15" t="str">
        <f>IF(N987="","",SUMIF('Daily Fills'!K965:K20951,'Growth Plan &amp; Statistics'!M987,'Daily Fills'!O965:O20951))</f>
        <v/>
      </c>
      <c r="P987" s="15" t="str">
        <f>IF(O987="","",SUMIF('Daily Fills'!K965:K20963,'Growth Plan &amp; Statistics'!M987,'Daily Fills'!E965:E20963)/1000000)</f>
        <v/>
      </c>
      <c r="Q987" s="2"/>
      <c r="R987" s="2" t="str">
        <f t="shared" si="167"/>
        <v/>
      </c>
      <c r="S987" s="7"/>
    </row>
    <row r="988" spans="1:19">
      <c r="A988" s="2">
        <v>969</v>
      </c>
      <c r="B988" s="2">
        <f t="shared" si="165"/>
        <v>194</v>
      </c>
      <c r="C988" s="2">
        <f t="shared" si="162"/>
        <v>47</v>
      </c>
      <c r="D988" s="51">
        <f t="shared" ca="1" si="168"/>
        <v>43204</v>
      </c>
      <c r="E988" s="2">
        <f t="shared" si="169"/>
        <v>3737636</v>
      </c>
      <c r="F988" s="15">
        <f>ROUND(MIN($B$14,IF(SizeCalc="margin",E988*$E$13*$E$12/100000,E988*$I$13/$I$12/10)),2)</f>
        <v>100</v>
      </c>
      <c r="G988" s="15">
        <f t="shared" si="164"/>
        <v>10</v>
      </c>
      <c r="H988" s="15">
        <f t="shared" si="170"/>
        <v>10000</v>
      </c>
      <c r="I988" s="6">
        <f t="shared" si="171"/>
        <v>3747636</v>
      </c>
      <c r="J988" s="6">
        <f t="shared" si="163"/>
        <v>3746636</v>
      </c>
      <c r="K988" s="18">
        <f t="shared" si="166"/>
        <v>2.675487928733563E-3</v>
      </c>
      <c r="L988" s="18"/>
      <c r="M988" s="72"/>
      <c r="N988" s="2" t="str">
        <f>IF(M988="","",SUMIF('Daily Fills'!K966:K20952,'Growth Plan &amp; Statistics'!M988,'Daily Fills'!N966:N20952))</f>
        <v/>
      </c>
      <c r="O988" s="15" t="str">
        <f>IF(N988="","",SUMIF('Daily Fills'!K966:K20952,'Growth Plan &amp; Statistics'!M988,'Daily Fills'!O966:O20952))</f>
        <v/>
      </c>
      <c r="P988" s="15" t="str">
        <f>IF(O988="","",SUMIF('Daily Fills'!K966:K20964,'Growth Plan &amp; Statistics'!M988,'Daily Fills'!E966:E20964)/1000000)</f>
        <v/>
      </c>
      <c r="Q988" s="2"/>
      <c r="R988" s="2" t="str">
        <f t="shared" si="167"/>
        <v/>
      </c>
      <c r="S988" s="7"/>
    </row>
    <row r="989" spans="1:19">
      <c r="A989" s="2">
        <v>970</v>
      </c>
      <c r="B989" s="2">
        <f t="shared" si="165"/>
        <v>194</v>
      </c>
      <c r="C989" s="2">
        <f t="shared" si="162"/>
        <v>47</v>
      </c>
      <c r="D989" s="51">
        <f t="shared" ca="1" si="168"/>
        <v>43204</v>
      </c>
      <c r="E989" s="2">
        <f t="shared" si="169"/>
        <v>3747636</v>
      </c>
      <c r="F989" s="15">
        <f>ROUND(MIN($B$14,IF(SizeCalc="margin",E989*$E$13*$E$12/100000,E989*$I$13/$I$12/10)),2)</f>
        <v>100</v>
      </c>
      <c r="G989" s="15">
        <f t="shared" si="164"/>
        <v>10</v>
      </c>
      <c r="H989" s="15">
        <f t="shared" si="170"/>
        <v>10000</v>
      </c>
      <c r="I989" s="6">
        <f t="shared" si="171"/>
        <v>3757636</v>
      </c>
      <c r="J989" s="6">
        <f t="shared" si="163"/>
        <v>3756636</v>
      </c>
      <c r="K989" s="18">
        <f t="shared" si="166"/>
        <v>2.6683487937462442E-3</v>
      </c>
      <c r="L989" s="18"/>
      <c r="M989" s="72"/>
      <c r="N989" s="2" t="str">
        <f>IF(M989="","",SUMIF('Daily Fills'!K967:K20953,'Growth Plan &amp; Statistics'!M989,'Daily Fills'!N967:N20953))</f>
        <v/>
      </c>
      <c r="O989" s="15" t="str">
        <f>IF(N989="","",SUMIF('Daily Fills'!K967:K20953,'Growth Plan &amp; Statistics'!M989,'Daily Fills'!O967:O20953))</f>
        <v/>
      </c>
      <c r="P989" s="15" t="str">
        <f>IF(O989="","",SUMIF('Daily Fills'!K967:K20965,'Growth Plan &amp; Statistics'!M989,'Daily Fills'!E967:E20965)/1000000)</f>
        <v/>
      </c>
      <c r="Q989" s="2"/>
      <c r="R989" s="2" t="str">
        <f t="shared" si="167"/>
        <v/>
      </c>
      <c r="S989" s="7"/>
    </row>
    <row r="990" spans="1:19">
      <c r="A990" s="2">
        <v>971</v>
      </c>
      <c r="B990" s="2">
        <f t="shared" si="165"/>
        <v>195</v>
      </c>
      <c r="C990" s="2">
        <f t="shared" si="162"/>
        <v>47</v>
      </c>
      <c r="D990" s="51">
        <f t="shared" ca="1" si="168"/>
        <v>43204</v>
      </c>
      <c r="E990" s="2">
        <f t="shared" si="169"/>
        <v>3757636</v>
      </c>
      <c r="F990" s="15">
        <f>ROUND(MIN($B$14,IF(SizeCalc="margin",E990*$E$13*$E$12/100000,E990*$I$13/$I$12/10)),2)</f>
        <v>100</v>
      </c>
      <c r="G990" s="15">
        <f t="shared" si="164"/>
        <v>10</v>
      </c>
      <c r="H990" s="15">
        <f t="shared" si="170"/>
        <v>10000</v>
      </c>
      <c r="I990" s="6">
        <f t="shared" si="171"/>
        <v>3767636</v>
      </c>
      <c r="J990" s="6">
        <f t="shared" si="163"/>
        <v>3766636</v>
      </c>
      <c r="K990" s="18">
        <f t="shared" si="166"/>
        <v>2.6612476567714383E-3</v>
      </c>
      <c r="L990" s="18"/>
      <c r="M990" s="72"/>
      <c r="N990" s="2" t="str">
        <f>IF(M990="","",SUMIF('Daily Fills'!K968:K20954,'Growth Plan &amp; Statistics'!M990,'Daily Fills'!N968:N20954))</f>
        <v/>
      </c>
      <c r="O990" s="15" t="str">
        <f>IF(N990="","",SUMIF('Daily Fills'!K968:K20954,'Growth Plan &amp; Statistics'!M990,'Daily Fills'!O968:O20954))</f>
        <v/>
      </c>
      <c r="P990" s="15" t="str">
        <f>IF(O990="","",SUMIF('Daily Fills'!K968:K20966,'Growth Plan &amp; Statistics'!M990,'Daily Fills'!E968:E20966)/1000000)</f>
        <v/>
      </c>
      <c r="Q990" s="2"/>
      <c r="R990" s="2" t="str">
        <f t="shared" si="167"/>
        <v/>
      </c>
      <c r="S990" s="7"/>
    </row>
    <row r="991" spans="1:19">
      <c r="A991" s="2">
        <v>972</v>
      </c>
      <c r="B991" s="2">
        <f t="shared" si="165"/>
        <v>195</v>
      </c>
      <c r="C991" s="2">
        <f t="shared" si="162"/>
        <v>47</v>
      </c>
      <c r="D991" s="51">
        <f t="shared" ca="1" si="168"/>
        <v>43204</v>
      </c>
      <c r="E991" s="2">
        <f t="shared" si="169"/>
        <v>3767636</v>
      </c>
      <c r="F991" s="15">
        <f>ROUND(MIN($B$14,IF(SizeCalc="margin",E991*$E$13*$E$12/100000,E991*$I$13/$I$12/10)),2)</f>
        <v>100</v>
      </c>
      <c r="G991" s="15">
        <f t="shared" si="164"/>
        <v>10</v>
      </c>
      <c r="H991" s="15">
        <f t="shared" si="170"/>
        <v>10000</v>
      </c>
      <c r="I991" s="6">
        <f t="shared" si="171"/>
        <v>3777636</v>
      </c>
      <c r="J991" s="6">
        <f t="shared" si="163"/>
        <v>3776636</v>
      </c>
      <c r="K991" s="18">
        <f t="shared" si="166"/>
        <v>2.65418421524797E-3</v>
      </c>
      <c r="L991" s="18"/>
      <c r="M991" s="72"/>
      <c r="N991" s="2" t="str">
        <f>IF(M991="","",SUMIF('Daily Fills'!K969:K20955,'Growth Plan &amp; Statistics'!M991,'Daily Fills'!N969:N20955))</f>
        <v/>
      </c>
      <c r="O991" s="15" t="str">
        <f>IF(N991="","",SUMIF('Daily Fills'!K969:K20955,'Growth Plan &amp; Statistics'!M991,'Daily Fills'!O969:O20955))</f>
        <v/>
      </c>
      <c r="P991" s="15" t="str">
        <f>IF(O991="","",SUMIF('Daily Fills'!K969:K20967,'Growth Plan &amp; Statistics'!M991,'Daily Fills'!E969:E20967)/1000000)</f>
        <v/>
      </c>
      <c r="Q991" s="2"/>
      <c r="R991" s="2" t="str">
        <f t="shared" si="167"/>
        <v/>
      </c>
      <c r="S991" s="7"/>
    </row>
    <row r="992" spans="1:19">
      <c r="A992" s="2">
        <v>973</v>
      </c>
      <c r="B992" s="2">
        <f t="shared" si="165"/>
        <v>195</v>
      </c>
      <c r="C992" s="2">
        <f t="shared" si="162"/>
        <v>47</v>
      </c>
      <c r="D992" s="51">
        <f t="shared" ca="1" si="168"/>
        <v>43204</v>
      </c>
      <c r="E992" s="2">
        <f t="shared" si="169"/>
        <v>3777636</v>
      </c>
      <c r="F992" s="15">
        <f>ROUND(MIN($B$14,IF(SizeCalc="margin",E992*$E$13*$E$12/100000,E992*$I$13/$I$12/10)),2)</f>
        <v>100</v>
      </c>
      <c r="G992" s="15">
        <f t="shared" si="164"/>
        <v>10</v>
      </c>
      <c r="H992" s="15">
        <f t="shared" si="170"/>
        <v>10000</v>
      </c>
      <c r="I992" s="6">
        <f t="shared" si="171"/>
        <v>3787636</v>
      </c>
      <c r="J992" s="6">
        <f t="shared" si="163"/>
        <v>3786636</v>
      </c>
      <c r="K992" s="18">
        <f t="shared" si="166"/>
        <v>2.6471581698183731E-3</v>
      </c>
      <c r="L992" s="18"/>
      <c r="M992" s="72"/>
      <c r="N992" s="2" t="str">
        <f>IF(M992="","",SUMIF('Daily Fills'!K970:K20956,'Growth Plan &amp; Statistics'!M992,'Daily Fills'!N970:N20956))</f>
        <v/>
      </c>
      <c r="O992" s="15" t="str">
        <f>IF(N992="","",SUMIF('Daily Fills'!K970:K20956,'Growth Plan &amp; Statistics'!M992,'Daily Fills'!O970:O20956))</f>
        <v/>
      </c>
      <c r="P992" s="15" t="str">
        <f>IF(O992="","",SUMIF('Daily Fills'!K970:K20968,'Growth Plan &amp; Statistics'!M992,'Daily Fills'!E970:E20968)/1000000)</f>
        <v/>
      </c>
      <c r="Q992" s="2"/>
      <c r="R992" s="2" t="str">
        <f t="shared" si="167"/>
        <v/>
      </c>
      <c r="S992" s="7"/>
    </row>
    <row r="993" spans="1:19">
      <c r="A993" s="2">
        <v>974</v>
      </c>
      <c r="B993" s="2">
        <f t="shared" si="165"/>
        <v>195</v>
      </c>
      <c r="C993" s="2">
        <f t="shared" si="162"/>
        <v>47</v>
      </c>
      <c r="D993" s="51">
        <f t="shared" ca="1" si="168"/>
        <v>43204</v>
      </c>
      <c r="E993" s="2">
        <f t="shared" si="169"/>
        <v>3787636</v>
      </c>
      <c r="F993" s="15">
        <f>ROUND(MIN($B$14,IF(SizeCalc="margin",E993*$E$13*$E$12/100000,E993*$I$13/$I$12/10)),2)</f>
        <v>100</v>
      </c>
      <c r="G993" s="15">
        <f t="shared" si="164"/>
        <v>10</v>
      </c>
      <c r="H993" s="15">
        <f t="shared" si="170"/>
        <v>10000</v>
      </c>
      <c r="I993" s="6">
        <f t="shared" si="171"/>
        <v>3797636</v>
      </c>
      <c r="J993" s="6">
        <f t="shared" si="163"/>
        <v>3796636</v>
      </c>
      <c r="K993" s="18">
        <f t="shared" si="166"/>
        <v>2.6401692242866001E-3</v>
      </c>
      <c r="L993" s="18"/>
      <c r="M993" s="72"/>
      <c r="N993" s="2" t="str">
        <f>IF(M993="","",SUMIF('Daily Fills'!K971:K20957,'Growth Plan &amp; Statistics'!M993,'Daily Fills'!N971:N20957))</f>
        <v/>
      </c>
      <c r="O993" s="15" t="str">
        <f>IF(N993="","",SUMIF('Daily Fills'!K971:K20957,'Growth Plan &amp; Statistics'!M993,'Daily Fills'!O971:O20957))</f>
        <v/>
      </c>
      <c r="P993" s="15" t="str">
        <f>IF(O993="","",SUMIF('Daily Fills'!K971:K20969,'Growth Plan &amp; Statistics'!M993,'Daily Fills'!E971:E20969)/1000000)</f>
        <v/>
      </c>
      <c r="Q993" s="2"/>
      <c r="R993" s="2" t="str">
        <f t="shared" si="167"/>
        <v/>
      </c>
      <c r="S993" s="7"/>
    </row>
    <row r="994" spans="1:19">
      <c r="A994" s="2">
        <v>975</v>
      </c>
      <c r="B994" s="2">
        <f t="shared" si="165"/>
        <v>195</v>
      </c>
      <c r="C994" s="2">
        <f t="shared" si="162"/>
        <v>47</v>
      </c>
      <c r="D994" s="51">
        <f t="shared" ca="1" si="168"/>
        <v>43204</v>
      </c>
      <c r="E994" s="2">
        <f t="shared" si="169"/>
        <v>3797636</v>
      </c>
      <c r="F994" s="15">
        <f>ROUND(MIN($B$14,IF(SizeCalc="margin",E994*$E$13*$E$12/100000,E994*$I$13/$I$12/10)),2)</f>
        <v>100</v>
      </c>
      <c r="G994" s="15">
        <f t="shared" si="164"/>
        <v>10</v>
      </c>
      <c r="H994" s="15">
        <f t="shared" si="170"/>
        <v>10000</v>
      </c>
      <c r="I994" s="6">
        <f t="shared" si="171"/>
        <v>3807636</v>
      </c>
      <c r="J994" s="6">
        <f t="shared" si="163"/>
        <v>3806636</v>
      </c>
      <c r="K994" s="18">
        <f t="shared" si="166"/>
        <v>2.6332170855763956E-3</v>
      </c>
      <c r="L994" s="18"/>
      <c r="M994" s="72"/>
      <c r="N994" s="2" t="str">
        <f>IF(M994="","",SUMIF('Daily Fills'!K972:K20958,'Growth Plan &amp; Statistics'!M994,'Daily Fills'!N972:N20958))</f>
        <v/>
      </c>
      <c r="O994" s="15" t="str">
        <f>IF(N994="","",SUMIF('Daily Fills'!K972:K20958,'Growth Plan &amp; Statistics'!M994,'Daily Fills'!O972:O20958))</f>
        <v/>
      </c>
      <c r="P994" s="15" t="str">
        <f>IF(O994="","",SUMIF('Daily Fills'!K972:K20970,'Growth Plan &amp; Statistics'!M994,'Daily Fills'!E972:E20970)/1000000)</f>
        <v/>
      </c>
      <c r="Q994" s="2"/>
      <c r="R994" s="2" t="str">
        <f t="shared" si="167"/>
        <v/>
      </c>
      <c r="S994" s="7"/>
    </row>
    <row r="995" spans="1:19">
      <c r="A995" s="2">
        <v>976</v>
      </c>
      <c r="B995" s="2">
        <f t="shared" si="165"/>
        <v>196</v>
      </c>
      <c r="C995" s="2">
        <f t="shared" si="162"/>
        <v>47</v>
      </c>
      <c r="D995" s="51">
        <f t="shared" ca="1" si="168"/>
        <v>43204</v>
      </c>
      <c r="E995" s="2">
        <f t="shared" si="169"/>
        <v>3807636</v>
      </c>
      <c r="F995" s="15">
        <f>ROUND(MIN($B$14,IF(SizeCalc="margin",E995*$E$13*$E$12/100000,E995*$I$13/$I$12/10)),2)</f>
        <v>100</v>
      </c>
      <c r="G995" s="15">
        <f t="shared" si="164"/>
        <v>10</v>
      </c>
      <c r="H995" s="15">
        <f t="shared" si="170"/>
        <v>10000</v>
      </c>
      <c r="I995" s="6">
        <f t="shared" si="171"/>
        <v>3817636</v>
      </c>
      <c r="J995" s="6">
        <f t="shared" si="163"/>
        <v>3816636</v>
      </c>
      <c r="K995" s="18">
        <f t="shared" si="166"/>
        <v>2.6263014636903319E-3</v>
      </c>
      <c r="L995" s="18"/>
      <c r="M995" s="72"/>
      <c r="N995" s="2" t="str">
        <f>IF(M995="","",SUMIF('Daily Fills'!K973:K20959,'Growth Plan &amp; Statistics'!M995,'Daily Fills'!N973:N20959))</f>
        <v/>
      </c>
      <c r="O995" s="15" t="str">
        <f>IF(N995="","",SUMIF('Daily Fills'!K973:K20959,'Growth Plan &amp; Statistics'!M995,'Daily Fills'!O973:O20959))</f>
        <v/>
      </c>
      <c r="P995" s="15" t="str">
        <f>IF(O995="","",SUMIF('Daily Fills'!K973:K20971,'Growth Plan &amp; Statistics'!M995,'Daily Fills'!E973:E20971)/1000000)</f>
        <v/>
      </c>
      <c r="Q995" s="2"/>
      <c r="R995" s="2" t="str">
        <f t="shared" si="167"/>
        <v/>
      </c>
      <c r="S995" s="7"/>
    </row>
    <row r="996" spans="1:19">
      <c r="A996" s="2">
        <v>977</v>
      </c>
      <c r="B996" s="2">
        <f t="shared" si="165"/>
        <v>196</v>
      </c>
      <c r="C996" s="2">
        <f t="shared" si="162"/>
        <v>47</v>
      </c>
      <c r="D996" s="51">
        <f t="shared" ca="1" si="168"/>
        <v>43204</v>
      </c>
      <c r="E996" s="2">
        <f t="shared" si="169"/>
        <v>3817636</v>
      </c>
      <c r="F996" s="15">
        <f>ROUND(MIN($B$14,IF(SizeCalc="margin",E996*$E$13*$E$12/100000,E996*$I$13/$I$12/10)),2)</f>
        <v>100</v>
      </c>
      <c r="G996" s="15">
        <f t="shared" si="164"/>
        <v>10</v>
      </c>
      <c r="H996" s="15">
        <f t="shared" si="170"/>
        <v>10000</v>
      </c>
      <c r="I996" s="6">
        <f t="shared" si="171"/>
        <v>3827636</v>
      </c>
      <c r="J996" s="6">
        <f t="shared" si="163"/>
        <v>3826636</v>
      </c>
      <c r="K996" s="18">
        <f t="shared" si="166"/>
        <v>2.6194220716694834E-3</v>
      </c>
      <c r="L996" s="18"/>
      <c r="M996" s="72"/>
      <c r="N996" s="2" t="str">
        <f>IF(M996="","",SUMIF('Daily Fills'!K974:K20960,'Growth Plan &amp; Statistics'!M996,'Daily Fills'!N974:N20960))</f>
        <v/>
      </c>
      <c r="O996" s="15" t="str">
        <f>IF(N996="","",SUMIF('Daily Fills'!K974:K20960,'Growth Plan &amp; Statistics'!M996,'Daily Fills'!O974:O20960))</f>
        <v/>
      </c>
      <c r="P996" s="15" t="str">
        <f>IF(O996="","",SUMIF('Daily Fills'!K974:K20972,'Growth Plan &amp; Statistics'!M996,'Daily Fills'!E974:E20972)/1000000)</f>
        <v/>
      </c>
      <c r="Q996" s="2"/>
      <c r="R996" s="2" t="str">
        <f t="shared" si="167"/>
        <v/>
      </c>
      <c r="S996" s="7"/>
    </row>
    <row r="997" spans="1:19">
      <c r="A997" s="2">
        <v>978</v>
      </c>
      <c r="B997" s="2">
        <f t="shared" si="165"/>
        <v>196</v>
      </c>
      <c r="C997" s="2">
        <f t="shared" si="162"/>
        <v>47</v>
      </c>
      <c r="D997" s="51">
        <f t="shared" ca="1" si="168"/>
        <v>43204</v>
      </c>
      <c r="E997" s="2">
        <f t="shared" si="169"/>
        <v>3827636</v>
      </c>
      <c r="F997" s="15">
        <f>ROUND(MIN($B$14,IF(SizeCalc="margin",E997*$E$13*$E$12/100000,E997*$I$13/$I$12/10)),2)</f>
        <v>100</v>
      </c>
      <c r="G997" s="15">
        <f t="shared" si="164"/>
        <v>10</v>
      </c>
      <c r="H997" s="15">
        <f t="shared" si="170"/>
        <v>10000</v>
      </c>
      <c r="I997" s="6">
        <f t="shared" si="171"/>
        <v>3837636</v>
      </c>
      <c r="J997" s="6">
        <f t="shared" si="163"/>
        <v>3836636</v>
      </c>
      <c r="K997" s="18">
        <f t="shared" si="166"/>
        <v>2.6125786255537359E-3</v>
      </c>
      <c r="L997" s="18"/>
      <c r="M997" s="72"/>
      <c r="N997" s="2" t="str">
        <f>IF(M997="","",SUMIF('Daily Fills'!K975:K20961,'Growth Plan &amp; Statistics'!M997,'Daily Fills'!N975:N20961))</f>
        <v/>
      </c>
      <c r="O997" s="15" t="str">
        <f>IF(N997="","",SUMIF('Daily Fills'!K975:K20961,'Growth Plan &amp; Statistics'!M997,'Daily Fills'!O975:O20961))</f>
        <v/>
      </c>
      <c r="P997" s="15" t="str">
        <f>IF(O997="","",SUMIF('Daily Fills'!K975:K20973,'Growth Plan &amp; Statistics'!M997,'Daily Fills'!E975:E20973)/1000000)</f>
        <v/>
      </c>
      <c r="Q997" s="2"/>
      <c r="R997" s="2" t="str">
        <f t="shared" si="167"/>
        <v/>
      </c>
      <c r="S997" s="7"/>
    </row>
    <row r="998" spans="1:19">
      <c r="A998" s="2">
        <v>979</v>
      </c>
      <c r="B998" s="2">
        <f t="shared" si="165"/>
        <v>196</v>
      </c>
      <c r="C998" s="2">
        <f t="shared" si="162"/>
        <v>47</v>
      </c>
      <c r="D998" s="51">
        <f t="shared" ca="1" si="168"/>
        <v>43204</v>
      </c>
      <c r="E998" s="2">
        <f t="shared" si="169"/>
        <v>3837636</v>
      </c>
      <c r="F998" s="15">
        <f>ROUND(MIN($B$14,IF(SizeCalc="margin",E998*$E$13*$E$12/100000,E998*$I$13/$I$12/10)),2)</f>
        <v>100</v>
      </c>
      <c r="G998" s="15">
        <f t="shared" si="164"/>
        <v>10</v>
      </c>
      <c r="H998" s="15">
        <f t="shared" si="170"/>
        <v>10000</v>
      </c>
      <c r="I998" s="6">
        <f t="shared" si="171"/>
        <v>3847636</v>
      </c>
      <c r="J998" s="6">
        <f t="shared" si="163"/>
        <v>3846636</v>
      </c>
      <c r="K998" s="18">
        <f t="shared" si="166"/>
        <v>2.605770844342715E-3</v>
      </c>
      <c r="L998" s="18"/>
      <c r="M998" s="72"/>
      <c r="N998" s="2" t="str">
        <f>IF(M998="","",SUMIF('Daily Fills'!K976:K20962,'Growth Plan &amp; Statistics'!M998,'Daily Fills'!N976:N20962))</f>
        <v/>
      </c>
      <c r="O998" s="15" t="str">
        <f>IF(N998="","",SUMIF('Daily Fills'!K976:K20962,'Growth Plan &amp; Statistics'!M998,'Daily Fills'!O976:O20962))</f>
        <v/>
      </c>
      <c r="P998" s="15" t="str">
        <f>IF(O998="","",SUMIF('Daily Fills'!K976:K20974,'Growth Plan &amp; Statistics'!M998,'Daily Fills'!E976:E20974)/1000000)</f>
        <v/>
      </c>
      <c r="Q998" s="2"/>
      <c r="R998" s="2" t="str">
        <f t="shared" si="167"/>
        <v/>
      </c>
      <c r="S998" s="7"/>
    </row>
    <row r="999" spans="1:19">
      <c r="A999" s="2">
        <v>980</v>
      </c>
      <c r="B999" s="2">
        <f t="shared" si="165"/>
        <v>196</v>
      </c>
      <c r="C999" s="2">
        <f t="shared" si="162"/>
        <v>48</v>
      </c>
      <c r="D999" s="51">
        <f t="shared" ca="1" si="168"/>
        <v>43234</v>
      </c>
      <c r="E999" s="2">
        <f t="shared" si="169"/>
        <v>3847636</v>
      </c>
      <c r="F999" s="15">
        <f>ROUND(MIN($B$14,IF(SizeCalc="margin",E999*$E$13*$E$12/100000,E999*$I$13/$I$12/10)),2)</f>
        <v>100</v>
      </c>
      <c r="G999" s="15">
        <f t="shared" si="164"/>
        <v>10</v>
      </c>
      <c r="H999" s="15">
        <f t="shared" si="170"/>
        <v>10000</v>
      </c>
      <c r="I999" s="6">
        <f t="shared" si="171"/>
        <v>3857636</v>
      </c>
      <c r="J999" s="6">
        <f t="shared" si="163"/>
        <v>3856636</v>
      </c>
      <c r="K999" s="18">
        <f t="shared" si="166"/>
        <v>2.5989984499573244E-3</v>
      </c>
      <c r="L999" s="18"/>
      <c r="M999" s="72"/>
      <c r="N999" s="2" t="str">
        <f>IF(M999="","",SUMIF('Daily Fills'!K977:K20963,'Growth Plan &amp; Statistics'!M999,'Daily Fills'!N977:N20963))</f>
        <v/>
      </c>
      <c r="O999" s="15" t="str">
        <f>IF(N999="","",SUMIF('Daily Fills'!K977:K20963,'Growth Plan &amp; Statistics'!M999,'Daily Fills'!O977:O20963))</f>
        <v/>
      </c>
      <c r="P999" s="15" t="str">
        <f>IF(O999="","",SUMIF('Daily Fills'!K977:K20975,'Growth Plan &amp; Statistics'!M999,'Daily Fills'!E977:E20975)/1000000)</f>
        <v/>
      </c>
      <c r="Q999" s="2"/>
      <c r="R999" s="2" t="str">
        <f t="shared" si="167"/>
        <v/>
      </c>
      <c r="S999" s="7"/>
    </row>
    <row r="1000" spans="1:19">
      <c r="A1000" s="2">
        <v>981</v>
      </c>
      <c r="B1000" s="2">
        <f t="shared" si="165"/>
        <v>197</v>
      </c>
      <c r="C1000" s="2">
        <f t="shared" si="162"/>
        <v>48</v>
      </c>
      <c r="D1000" s="51">
        <f t="shared" ca="1" si="168"/>
        <v>43234</v>
      </c>
      <c r="E1000" s="2">
        <f t="shared" si="169"/>
        <v>3857636</v>
      </c>
      <c r="F1000" s="15">
        <f>ROUND(MIN($B$14,IF(SizeCalc="margin",E1000*$E$13*$E$12/100000,E1000*$I$13/$I$12/10)),2)</f>
        <v>100</v>
      </c>
      <c r="G1000" s="15">
        <f t="shared" si="164"/>
        <v>10</v>
      </c>
      <c r="H1000" s="15">
        <f t="shared" si="170"/>
        <v>10000</v>
      </c>
      <c r="I1000" s="6">
        <f t="shared" si="171"/>
        <v>3867636</v>
      </c>
      <c r="J1000" s="6">
        <f t="shared" si="163"/>
        <v>3866636</v>
      </c>
      <c r="K1000" s="18">
        <f t="shared" si="166"/>
        <v>2.5922611672018823E-3</v>
      </c>
      <c r="L1000" s="18"/>
      <c r="M1000" s="72"/>
      <c r="N1000" s="2" t="str">
        <f>IF(M1000="","",SUMIF('Daily Fills'!K978:K20964,'Growth Plan &amp; Statistics'!M1000,'Daily Fills'!N978:N20964))</f>
        <v/>
      </c>
      <c r="O1000" s="15" t="str">
        <f>IF(N1000="","",SUMIF('Daily Fills'!K978:K20964,'Growth Plan &amp; Statistics'!M1000,'Daily Fills'!O978:O20964))</f>
        <v/>
      </c>
      <c r="P1000" s="15" t="str">
        <f>IF(O1000="","",SUMIF('Daily Fills'!K978:K20976,'Growth Plan &amp; Statistics'!M1000,'Daily Fills'!E978:E20976)/1000000)</f>
        <v/>
      </c>
      <c r="Q1000" s="2"/>
      <c r="R1000" s="2" t="str">
        <f t="shared" si="167"/>
        <v/>
      </c>
      <c r="S1000" s="7"/>
    </row>
    <row r="1001" spans="1:19">
      <c r="A1001" s="2">
        <v>982</v>
      </c>
      <c r="B1001" s="2">
        <f t="shared" si="165"/>
        <v>197</v>
      </c>
      <c r="C1001" s="2">
        <f t="shared" si="162"/>
        <v>48</v>
      </c>
      <c r="D1001" s="51">
        <f t="shared" ca="1" si="168"/>
        <v>43234</v>
      </c>
      <c r="E1001" s="2">
        <f t="shared" si="169"/>
        <v>3867636</v>
      </c>
      <c r="F1001" s="15">
        <f>ROUND(MIN($B$14,IF(SizeCalc="margin",E1001*$E$13*$E$12/100000,E1001*$I$13/$I$12/10)),2)</f>
        <v>100</v>
      </c>
      <c r="G1001" s="15">
        <f t="shared" si="164"/>
        <v>10</v>
      </c>
      <c r="H1001" s="15">
        <f t="shared" si="170"/>
        <v>10000</v>
      </c>
      <c r="I1001" s="6">
        <f t="shared" si="171"/>
        <v>3877636</v>
      </c>
      <c r="J1001" s="6">
        <f t="shared" si="163"/>
        <v>3876636</v>
      </c>
      <c r="K1001" s="18">
        <f t="shared" si="166"/>
        <v>2.5855587237268449E-3</v>
      </c>
      <c r="L1001" s="18"/>
      <c r="M1001" s="72"/>
      <c r="N1001" s="2" t="str">
        <f>IF(M1001="","",SUMIF('Daily Fills'!K979:K20965,'Growth Plan &amp; Statistics'!M1001,'Daily Fills'!N979:N20965))</f>
        <v/>
      </c>
      <c r="O1001" s="15" t="str">
        <f>IF(N1001="","",SUMIF('Daily Fills'!K979:K20965,'Growth Plan &amp; Statistics'!M1001,'Daily Fills'!O979:O20965))</f>
        <v/>
      </c>
      <c r="P1001" s="15" t="str">
        <f>IF(O1001="","",SUMIF('Daily Fills'!K979:K20977,'Growth Plan &amp; Statistics'!M1001,'Daily Fills'!E979:E20977)/1000000)</f>
        <v/>
      </c>
      <c r="Q1001" s="2"/>
      <c r="R1001" s="2" t="str">
        <f t="shared" si="167"/>
        <v/>
      </c>
      <c r="S1001" s="7"/>
    </row>
    <row r="1002" spans="1:19">
      <c r="A1002" s="2">
        <v>983</v>
      </c>
      <c r="B1002" s="2">
        <f t="shared" si="165"/>
        <v>197</v>
      </c>
      <c r="C1002" s="2">
        <f t="shared" si="162"/>
        <v>48</v>
      </c>
      <c r="D1002" s="51">
        <f t="shared" ca="1" si="168"/>
        <v>43234</v>
      </c>
      <c r="E1002" s="2">
        <f t="shared" si="169"/>
        <v>3877636</v>
      </c>
      <c r="F1002" s="15">
        <f>ROUND(MIN($B$14,IF(SizeCalc="margin",E1002*$E$13*$E$12/100000,E1002*$I$13/$I$12/10)),2)</f>
        <v>100</v>
      </c>
      <c r="G1002" s="15">
        <f t="shared" si="164"/>
        <v>10</v>
      </c>
      <c r="H1002" s="15">
        <f t="shared" si="170"/>
        <v>10000</v>
      </c>
      <c r="I1002" s="6">
        <f t="shared" si="171"/>
        <v>3887636</v>
      </c>
      <c r="J1002" s="6">
        <f t="shared" si="163"/>
        <v>3886636</v>
      </c>
      <c r="K1002" s="18">
        <f t="shared" si="166"/>
        <v>2.5788908499921087E-3</v>
      </c>
      <c r="L1002" s="18"/>
      <c r="M1002" s="72"/>
      <c r="N1002" s="2" t="str">
        <f>IF(M1002="","",SUMIF('Daily Fills'!K980:K20966,'Growth Plan &amp; Statistics'!M1002,'Daily Fills'!N980:N20966))</f>
        <v/>
      </c>
      <c r="O1002" s="15" t="str">
        <f>IF(N1002="","",SUMIF('Daily Fills'!K980:K20966,'Growth Plan &amp; Statistics'!M1002,'Daily Fills'!O980:O20966))</f>
        <v/>
      </c>
      <c r="P1002" s="15" t="str">
        <f>IF(O1002="","",SUMIF('Daily Fills'!K980:K20978,'Growth Plan &amp; Statistics'!M1002,'Daily Fills'!E980:E20978)/1000000)</f>
        <v/>
      </c>
      <c r="Q1002" s="2"/>
      <c r="R1002" s="2" t="str">
        <f t="shared" si="167"/>
        <v/>
      </c>
      <c r="S1002" s="7"/>
    </row>
    <row r="1003" spans="1:19">
      <c r="A1003" s="2">
        <v>984</v>
      </c>
      <c r="B1003" s="2">
        <f t="shared" si="165"/>
        <v>197</v>
      </c>
      <c r="C1003" s="2">
        <f t="shared" si="162"/>
        <v>48</v>
      </c>
      <c r="D1003" s="51">
        <f t="shared" ca="1" si="168"/>
        <v>43234</v>
      </c>
      <c r="E1003" s="2">
        <f t="shared" si="169"/>
        <v>3887636</v>
      </c>
      <c r="F1003" s="15">
        <f>ROUND(MIN($B$14,IF(SizeCalc="margin",E1003*$E$13*$E$12/100000,E1003*$I$13/$I$12/10)),2)</f>
        <v>100</v>
      </c>
      <c r="G1003" s="15">
        <f t="shared" si="164"/>
        <v>10</v>
      </c>
      <c r="H1003" s="15">
        <f t="shared" si="170"/>
        <v>10000</v>
      </c>
      <c r="I1003" s="6">
        <f t="shared" si="171"/>
        <v>3897636</v>
      </c>
      <c r="J1003" s="6">
        <f t="shared" si="163"/>
        <v>3896636</v>
      </c>
      <c r="K1003" s="18">
        <f t="shared" si="166"/>
        <v>2.5722572792308746E-3</v>
      </c>
      <c r="L1003" s="18"/>
      <c r="M1003" s="72"/>
      <c r="N1003" s="2" t="str">
        <f>IF(M1003="","",SUMIF('Daily Fills'!K981:K20967,'Growth Plan &amp; Statistics'!M1003,'Daily Fills'!N981:N20967))</f>
        <v/>
      </c>
      <c r="O1003" s="15" t="str">
        <f>IF(N1003="","",SUMIF('Daily Fills'!K981:K20967,'Growth Plan &amp; Statistics'!M1003,'Daily Fills'!O981:O20967))</f>
        <v/>
      </c>
      <c r="P1003" s="15" t="str">
        <f>IF(O1003="","",SUMIF('Daily Fills'!K981:K20979,'Growth Plan &amp; Statistics'!M1003,'Daily Fills'!E981:E20979)/1000000)</f>
        <v/>
      </c>
      <c r="Q1003" s="2"/>
      <c r="R1003" s="2" t="str">
        <f t="shared" si="167"/>
        <v/>
      </c>
      <c r="S1003" s="7"/>
    </row>
    <row r="1004" spans="1:19">
      <c r="A1004" s="2">
        <v>985</v>
      </c>
      <c r="B1004" s="2">
        <f t="shared" si="165"/>
        <v>197</v>
      </c>
      <c r="C1004" s="2">
        <f t="shared" si="162"/>
        <v>48</v>
      </c>
      <c r="D1004" s="51">
        <f t="shared" ca="1" si="168"/>
        <v>43234</v>
      </c>
      <c r="E1004" s="2">
        <f t="shared" si="169"/>
        <v>3897636</v>
      </c>
      <c r="F1004" s="15">
        <f>ROUND(MIN($B$14,IF(SizeCalc="margin",E1004*$E$13*$E$12/100000,E1004*$I$13/$I$12/10)),2)</f>
        <v>100</v>
      </c>
      <c r="G1004" s="15">
        <f t="shared" si="164"/>
        <v>10</v>
      </c>
      <c r="H1004" s="15">
        <f t="shared" si="170"/>
        <v>10000</v>
      </c>
      <c r="I1004" s="6">
        <f t="shared" si="171"/>
        <v>3907636</v>
      </c>
      <c r="J1004" s="6">
        <f t="shared" si="163"/>
        <v>3906636</v>
      </c>
      <c r="K1004" s="18">
        <f t="shared" si="166"/>
        <v>2.5656577474140736E-3</v>
      </c>
      <c r="L1004" s="18"/>
      <c r="M1004" s="72"/>
      <c r="N1004" s="2" t="str">
        <f>IF(M1004="","",SUMIF('Daily Fills'!K982:K20968,'Growth Plan &amp; Statistics'!M1004,'Daily Fills'!N982:N20968))</f>
        <v/>
      </c>
      <c r="O1004" s="15" t="str">
        <f>IF(N1004="","",SUMIF('Daily Fills'!K982:K20968,'Growth Plan &amp; Statistics'!M1004,'Daily Fills'!O982:O20968))</f>
        <v/>
      </c>
      <c r="P1004" s="15" t="str">
        <f>IF(O1004="","",SUMIF('Daily Fills'!K982:K20980,'Growth Plan &amp; Statistics'!M1004,'Daily Fills'!E982:E20980)/1000000)</f>
        <v/>
      </c>
      <c r="Q1004" s="2"/>
      <c r="R1004" s="2" t="str">
        <f t="shared" si="167"/>
        <v/>
      </c>
      <c r="S1004" s="7"/>
    </row>
    <row r="1005" spans="1:19">
      <c r="A1005" s="2">
        <v>986</v>
      </c>
      <c r="B1005" s="2">
        <f t="shared" si="165"/>
        <v>198</v>
      </c>
      <c r="C1005" s="2">
        <f t="shared" si="162"/>
        <v>48</v>
      </c>
      <c r="D1005" s="51">
        <f t="shared" ca="1" si="168"/>
        <v>43234</v>
      </c>
      <c r="E1005" s="2">
        <f t="shared" si="169"/>
        <v>3907636</v>
      </c>
      <c r="F1005" s="15">
        <f>ROUND(MIN($B$14,IF(SizeCalc="margin",E1005*$E$13*$E$12/100000,E1005*$I$13/$I$12/10)),2)</f>
        <v>100</v>
      </c>
      <c r="G1005" s="15">
        <f t="shared" si="164"/>
        <v>10</v>
      </c>
      <c r="H1005" s="15">
        <f t="shared" si="170"/>
        <v>10000</v>
      </c>
      <c r="I1005" s="6">
        <f t="shared" si="171"/>
        <v>3917636</v>
      </c>
      <c r="J1005" s="6">
        <f t="shared" si="163"/>
        <v>3916636</v>
      </c>
      <c r="K1005" s="18">
        <f t="shared" si="166"/>
        <v>2.5590919932153354E-3</v>
      </c>
      <c r="L1005" s="18"/>
      <c r="M1005" s="72"/>
      <c r="N1005" s="2" t="str">
        <f>IF(M1005="","",SUMIF('Daily Fills'!K983:K20969,'Growth Plan &amp; Statistics'!M1005,'Daily Fills'!N983:N20969))</f>
        <v/>
      </c>
      <c r="O1005" s="15" t="str">
        <f>IF(N1005="","",SUMIF('Daily Fills'!K983:K20969,'Growth Plan &amp; Statistics'!M1005,'Daily Fills'!O983:O20969))</f>
        <v/>
      </c>
      <c r="P1005" s="15" t="str">
        <f>IF(O1005="","",SUMIF('Daily Fills'!K983:K20981,'Growth Plan &amp; Statistics'!M1005,'Daily Fills'!E983:E20981)/1000000)</f>
        <v/>
      </c>
      <c r="Q1005" s="2"/>
      <c r="R1005" s="2" t="str">
        <f t="shared" si="167"/>
        <v/>
      </c>
      <c r="S1005" s="7"/>
    </row>
    <row r="1006" spans="1:19">
      <c r="A1006" s="2">
        <v>987</v>
      </c>
      <c r="B1006" s="2">
        <f t="shared" si="165"/>
        <v>198</v>
      </c>
      <c r="C1006" s="2">
        <f t="shared" si="162"/>
        <v>48</v>
      </c>
      <c r="D1006" s="51">
        <f t="shared" ca="1" si="168"/>
        <v>43234</v>
      </c>
      <c r="E1006" s="2">
        <f t="shared" si="169"/>
        <v>3917636</v>
      </c>
      <c r="F1006" s="15">
        <f>ROUND(MIN($B$14,IF(SizeCalc="margin",E1006*$E$13*$E$12/100000,E1006*$I$13/$I$12/10)),2)</f>
        <v>100</v>
      </c>
      <c r="G1006" s="15">
        <f t="shared" si="164"/>
        <v>10</v>
      </c>
      <c r="H1006" s="15">
        <f t="shared" si="170"/>
        <v>10000</v>
      </c>
      <c r="I1006" s="6">
        <f t="shared" si="171"/>
        <v>3927636</v>
      </c>
      <c r="J1006" s="6">
        <f t="shared" si="163"/>
        <v>3926636</v>
      </c>
      <c r="K1006" s="18">
        <f t="shared" si="166"/>
        <v>2.5525597579764939E-3</v>
      </c>
      <c r="L1006" s="18"/>
      <c r="M1006" s="72"/>
      <c r="N1006" s="2" t="str">
        <f>IF(M1006="","",SUMIF('Daily Fills'!K984:K20970,'Growth Plan &amp; Statistics'!M1006,'Daily Fills'!N984:N20970))</f>
        <v/>
      </c>
      <c r="O1006" s="15" t="str">
        <f>IF(N1006="","",SUMIF('Daily Fills'!K984:K20970,'Growth Plan &amp; Statistics'!M1006,'Daily Fills'!O984:O20970))</f>
        <v/>
      </c>
      <c r="P1006" s="15" t="str">
        <f>IF(O1006="","",SUMIF('Daily Fills'!K984:K20982,'Growth Plan &amp; Statistics'!M1006,'Daily Fills'!E984:E20982)/1000000)</f>
        <v/>
      </c>
      <c r="Q1006" s="2"/>
      <c r="R1006" s="2" t="str">
        <f t="shared" si="167"/>
        <v/>
      </c>
      <c r="S1006" s="7"/>
    </row>
    <row r="1007" spans="1:19">
      <c r="A1007" s="2">
        <v>988</v>
      </c>
      <c r="B1007" s="2">
        <f t="shared" si="165"/>
        <v>198</v>
      </c>
      <c r="C1007" s="2">
        <f t="shared" si="162"/>
        <v>48</v>
      </c>
      <c r="D1007" s="51">
        <f t="shared" ca="1" si="168"/>
        <v>43234</v>
      </c>
      <c r="E1007" s="2">
        <f t="shared" si="169"/>
        <v>3927636</v>
      </c>
      <c r="F1007" s="15">
        <f>ROUND(MIN($B$14,IF(SizeCalc="margin",E1007*$E$13*$E$12/100000,E1007*$I$13/$I$12/10)),2)</f>
        <v>100</v>
      </c>
      <c r="G1007" s="15">
        <f t="shared" si="164"/>
        <v>10</v>
      </c>
      <c r="H1007" s="15">
        <f t="shared" si="170"/>
        <v>10000</v>
      </c>
      <c r="I1007" s="6">
        <f t="shared" si="171"/>
        <v>3937636</v>
      </c>
      <c r="J1007" s="6">
        <f t="shared" si="163"/>
        <v>3936636</v>
      </c>
      <c r="K1007" s="18">
        <f t="shared" si="166"/>
        <v>2.5460607856736214E-3</v>
      </c>
      <c r="L1007" s="18"/>
      <c r="M1007" s="72"/>
      <c r="N1007" s="2" t="str">
        <f>IF(M1007="","",SUMIF('Daily Fills'!K985:K20971,'Growth Plan &amp; Statistics'!M1007,'Daily Fills'!N985:N20971))</f>
        <v/>
      </c>
      <c r="O1007" s="15" t="str">
        <f>IF(N1007="","",SUMIF('Daily Fills'!K985:K20971,'Growth Plan &amp; Statistics'!M1007,'Daily Fills'!O985:O20971))</f>
        <v/>
      </c>
      <c r="P1007" s="15" t="str">
        <f>IF(O1007="","",SUMIF('Daily Fills'!K985:K20983,'Growth Plan &amp; Statistics'!M1007,'Daily Fills'!E985:E20983)/1000000)</f>
        <v/>
      </c>
      <c r="Q1007" s="2"/>
      <c r="R1007" s="2" t="str">
        <f t="shared" si="167"/>
        <v/>
      </c>
      <c r="S1007" s="7"/>
    </row>
    <row r="1008" spans="1:19">
      <c r="A1008" s="2">
        <v>989</v>
      </c>
      <c r="B1008" s="2">
        <f t="shared" si="165"/>
        <v>198</v>
      </c>
      <c r="C1008" s="2">
        <f t="shared" si="162"/>
        <v>48</v>
      </c>
      <c r="D1008" s="51">
        <f t="shared" ca="1" si="168"/>
        <v>43234</v>
      </c>
      <c r="E1008" s="2">
        <f t="shared" si="169"/>
        <v>3937636</v>
      </c>
      <c r="F1008" s="15">
        <f>ROUND(MIN($B$14,IF(SizeCalc="margin",E1008*$E$13*$E$12/100000,E1008*$I$13/$I$12/10)),2)</f>
        <v>100</v>
      </c>
      <c r="G1008" s="15">
        <f t="shared" si="164"/>
        <v>10</v>
      </c>
      <c r="H1008" s="15">
        <f t="shared" si="170"/>
        <v>10000</v>
      </c>
      <c r="I1008" s="6">
        <f t="shared" si="171"/>
        <v>3947636</v>
      </c>
      <c r="J1008" s="6">
        <f t="shared" si="163"/>
        <v>3946636</v>
      </c>
      <c r="K1008" s="18">
        <f t="shared" si="166"/>
        <v>2.5395948228835777E-3</v>
      </c>
      <c r="L1008" s="18"/>
      <c r="M1008" s="72"/>
      <c r="N1008" s="2" t="str">
        <f>IF(M1008="","",SUMIF('Daily Fills'!K986:K20972,'Growth Plan &amp; Statistics'!M1008,'Daily Fills'!N986:N20972))</f>
        <v/>
      </c>
      <c r="O1008" s="15" t="str">
        <f>IF(N1008="","",SUMIF('Daily Fills'!K986:K20972,'Growth Plan &amp; Statistics'!M1008,'Daily Fills'!O986:O20972))</f>
        <v/>
      </c>
      <c r="P1008" s="15" t="str">
        <f>IF(O1008="","",SUMIF('Daily Fills'!K986:K20984,'Growth Plan &amp; Statistics'!M1008,'Daily Fills'!E986:E20984)/1000000)</f>
        <v/>
      </c>
      <c r="Q1008" s="2"/>
      <c r="R1008" s="2" t="str">
        <f t="shared" si="167"/>
        <v/>
      </c>
      <c r="S1008" s="7"/>
    </row>
    <row r="1009" spans="1:19">
      <c r="A1009" s="2">
        <v>990</v>
      </c>
      <c r="B1009" s="2">
        <f t="shared" si="165"/>
        <v>198</v>
      </c>
      <c r="C1009" s="2">
        <f t="shared" si="162"/>
        <v>48</v>
      </c>
      <c r="D1009" s="51">
        <f t="shared" ca="1" si="168"/>
        <v>43234</v>
      </c>
      <c r="E1009" s="2">
        <f t="shared" si="169"/>
        <v>3947636</v>
      </c>
      <c r="F1009" s="15">
        <f>ROUND(MIN($B$14,IF(SizeCalc="margin",E1009*$E$13*$E$12/100000,E1009*$I$13/$I$12/10)),2)</f>
        <v>100</v>
      </c>
      <c r="G1009" s="15">
        <f t="shared" si="164"/>
        <v>10</v>
      </c>
      <c r="H1009" s="15">
        <f t="shared" si="170"/>
        <v>10000</v>
      </c>
      <c r="I1009" s="6">
        <f t="shared" si="171"/>
        <v>3957636</v>
      </c>
      <c r="J1009" s="6">
        <f t="shared" si="163"/>
        <v>3956636</v>
      </c>
      <c r="K1009" s="18">
        <f t="shared" si="166"/>
        <v>2.5331616187510703E-3</v>
      </c>
      <c r="L1009" s="18"/>
      <c r="M1009" s="72"/>
      <c r="N1009" s="2" t="str">
        <f>IF(M1009="","",SUMIF('Daily Fills'!K987:K20973,'Growth Plan &amp; Statistics'!M1009,'Daily Fills'!N987:N20973))</f>
        <v/>
      </c>
      <c r="O1009" s="15" t="str">
        <f>IF(N1009="","",SUMIF('Daily Fills'!K987:K20973,'Growth Plan &amp; Statistics'!M1009,'Daily Fills'!O987:O20973))</f>
        <v/>
      </c>
      <c r="P1009" s="15" t="str">
        <f>IF(O1009="","",SUMIF('Daily Fills'!K987:K20985,'Growth Plan &amp; Statistics'!M1009,'Daily Fills'!E987:E20985)/1000000)</f>
        <v/>
      </c>
      <c r="Q1009" s="2"/>
      <c r="R1009" s="2" t="str">
        <f t="shared" si="167"/>
        <v/>
      </c>
      <c r="S1009" s="7"/>
    </row>
    <row r="1010" spans="1:19">
      <c r="A1010" s="2">
        <v>991</v>
      </c>
      <c r="B1010" s="2">
        <f t="shared" si="165"/>
        <v>199</v>
      </c>
      <c r="C1010" s="2">
        <f t="shared" si="162"/>
        <v>48</v>
      </c>
      <c r="D1010" s="51">
        <f t="shared" ca="1" si="168"/>
        <v>43234</v>
      </c>
      <c r="E1010" s="2">
        <f t="shared" si="169"/>
        <v>3957636</v>
      </c>
      <c r="F1010" s="15">
        <f>ROUND(MIN($B$14,IF(SizeCalc="margin",E1010*$E$13*$E$12/100000,E1010*$I$13/$I$12/10)),2)</f>
        <v>100</v>
      </c>
      <c r="G1010" s="15">
        <f t="shared" si="164"/>
        <v>10</v>
      </c>
      <c r="H1010" s="15">
        <f t="shared" si="170"/>
        <v>10000</v>
      </c>
      <c r="I1010" s="6">
        <f t="shared" si="171"/>
        <v>3967636</v>
      </c>
      <c r="J1010" s="6">
        <f t="shared" si="163"/>
        <v>3966636</v>
      </c>
      <c r="K1010" s="18">
        <f t="shared" si="166"/>
        <v>2.5267609249562113E-3</v>
      </c>
      <c r="L1010" s="18"/>
      <c r="M1010" s="72"/>
      <c r="N1010" s="2" t="str">
        <f>IF(M1010="","",SUMIF('Daily Fills'!K988:K20974,'Growth Plan &amp; Statistics'!M1010,'Daily Fills'!N988:N20974))</f>
        <v/>
      </c>
      <c r="O1010" s="15" t="str">
        <f>IF(N1010="","",SUMIF('Daily Fills'!K988:K20974,'Growth Plan &amp; Statistics'!M1010,'Daily Fills'!O988:O20974))</f>
        <v/>
      </c>
      <c r="P1010" s="15" t="str">
        <f>IF(O1010="","",SUMIF('Daily Fills'!K988:K20986,'Growth Plan &amp; Statistics'!M1010,'Daily Fills'!E988:E20986)/1000000)</f>
        <v/>
      </c>
      <c r="Q1010" s="2"/>
      <c r="R1010" s="2" t="str">
        <f t="shared" si="167"/>
        <v/>
      </c>
      <c r="S1010" s="7"/>
    </row>
    <row r="1011" spans="1:19">
      <c r="A1011" s="2">
        <v>992</v>
      </c>
      <c r="B1011" s="2">
        <f t="shared" si="165"/>
        <v>199</v>
      </c>
      <c r="C1011" s="2">
        <f t="shared" si="162"/>
        <v>48</v>
      </c>
      <c r="D1011" s="51">
        <f t="shared" ca="1" si="168"/>
        <v>43234</v>
      </c>
      <c r="E1011" s="2">
        <f t="shared" si="169"/>
        <v>3967636</v>
      </c>
      <c r="F1011" s="15">
        <f>ROUND(MIN($B$14,IF(SizeCalc="margin",E1011*$E$13*$E$12/100000,E1011*$I$13/$I$12/10)),2)</f>
        <v>100</v>
      </c>
      <c r="G1011" s="15">
        <f t="shared" si="164"/>
        <v>10</v>
      </c>
      <c r="H1011" s="15">
        <f t="shared" si="170"/>
        <v>10000</v>
      </c>
      <c r="I1011" s="6">
        <f t="shared" si="171"/>
        <v>3977636</v>
      </c>
      <c r="J1011" s="6">
        <f t="shared" si="163"/>
        <v>3976636</v>
      </c>
      <c r="K1011" s="18">
        <f t="shared" si="166"/>
        <v>2.5203924956825677E-3</v>
      </c>
      <c r="L1011" s="18"/>
      <c r="M1011" s="72"/>
      <c r="N1011" s="2" t="str">
        <f>IF(M1011="","",SUMIF('Daily Fills'!K989:K20975,'Growth Plan &amp; Statistics'!M1011,'Daily Fills'!N989:N20975))</f>
        <v/>
      </c>
      <c r="O1011" s="15" t="str">
        <f>IF(N1011="","",SUMIF('Daily Fills'!K989:K20975,'Growth Plan &amp; Statistics'!M1011,'Daily Fills'!O989:O20975))</f>
        <v/>
      </c>
      <c r="P1011" s="15" t="str">
        <f>IF(O1011="","",SUMIF('Daily Fills'!K989:K20987,'Growth Plan &amp; Statistics'!M1011,'Daily Fills'!E989:E20987)/1000000)</f>
        <v/>
      </c>
      <c r="Q1011" s="2"/>
      <c r="R1011" s="2" t="str">
        <f t="shared" si="167"/>
        <v/>
      </c>
      <c r="S1011" s="7"/>
    </row>
    <row r="1012" spans="1:19">
      <c r="A1012" s="2">
        <v>993</v>
      </c>
      <c r="B1012" s="2">
        <f t="shared" si="165"/>
        <v>199</v>
      </c>
      <c r="C1012" s="2">
        <f t="shared" ref="C1012:C1075" si="172">ROUNDUP(A1012/20.83333333,0)</f>
        <v>48</v>
      </c>
      <c r="D1012" s="51">
        <f t="shared" ca="1" si="168"/>
        <v>43234</v>
      </c>
      <c r="E1012" s="2">
        <f t="shared" si="169"/>
        <v>3977636</v>
      </c>
      <c r="F1012" s="15">
        <f>ROUND(MIN($B$14,IF(SizeCalc="margin",E1012*$E$13*$E$12/100000,E1012*$I$13/$I$12/10)),2)</f>
        <v>100</v>
      </c>
      <c r="G1012" s="15">
        <f t="shared" si="164"/>
        <v>10</v>
      </c>
      <c r="H1012" s="15">
        <f t="shared" si="170"/>
        <v>10000</v>
      </c>
      <c r="I1012" s="6">
        <f t="shared" si="171"/>
        <v>3987636</v>
      </c>
      <c r="J1012" s="6">
        <f t="shared" ref="J1012:J1075" si="173">J1011+(I1012-I1011)</f>
        <v>3986636</v>
      </c>
      <c r="K1012" s="18">
        <f t="shared" si="166"/>
        <v>2.5140560875856915E-3</v>
      </c>
      <c r="L1012" s="18"/>
      <c r="M1012" s="72"/>
      <c r="N1012" s="2" t="str">
        <f>IF(M1012="","",SUMIF('Daily Fills'!K990:K20976,'Growth Plan &amp; Statistics'!M1012,'Daily Fills'!N990:N20976))</f>
        <v/>
      </c>
      <c r="O1012" s="15" t="str">
        <f>IF(N1012="","",SUMIF('Daily Fills'!K990:K20976,'Growth Plan &amp; Statistics'!M1012,'Daily Fills'!O990:O20976))</f>
        <v/>
      </c>
      <c r="P1012" s="15" t="str">
        <f>IF(O1012="","",SUMIF('Daily Fills'!K990:K20988,'Growth Plan &amp; Statistics'!M1012,'Daily Fills'!E990:E20988)/1000000)</f>
        <v/>
      </c>
      <c r="Q1012" s="2"/>
      <c r="R1012" s="2" t="str">
        <f t="shared" si="167"/>
        <v/>
      </c>
      <c r="S1012" s="7"/>
    </row>
    <row r="1013" spans="1:19">
      <c r="A1013" s="2">
        <v>994</v>
      </c>
      <c r="B1013" s="2">
        <f t="shared" si="165"/>
        <v>199</v>
      </c>
      <c r="C1013" s="2">
        <f t="shared" si="172"/>
        <v>48</v>
      </c>
      <c r="D1013" s="51">
        <f t="shared" ca="1" si="168"/>
        <v>43234</v>
      </c>
      <c r="E1013" s="2">
        <f t="shared" si="169"/>
        <v>3987636</v>
      </c>
      <c r="F1013" s="15">
        <f>ROUND(MIN($B$14,IF(SizeCalc="margin",E1013*$E$13*$E$12/100000,E1013*$I$13/$I$12/10)),2)</f>
        <v>100</v>
      </c>
      <c r="G1013" s="15">
        <f t="shared" si="164"/>
        <v>10</v>
      </c>
      <c r="H1013" s="15">
        <f t="shared" si="170"/>
        <v>10000</v>
      </c>
      <c r="I1013" s="6">
        <f t="shared" si="171"/>
        <v>3997636</v>
      </c>
      <c r="J1013" s="6">
        <f t="shared" si="173"/>
        <v>3996636</v>
      </c>
      <c r="K1013" s="18">
        <f t="shared" si="166"/>
        <v>2.5077514597621245E-3</v>
      </c>
      <c r="L1013" s="18"/>
      <c r="M1013" s="72"/>
      <c r="N1013" s="2" t="str">
        <f>IF(M1013="","",SUMIF('Daily Fills'!K991:K20977,'Growth Plan &amp; Statistics'!M1013,'Daily Fills'!N991:N20977))</f>
        <v/>
      </c>
      <c r="O1013" s="15" t="str">
        <f>IF(N1013="","",SUMIF('Daily Fills'!K991:K20977,'Growth Plan &amp; Statistics'!M1013,'Daily Fills'!O991:O20977))</f>
        <v/>
      </c>
      <c r="P1013" s="15" t="str">
        <f>IF(O1013="","",SUMIF('Daily Fills'!K991:K20989,'Growth Plan &amp; Statistics'!M1013,'Daily Fills'!E991:E20989)/1000000)</f>
        <v/>
      </c>
      <c r="Q1013" s="2"/>
      <c r="R1013" s="2" t="str">
        <f t="shared" si="167"/>
        <v/>
      </c>
      <c r="S1013" s="7"/>
    </row>
    <row r="1014" spans="1:19">
      <c r="A1014" s="2">
        <v>995</v>
      </c>
      <c r="B1014" s="2">
        <f t="shared" si="165"/>
        <v>199</v>
      </c>
      <c r="C1014" s="2">
        <f t="shared" si="172"/>
        <v>48</v>
      </c>
      <c r="D1014" s="51">
        <f t="shared" ca="1" si="168"/>
        <v>43234</v>
      </c>
      <c r="E1014" s="2">
        <f t="shared" si="169"/>
        <v>3997636</v>
      </c>
      <c r="F1014" s="15">
        <f>ROUND(MIN($B$14,IF(SizeCalc="margin",E1014*$E$13*$E$12/100000,E1014*$I$13/$I$12/10)),2)</f>
        <v>100</v>
      </c>
      <c r="G1014" s="15">
        <f t="shared" si="164"/>
        <v>10</v>
      </c>
      <c r="H1014" s="15">
        <f t="shared" si="170"/>
        <v>10000</v>
      </c>
      <c r="I1014" s="6">
        <f t="shared" si="171"/>
        <v>4007636</v>
      </c>
      <c r="J1014" s="6">
        <f t="shared" si="173"/>
        <v>4006636</v>
      </c>
      <c r="K1014" s="18">
        <f t="shared" si="166"/>
        <v>2.501478373718868E-3</v>
      </c>
      <c r="L1014" s="18"/>
      <c r="M1014" s="72"/>
      <c r="N1014" s="2" t="str">
        <f>IF(M1014="","",SUMIF('Daily Fills'!K992:K20978,'Growth Plan &amp; Statistics'!M1014,'Daily Fills'!N992:N20978))</f>
        <v/>
      </c>
      <c r="O1014" s="15" t="str">
        <f>IF(N1014="","",SUMIF('Daily Fills'!K992:K20978,'Growth Plan &amp; Statistics'!M1014,'Daily Fills'!O992:O20978))</f>
        <v/>
      </c>
      <c r="P1014" s="15" t="str">
        <f>IF(O1014="","",SUMIF('Daily Fills'!K992:K20990,'Growth Plan &amp; Statistics'!M1014,'Daily Fills'!E992:E20990)/1000000)</f>
        <v/>
      </c>
      <c r="Q1014" s="2"/>
      <c r="R1014" s="2" t="str">
        <f t="shared" si="167"/>
        <v/>
      </c>
      <c r="S1014" s="7"/>
    </row>
    <row r="1015" spans="1:19">
      <c r="A1015" s="2">
        <v>996</v>
      </c>
      <c r="B1015" s="2">
        <f t="shared" si="165"/>
        <v>200</v>
      </c>
      <c r="C1015" s="2">
        <f t="shared" si="172"/>
        <v>48</v>
      </c>
      <c r="D1015" s="51">
        <f t="shared" ca="1" si="168"/>
        <v>43234</v>
      </c>
      <c r="E1015" s="2">
        <f t="shared" si="169"/>
        <v>4007636</v>
      </c>
      <c r="F1015" s="15">
        <f>ROUND(MIN($B$14,IF(SizeCalc="margin",E1015*$E$13*$E$12/100000,E1015*$I$13/$I$12/10)),2)</f>
        <v>100</v>
      </c>
      <c r="G1015" s="15">
        <f t="shared" si="164"/>
        <v>10</v>
      </c>
      <c r="H1015" s="15">
        <f t="shared" si="170"/>
        <v>10000</v>
      </c>
      <c r="I1015" s="6">
        <f t="shared" si="171"/>
        <v>4017636</v>
      </c>
      <c r="J1015" s="6">
        <f t="shared" si="173"/>
        <v>4016636</v>
      </c>
      <c r="K1015" s="18">
        <f t="shared" si="166"/>
        <v>2.4952365933433077E-3</v>
      </c>
      <c r="L1015" s="18"/>
      <c r="M1015" s="72"/>
      <c r="N1015" s="2" t="str">
        <f>IF(M1015="","",SUMIF('Daily Fills'!K993:K20979,'Growth Plan &amp; Statistics'!M1015,'Daily Fills'!N993:N20979))</f>
        <v/>
      </c>
      <c r="O1015" s="15" t="str">
        <f>IF(N1015="","",SUMIF('Daily Fills'!K993:K20979,'Growth Plan &amp; Statistics'!M1015,'Daily Fills'!O993:O20979))</f>
        <v/>
      </c>
      <c r="P1015" s="15" t="str">
        <f>IF(O1015="","",SUMIF('Daily Fills'!K993:K20991,'Growth Plan &amp; Statistics'!M1015,'Daily Fills'!E993:E20991)/1000000)</f>
        <v/>
      </c>
      <c r="Q1015" s="2"/>
      <c r="R1015" s="2" t="str">
        <f t="shared" si="167"/>
        <v/>
      </c>
      <c r="S1015" s="7"/>
    </row>
    <row r="1016" spans="1:19">
      <c r="A1016" s="2">
        <v>997</v>
      </c>
      <c r="B1016" s="2">
        <f t="shared" si="165"/>
        <v>200</v>
      </c>
      <c r="C1016" s="2">
        <f t="shared" si="172"/>
        <v>48</v>
      </c>
      <c r="D1016" s="51">
        <f t="shared" ca="1" si="168"/>
        <v>43234</v>
      </c>
      <c r="E1016" s="2">
        <f t="shared" si="169"/>
        <v>4017636</v>
      </c>
      <c r="F1016" s="15">
        <f>ROUND(MIN($B$14,IF(SizeCalc="margin",E1016*$E$13*$E$12/100000,E1016*$I$13/$I$12/10)),2)</f>
        <v>100</v>
      </c>
      <c r="G1016" s="15">
        <f t="shared" si="164"/>
        <v>10</v>
      </c>
      <c r="H1016" s="15">
        <f t="shared" si="170"/>
        <v>10000</v>
      </c>
      <c r="I1016" s="6">
        <f t="shared" si="171"/>
        <v>4027636</v>
      </c>
      <c r="J1016" s="6">
        <f t="shared" si="173"/>
        <v>4026636</v>
      </c>
      <c r="K1016" s="18">
        <f t="shared" si="166"/>
        <v>2.4890258848735925E-3</v>
      </c>
      <c r="L1016" s="18"/>
      <c r="M1016" s="72"/>
      <c r="N1016" s="2" t="str">
        <f>IF(M1016="","",SUMIF('Daily Fills'!K994:K20980,'Growth Plan &amp; Statistics'!M1016,'Daily Fills'!N994:N20980))</f>
        <v/>
      </c>
      <c r="O1016" s="15" t="str">
        <f>IF(N1016="","",SUMIF('Daily Fills'!K994:K20980,'Growth Plan &amp; Statistics'!M1016,'Daily Fills'!O994:O20980))</f>
        <v/>
      </c>
      <c r="P1016" s="15" t="str">
        <f>IF(O1016="","",SUMIF('Daily Fills'!K994:K20992,'Growth Plan &amp; Statistics'!M1016,'Daily Fills'!E994:E20992)/1000000)</f>
        <v/>
      </c>
      <c r="Q1016" s="2"/>
      <c r="R1016" s="2" t="str">
        <f t="shared" si="167"/>
        <v/>
      </c>
      <c r="S1016" s="7"/>
    </row>
    <row r="1017" spans="1:19">
      <c r="A1017" s="2">
        <v>998</v>
      </c>
      <c r="B1017" s="2">
        <f t="shared" si="165"/>
        <v>200</v>
      </c>
      <c r="C1017" s="2">
        <f t="shared" si="172"/>
        <v>48</v>
      </c>
      <c r="D1017" s="51">
        <f t="shared" ca="1" si="168"/>
        <v>43234</v>
      </c>
      <c r="E1017" s="2">
        <f t="shared" si="169"/>
        <v>4027636</v>
      </c>
      <c r="F1017" s="15">
        <f>ROUND(MIN($B$14,IF(SizeCalc="margin",E1017*$E$13*$E$12/100000,E1017*$I$13/$I$12/10)),2)</f>
        <v>100</v>
      </c>
      <c r="G1017" s="15">
        <f t="shared" si="164"/>
        <v>10</v>
      </c>
      <c r="H1017" s="15">
        <f t="shared" si="170"/>
        <v>10000</v>
      </c>
      <c r="I1017" s="6">
        <f t="shared" si="171"/>
        <v>4037636</v>
      </c>
      <c r="J1017" s="6">
        <f t="shared" si="173"/>
        <v>4036636</v>
      </c>
      <c r="K1017" s="18">
        <f t="shared" si="166"/>
        <v>2.4828460168694489E-3</v>
      </c>
      <c r="L1017" s="18"/>
      <c r="M1017" s="72"/>
      <c r="N1017" s="2" t="str">
        <f>IF(M1017="","",SUMIF('Daily Fills'!K995:K20981,'Growth Plan &amp; Statistics'!M1017,'Daily Fills'!N995:N20981))</f>
        <v/>
      </c>
      <c r="O1017" s="15" t="str">
        <f>IF(N1017="","",SUMIF('Daily Fills'!K995:K20981,'Growth Plan &amp; Statistics'!M1017,'Daily Fills'!O995:O20981))</f>
        <v/>
      </c>
      <c r="P1017" s="15" t="str">
        <f>IF(O1017="","",SUMIF('Daily Fills'!K995:K20993,'Growth Plan &amp; Statistics'!M1017,'Daily Fills'!E995:E20993)/1000000)</f>
        <v/>
      </c>
      <c r="Q1017" s="2"/>
      <c r="R1017" s="2" t="str">
        <f t="shared" si="167"/>
        <v/>
      </c>
      <c r="S1017" s="7"/>
    </row>
    <row r="1018" spans="1:19">
      <c r="A1018" s="2">
        <v>999</v>
      </c>
      <c r="B1018" s="2">
        <f t="shared" si="165"/>
        <v>200</v>
      </c>
      <c r="C1018" s="2">
        <f t="shared" si="172"/>
        <v>48</v>
      </c>
      <c r="D1018" s="51">
        <f t="shared" ca="1" si="168"/>
        <v>43234</v>
      </c>
      <c r="E1018" s="2">
        <f t="shared" si="169"/>
        <v>4037636</v>
      </c>
      <c r="F1018" s="15">
        <f>ROUND(MIN($B$14,IF(SizeCalc="margin",E1018*$E$13*$E$12/100000,E1018*$I$13/$I$12/10)),2)</f>
        <v>100</v>
      </c>
      <c r="G1018" s="15">
        <f t="shared" si="164"/>
        <v>10</v>
      </c>
      <c r="H1018" s="15">
        <f t="shared" si="170"/>
        <v>10000</v>
      </c>
      <c r="I1018" s="6">
        <f t="shared" si="171"/>
        <v>4047636</v>
      </c>
      <c r="J1018" s="6">
        <f t="shared" si="173"/>
        <v>4046636</v>
      </c>
      <c r="K1018" s="18">
        <f t="shared" si="166"/>
        <v>2.476696760183434E-3</v>
      </c>
      <c r="L1018" s="18"/>
      <c r="M1018" s="72"/>
      <c r="N1018" s="2" t="str">
        <f>IF(M1018="","",SUMIF('Daily Fills'!K996:K20982,'Growth Plan &amp; Statistics'!M1018,'Daily Fills'!N996:N20982))</f>
        <v/>
      </c>
      <c r="O1018" s="15" t="str">
        <f>IF(N1018="","",SUMIF('Daily Fills'!K996:K20982,'Growth Plan &amp; Statistics'!M1018,'Daily Fills'!O996:O20982))</f>
        <v/>
      </c>
      <c r="P1018" s="15" t="str">
        <f>IF(O1018="","",SUMIF('Daily Fills'!K996:K20994,'Growth Plan &amp; Statistics'!M1018,'Daily Fills'!E996:E20994)/1000000)</f>
        <v/>
      </c>
      <c r="Q1018" s="2"/>
      <c r="R1018" s="2" t="str">
        <f t="shared" si="167"/>
        <v/>
      </c>
      <c r="S1018" s="7"/>
    </row>
    <row r="1019" spans="1:19">
      <c r="A1019" s="2">
        <v>1000</v>
      </c>
      <c r="B1019" s="2">
        <f t="shared" si="165"/>
        <v>200</v>
      </c>
      <c r="C1019" s="2">
        <f t="shared" si="172"/>
        <v>49</v>
      </c>
      <c r="D1019" s="51">
        <f t="shared" ca="1" si="168"/>
        <v>43265</v>
      </c>
      <c r="E1019" s="2">
        <f t="shared" si="169"/>
        <v>4047636</v>
      </c>
      <c r="F1019" s="15">
        <f>ROUND(MIN($B$14,IF(SizeCalc="margin",E1019*$E$13*$E$12/100000,E1019*$I$13/$I$12/10)),2)</f>
        <v>100</v>
      </c>
      <c r="G1019" s="15">
        <f t="shared" si="164"/>
        <v>10</v>
      </c>
      <c r="H1019" s="15">
        <f t="shared" si="170"/>
        <v>10000</v>
      </c>
      <c r="I1019" s="6">
        <f t="shared" si="171"/>
        <v>4057636</v>
      </c>
      <c r="J1019" s="6">
        <f t="shared" si="173"/>
        <v>4056636</v>
      </c>
      <c r="K1019" s="18">
        <f t="shared" si="166"/>
        <v>2.4705778879326105E-3</v>
      </c>
      <c r="L1019" s="18"/>
      <c r="M1019" s="72"/>
      <c r="N1019" s="2" t="str">
        <f>IF(M1019="","",SUMIF('Daily Fills'!K997:K20983,'Growth Plan &amp; Statistics'!M1019,'Daily Fills'!N997:N20983))</f>
        <v/>
      </c>
      <c r="O1019" s="15" t="str">
        <f>IF(N1019="","",SUMIF('Daily Fills'!K997:K20983,'Growth Plan &amp; Statistics'!M1019,'Daily Fills'!O997:O20983))</f>
        <v/>
      </c>
      <c r="P1019" s="15" t="str">
        <f>IF(O1019="","",SUMIF('Daily Fills'!K997:K20995,'Growth Plan &amp; Statistics'!M1019,'Daily Fills'!E997:E20995)/1000000)</f>
        <v/>
      </c>
      <c r="Q1019" s="2"/>
      <c r="R1019" s="2" t="str">
        <f t="shared" si="167"/>
        <v/>
      </c>
      <c r="S1019" s="7"/>
    </row>
    <row r="1020" spans="1:19">
      <c r="A1020" s="2">
        <v>1001</v>
      </c>
      <c r="B1020" s="2">
        <f t="shared" si="165"/>
        <v>201</v>
      </c>
      <c r="C1020" s="2">
        <f t="shared" si="172"/>
        <v>49</v>
      </c>
      <c r="D1020" s="51">
        <f t="shared" ca="1" si="168"/>
        <v>43265</v>
      </c>
      <c r="E1020" s="2">
        <f t="shared" si="169"/>
        <v>4057636</v>
      </c>
      <c r="F1020" s="15">
        <f>ROUND(MIN($B$14,IF(SizeCalc="margin",E1020*$E$13*$E$12/100000,E1020*$I$13/$I$12/10)),2)</f>
        <v>100</v>
      </c>
      <c r="G1020" s="15">
        <f t="shared" si="164"/>
        <v>10</v>
      </c>
      <c r="H1020" s="15">
        <f t="shared" si="170"/>
        <v>10000</v>
      </c>
      <c r="I1020" s="6">
        <f t="shared" si="171"/>
        <v>4067636</v>
      </c>
      <c r="J1020" s="6">
        <f t="shared" si="173"/>
        <v>4066636</v>
      </c>
      <c r="K1020" s="18">
        <f t="shared" si="166"/>
        <v>2.4644891754706435E-3</v>
      </c>
      <c r="L1020" s="18"/>
      <c r="M1020" s="72"/>
      <c r="N1020" s="2" t="str">
        <f>IF(M1020="","",SUMIF('Daily Fills'!K998:K20984,'Growth Plan &amp; Statistics'!M1020,'Daily Fills'!N998:N20984))</f>
        <v/>
      </c>
      <c r="O1020" s="15" t="str">
        <f>IF(N1020="","",SUMIF('Daily Fills'!K998:K20984,'Growth Plan &amp; Statistics'!M1020,'Daily Fills'!O998:O20984))</f>
        <v/>
      </c>
      <c r="P1020" s="15" t="str">
        <f>IF(O1020="","",SUMIF('Daily Fills'!K998:K20996,'Growth Plan &amp; Statistics'!M1020,'Daily Fills'!E998:E20996)/1000000)</f>
        <v/>
      </c>
      <c r="Q1020" s="2"/>
      <c r="R1020" s="2" t="str">
        <f t="shared" si="167"/>
        <v/>
      </c>
      <c r="S1020" s="7"/>
    </row>
    <row r="1021" spans="1:19">
      <c r="A1021" s="2">
        <v>1002</v>
      </c>
      <c r="B1021" s="2">
        <f t="shared" si="165"/>
        <v>201</v>
      </c>
      <c r="C1021" s="2">
        <f t="shared" si="172"/>
        <v>49</v>
      </c>
      <c r="D1021" s="51">
        <f t="shared" ca="1" si="168"/>
        <v>43265</v>
      </c>
      <c r="E1021" s="2">
        <f t="shared" si="169"/>
        <v>4067636</v>
      </c>
      <c r="F1021" s="15">
        <f>ROUND(MIN($B$14,IF(SizeCalc="margin",E1021*$E$13*$E$12/100000,E1021*$I$13/$I$12/10)),2)</f>
        <v>100</v>
      </c>
      <c r="G1021" s="15">
        <f t="shared" si="164"/>
        <v>10</v>
      </c>
      <c r="H1021" s="15">
        <f t="shared" si="170"/>
        <v>10000</v>
      </c>
      <c r="I1021" s="6">
        <f t="shared" si="171"/>
        <v>4077636</v>
      </c>
      <c r="J1021" s="6">
        <f t="shared" si="173"/>
        <v>4076636</v>
      </c>
      <c r="K1021" s="18">
        <f t="shared" si="166"/>
        <v>2.4584304003603076E-3</v>
      </c>
      <c r="L1021" s="18"/>
      <c r="M1021" s="72"/>
      <c r="N1021" s="2" t="str">
        <f>IF(M1021="","",SUMIF('Daily Fills'!K999:K20985,'Growth Plan &amp; Statistics'!M1021,'Daily Fills'!N999:N20985))</f>
        <v/>
      </c>
      <c r="O1021" s="15" t="str">
        <f>IF(N1021="","",SUMIF('Daily Fills'!K999:K20985,'Growth Plan &amp; Statistics'!M1021,'Daily Fills'!O999:O20985))</f>
        <v/>
      </c>
      <c r="P1021" s="15" t="str">
        <f>IF(O1021="","",SUMIF('Daily Fills'!K999:K20997,'Growth Plan &amp; Statistics'!M1021,'Daily Fills'!E999:E20997)/1000000)</f>
        <v/>
      </c>
      <c r="Q1021" s="2"/>
      <c r="R1021" s="2" t="str">
        <f t="shared" si="167"/>
        <v/>
      </c>
      <c r="S1021" s="7"/>
    </row>
    <row r="1022" spans="1:19">
      <c r="A1022" s="2">
        <v>1003</v>
      </c>
      <c r="B1022" s="2">
        <f t="shared" si="165"/>
        <v>201</v>
      </c>
      <c r="C1022" s="2">
        <f t="shared" si="172"/>
        <v>49</v>
      </c>
      <c r="D1022" s="51">
        <f t="shared" ca="1" si="168"/>
        <v>43265</v>
      </c>
      <c r="E1022" s="2">
        <f t="shared" si="169"/>
        <v>4077636</v>
      </c>
      <c r="F1022" s="15">
        <f>ROUND(MIN($B$14,IF(SizeCalc="margin",E1022*$E$13*$E$12/100000,E1022*$I$13/$I$12/10)),2)</f>
        <v>100</v>
      </c>
      <c r="G1022" s="15">
        <f t="shared" si="164"/>
        <v>10</v>
      </c>
      <c r="H1022" s="15">
        <f t="shared" si="170"/>
        <v>10000</v>
      </c>
      <c r="I1022" s="6">
        <f t="shared" si="171"/>
        <v>4087636</v>
      </c>
      <c r="J1022" s="6">
        <f t="shared" si="173"/>
        <v>4086636</v>
      </c>
      <c r="K1022" s="18">
        <f t="shared" si="166"/>
        <v>2.4524013423463989E-3</v>
      </c>
      <c r="L1022" s="18"/>
      <c r="M1022" s="72"/>
      <c r="N1022" s="2" t="str">
        <f>IF(M1022="","",SUMIF('Daily Fills'!K1000:K20986,'Growth Plan &amp; Statistics'!M1022,'Daily Fills'!N1000:N20986))</f>
        <v/>
      </c>
      <c r="O1022" s="15" t="str">
        <f>IF(N1022="","",SUMIF('Daily Fills'!K1000:K20986,'Growth Plan &amp; Statistics'!M1022,'Daily Fills'!O1000:O20986))</f>
        <v/>
      </c>
      <c r="P1022" s="15" t="str">
        <f>IF(O1022="","",SUMIF('Daily Fills'!K1000:K20998,'Growth Plan &amp; Statistics'!M1022,'Daily Fills'!E1000:E20998)/1000000)</f>
        <v/>
      </c>
      <c r="Q1022" s="2"/>
      <c r="R1022" s="2" t="str">
        <f t="shared" si="167"/>
        <v/>
      </c>
      <c r="S1022" s="7"/>
    </row>
    <row r="1023" spans="1:19">
      <c r="A1023" s="2">
        <v>1004</v>
      </c>
      <c r="B1023" s="2">
        <f t="shared" si="165"/>
        <v>201</v>
      </c>
      <c r="C1023" s="2">
        <f t="shared" si="172"/>
        <v>49</v>
      </c>
      <c r="D1023" s="51">
        <f t="shared" ca="1" si="168"/>
        <v>43265</v>
      </c>
      <c r="E1023" s="2">
        <f t="shared" si="169"/>
        <v>4087636</v>
      </c>
      <c r="F1023" s="15">
        <f>ROUND(MIN($B$14,IF(SizeCalc="margin",E1023*$E$13*$E$12/100000,E1023*$I$13/$I$12/10)),2)</f>
        <v>100</v>
      </c>
      <c r="G1023" s="15">
        <f t="shared" si="164"/>
        <v>10</v>
      </c>
      <c r="H1023" s="15">
        <f t="shared" si="170"/>
        <v>10000</v>
      </c>
      <c r="I1023" s="6">
        <f t="shared" si="171"/>
        <v>4097636</v>
      </c>
      <c r="J1023" s="6">
        <f t="shared" si="173"/>
        <v>4096636</v>
      </c>
      <c r="K1023" s="18">
        <f t="shared" si="166"/>
        <v>2.4464017833290439E-3</v>
      </c>
      <c r="L1023" s="18"/>
      <c r="M1023" s="72"/>
      <c r="N1023" s="2" t="str">
        <f>IF(M1023="","",SUMIF('Daily Fills'!K1001:K20987,'Growth Plan &amp; Statistics'!M1023,'Daily Fills'!N1001:N20987))</f>
        <v/>
      </c>
      <c r="O1023" s="15" t="str">
        <f>IF(N1023="","",SUMIF('Daily Fills'!K1001:K20987,'Growth Plan &amp; Statistics'!M1023,'Daily Fills'!O1001:O20987))</f>
        <v/>
      </c>
      <c r="P1023" s="15" t="str">
        <f>IF(O1023="","",SUMIF('Daily Fills'!K1001:K20999,'Growth Plan &amp; Statistics'!M1023,'Daily Fills'!E1001:E20999)/1000000)</f>
        <v/>
      </c>
      <c r="Q1023" s="2"/>
      <c r="R1023" s="2" t="str">
        <f t="shared" si="167"/>
        <v/>
      </c>
      <c r="S1023" s="7"/>
    </row>
    <row r="1024" spans="1:19">
      <c r="A1024" s="2">
        <v>1005</v>
      </c>
      <c r="B1024" s="2">
        <f t="shared" si="165"/>
        <v>201</v>
      </c>
      <c r="C1024" s="2">
        <f t="shared" si="172"/>
        <v>49</v>
      </c>
      <c r="D1024" s="51">
        <f t="shared" ca="1" si="168"/>
        <v>43265</v>
      </c>
      <c r="E1024" s="2">
        <f t="shared" si="169"/>
        <v>4097636</v>
      </c>
      <c r="F1024" s="15">
        <f>ROUND(MIN($B$14,IF(SizeCalc="margin",E1024*$E$13*$E$12/100000,E1024*$I$13/$I$12/10)),2)</f>
        <v>100</v>
      </c>
      <c r="G1024" s="15">
        <f t="shared" si="164"/>
        <v>10</v>
      </c>
      <c r="H1024" s="15">
        <f t="shared" si="170"/>
        <v>10000</v>
      </c>
      <c r="I1024" s="6">
        <f t="shared" si="171"/>
        <v>4107636</v>
      </c>
      <c r="J1024" s="6">
        <f t="shared" si="173"/>
        <v>4106636</v>
      </c>
      <c r="K1024" s="18">
        <f t="shared" si="166"/>
        <v>2.4404315073374015E-3</v>
      </c>
      <c r="L1024" s="18"/>
      <c r="M1024" s="72"/>
      <c r="N1024" s="2" t="str">
        <f>IF(M1024="","",SUMIF('Daily Fills'!K1002:K20988,'Growth Plan &amp; Statistics'!M1024,'Daily Fills'!N1002:N20988))</f>
        <v/>
      </c>
      <c r="O1024" s="15" t="str">
        <f>IF(N1024="","",SUMIF('Daily Fills'!K1002:K20988,'Growth Plan &amp; Statistics'!M1024,'Daily Fills'!O1002:O20988))</f>
        <v/>
      </c>
      <c r="P1024" s="15" t="str">
        <f>IF(O1024="","",SUMIF('Daily Fills'!K1002:K21000,'Growth Plan &amp; Statistics'!M1024,'Daily Fills'!E1002:E21000)/1000000)</f>
        <v/>
      </c>
      <c r="Q1024" s="2"/>
      <c r="R1024" s="2" t="str">
        <f t="shared" si="167"/>
        <v/>
      </c>
      <c r="S1024" s="7"/>
    </row>
    <row r="1025" spans="1:19">
      <c r="A1025" s="2">
        <v>1006</v>
      </c>
      <c r="B1025" s="2">
        <f t="shared" si="165"/>
        <v>202</v>
      </c>
      <c r="C1025" s="2">
        <f t="shared" si="172"/>
        <v>49</v>
      </c>
      <c r="D1025" s="51">
        <f t="shared" ca="1" si="168"/>
        <v>43265</v>
      </c>
      <c r="E1025" s="2">
        <f t="shared" si="169"/>
        <v>4107636</v>
      </c>
      <c r="F1025" s="15">
        <f>ROUND(MIN($B$14,IF(SizeCalc="margin",E1025*$E$13*$E$12/100000,E1025*$I$13/$I$12/10)),2)</f>
        <v>100</v>
      </c>
      <c r="G1025" s="15">
        <f t="shared" si="164"/>
        <v>10</v>
      </c>
      <c r="H1025" s="15">
        <f t="shared" si="170"/>
        <v>10000</v>
      </c>
      <c r="I1025" s="6">
        <f t="shared" si="171"/>
        <v>4117636</v>
      </c>
      <c r="J1025" s="6">
        <f t="shared" si="173"/>
        <v>4116636</v>
      </c>
      <c r="K1025" s="18">
        <f t="shared" si="166"/>
        <v>2.4344903005037448E-3</v>
      </c>
      <c r="L1025" s="18"/>
      <c r="M1025" s="72"/>
      <c r="N1025" s="2" t="str">
        <f>IF(M1025="","",SUMIF('Daily Fills'!K1003:K20989,'Growth Plan &amp; Statistics'!M1025,'Daily Fills'!N1003:N20989))</f>
        <v/>
      </c>
      <c r="O1025" s="15" t="str">
        <f>IF(N1025="","",SUMIF('Daily Fills'!K1003:K20989,'Growth Plan &amp; Statistics'!M1025,'Daily Fills'!O1003:O20989))</f>
        <v/>
      </c>
      <c r="P1025" s="15" t="str">
        <f>IF(O1025="","",SUMIF('Daily Fills'!K1003:K21001,'Growth Plan &amp; Statistics'!M1025,'Daily Fills'!E1003:E21001)/1000000)</f>
        <v/>
      </c>
      <c r="Q1025" s="2"/>
      <c r="R1025" s="2" t="str">
        <f t="shared" si="167"/>
        <v/>
      </c>
      <c r="S1025" s="7"/>
    </row>
    <row r="1026" spans="1:19">
      <c r="A1026" s="2">
        <v>1007</v>
      </c>
      <c r="B1026" s="2">
        <f t="shared" si="165"/>
        <v>202</v>
      </c>
      <c r="C1026" s="2">
        <f t="shared" si="172"/>
        <v>49</v>
      </c>
      <c r="D1026" s="51">
        <f t="shared" ca="1" si="168"/>
        <v>43265</v>
      </c>
      <c r="E1026" s="2">
        <f t="shared" si="169"/>
        <v>4117636</v>
      </c>
      <c r="F1026" s="15">
        <f>ROUND(MIN($B$14,IF(SizeCalc="margin",E1026*$E$13*$E$12/100000,E1026*$I$13/$I$12/10)),2)</f>
        <v>100</v>
      </c>
      <c r="G1026" s="15">
        <f t="shared" si="164"/>
        <v>10</v>
      </c>
      <c r="H1026" s="15">
        <f t="shared" si="170"/>
        <v>10000</v>
      </c>
      <c r="I1026" s="6">
        <f t="shared" si="171"/>
        <v>4127636</v>
      </c>
      <c r="J1026" s="6">
        <f t="shared" si="173"/>
        <v>4126636</v>
      </c>
      <c r="K1026" s="18">
        <f t="shared" si="166"/>
        <v>2.4285779510379258E-3</v>
      </c>
      <c r="L1026" s="18"/>
      <c r="M1026" s="72"/>
      <c r="N1026" s="2" t="str">
        <f>IF(M1026="","",SUMIF('Daily Fills'!K1004:K20990,'Growth Plan &amp; Statistics'!M1026,'Daily Fills'!N1004:N20990))</f>
        <v/>
      </c>
      <c r="O1026" s="15" t="str">
        <f>IF(N1026="","",SUMIF('Daily Fills'!K1004:K20990,'Growth Plan &amp; Statistics'!M1026,'Daily Fills'!O1004:O20990))</f>
        <v/>
      </c>
      <c r="P1026" s="15" t="str">
        <f>IF(O1026="","",SUMIF('Daily Fills'!K1004:K21002,'Growth Plan &amp; Statistics'!M1026,'Daily Fills'!E1004:E21002)/1000000)</f>
        <v/>
      </c>
      <c r="Q1026" s="2"/>
      <c r="R1026" s="2" t="str">
        <f t="shared" si="167"/>
        <v/>
      </c>
      <c r="S1026" s="7"/>
    </row>
    <row r="1027" spans="1:19">
      <c r="A1027" s="2">
        <v>1008</v>
      </c>
      <c r="B1027" s="2">
        <f t="shared" si="165"/>
        <v>202</v>
      </c>
      <c r="C1027" s="2">
        <f t="shared" si="172"/>
        <v>49</v>
      </c>
      <c r="D1027" s="51">
        <f t="shared" ca="1" si="168"/>
        <v>43265</v>
      </c>
      <c r="E1027" s="2">
        <f t="shared" si="169"/>
        <v>4127636</v>
      </c>
      <c r="F1027" s="15">
        <f>ROUND(MIN($B$14,IF(SizeCalc="margin",E1027*$E$13*$E$12/100000,E1027*$I$13/$I$12/10)),2)</f>
        <v>100</v>
      </c>
      <c r="G1027" s="15">
        <f t="shared" si="164"/>
        <v>10</v>
      </c>
      <c r="H1027" s="15">
        <f t="shared" si="170"/>
        <v>10000</v>
      </c>
      <c r="I1027" s="6">
        <f t="shared" si="171"/>
        <v>4137636</v>
      </c>
      <c r="J1027" s="6">
        <f t="shared" si="173"/>
        <v>4136636</v>
      </c>
      <c r="K1027" s="18">
        <f t="shared" si="166"/>
        <v>2.4226942492022066E-3</v>
      </c>
      <c r="L1027" s="18"/>
      <c r="M1027" s="72"/>
      <c r="N1027" s="2" t="str">
        <f>IF(M1027="","",SUMIF('Daily Fills'!K1005:K20991,'Growth Plan &amp; Statistics'!M1027,'Daily Fills'!N1005:N20991))</f>
        <v/>
      </c>
      <c r="O1027" s="15" t="str">
        <f>IF(N1027="","",SUMIF('Daily Fills'!K1005:K20991,'Growth Plan &amp; Statistics'!M1027,'Daily Fills'!O1005:O20991))</f>
        <v/>
      </c>
      <c r="P1027" s="15" t="str">
        <f>IF(O1027="","",SUMIF('Daily Fills'!K1005:K21003,'Growth Plan &amp; Statistics'!M1027,'Daily Fills'!E1005:E21003)/1000000)</f>
        <v/>
      </c>
      <c r="Q1027" s="2"/>
      <c r="R1027" s="2" t="str">
        <f t="shared" si="167"/>
        <v/>
      </c>
      <c r="S1027" s="7"/>
    </row>
    <row r="1028" spans="1:19">
      <c r="A1028" s="2">
        <v>1009</v>
      </c>
      <c r="B1028" s="2">
        <f t="shared" si="165"/>
        <v>202</v>
      </c>
      <c r="C1028" s="2">
        <f t="shared" si="172"/>
        <v>49</v>
      </c>
      <c r="D1028" s="51">
        <f t="shared" ca="1" si="168"/>
        <v>43265</v>
      </c>
      <c r="E1028" s="2">
        <f t="shared" si="169"/>
        <v>4137636</v>
      </c>
      <c r="F1028" s="15">
        <f>ROUND(MIN($B$14,IF(SizeCalc="margin",E1028*$E$13*$E$12/100000,E1028*$I$13/$I$12/10)),2)</f>
        <v>100</v>
      </c>
      <c r="G1028" s="15">
        <f t="shared" si="164"/>
        <v>10</v>
      </c>
      <c r="H1028" s="15">
        <f t="shared" si="170"/>
        <v>10000</v>
      </c>
      <c r="I1028" s="6">
        <f t="shared" si="171"/>
        <v>4147636</v>
      </c>
      <c r="J1028" s="6">
        <f t="shared" si="173"/>
        <v>4146636</v>
      </c>
      <c r="K1028" s="18">
        <f t="shared" si="166"/>
        <v>2.4168389872864602E-3</v>
      </c>
      <c r="L1028" s="18"/>
      <c r="M1028" s="72"/>
      <c r="N1028" s="2" t="str">
        <f>IF(M1028="","",SUMIF('Daily Fills'!K1006:K20992,'Growth Plan &amp; Statistics'!M1028,'Daily Fills'!N1006:N20992))</f>
        <v/>
      </c>
      <c r="O1028" s="15" t="str">
        <f>IF(N1028="","",SUMIF('Daily Fills'!K1006:K20992,'Growth Plan &amp; Statistics'!M1028,'Daily Fills'!O1006:O20992))</f>
        <v/>
      </c>
      <c r="P1028" s="15" t="str">
        <f>IF(O1028="","",SUMIF('Daily Fills'!K1006:K21004,'Growth Plan &amp; Statistics'!M1028,'Daily Fills'!E1006:E21004)/1000000)</f>
        <v/>
      </c>
      <c r="Q1028" s="2"/>
      <c r="R1028" s="2" t="str">
        <f t="shared" si="167"/>
        <v/>
      </c>
      <c r="S1028" s="7"/>
    </row>
    <row r="1029" spans="1:19">
      <c r="A1029" s="2">
        <v>1010</v>
      </c>
      <c r="B1029" s="2">
        <f t="shared" si="165"/>
        <v>202</v>
      </c>
      <c r="C1029" s="2">
        <f t="shared" si="172"/>
        <v>49</v>
      </c>
      <c r="D1029" s="51">
        <f t="shared" ca="1" si="168"/>
        <v>43265</v>
      </c>
      <c r="E1029" s="2">
        <f t="shared" si="169"/>
        <v>4147636</v>
      </c>
      <c r="F1029" s="15">
        <f>ROUND(MIN($B$14,IF(SizeCalc="margin",E1029*$E$13*$E$12/100000,E1029*$I$13/$I$12/10)),2)</f>
        <v>100</v>
      </c>
      <c r="G1029" s="15">
        <f t="shared" si="164"/>
        <v>10</v>
      </c>
      <c r="H1029" s="15">
        <f t="shared" si="170"/>
        <v>10000</v>
      </c>
      <c r="I1029" s="6">
        <f t="shared" si="171"/>
        <v>4157636</v>
      </c>
      <c r="J1029" s="6">
        <f t="shared" si="173"/>
        <v>4156636</v>
      </c>
      <c r="K1029" s="18">
        <f t="shared" si="166"/>
        <v>2.4110119595837243E-3</v>
      </c>
      <c r="L1029" s="18"/>
      <c r="M1029" s="72"/>
      <c r="N1029" s="2" t="str">
        <f>IF(M1029="","",SUMIF('Daily Fills'!K1007:K20993,'Growth Plan &amp; Statistics'!M1029,'Daily Fills'!N1007:N20993))</f>
        <v/>
      </c>
      <c r="O1029" s="15" t="str">
        <f>IF(N1029="","",SUMIF('Daily Fills'!K1007:K20993,'Growth Plan &amp; Statistics'!M1029,'Daily Fills'!O1007:O20993))</f>
        <v/>
      </c>
      <c r="P1029" s="15" t="str">
        <f>IF(O1029="","",SUMIF('Daily Fills'!K1007:K21005,'Growth Plan &amp; Statistics'!M1029,'Daily Fills'!E1007:E21005)/1000000)</f>
        <v/>
      </c>
      <c r="Q1029" s="2"/>
      <c r="R1029" s="2" t="str">
        <f t="shared" si="167"/>
        <v/>
      </c>
      <c r="S1029" s="7"/>
    </row>
    <row r="1030" spans="1:19">
      <c r="A1030" s="2">
        <v>1011</v>
      </c>
      <c r="B1030" s="2">
        <f t="shared" si="165"/>
        <v>203</v>
      </c>
      <c r="C1030" s="2">
        <f t="shared" si="172"/>
        <v>49</v>
      </c>
      <c r="D1030" s="51">
        <f t="shared" ca="1" si="168"/>
        <v>43265</v>
      </c>
      <c r="E1030" s="2">
        <f t="shared" si="169"/>
        <v>4157636</v>
      </c>
      <c r="F1030" s="15">
        <f>ROUND(MIN($B$14,IF(SizeCalc="margin",E1030*$E$13*$E$12/100000,E1030*$I$13/$I$12/10)),2)</f>
        <v>100</v>
      </c>
      <c r="G1030" s="15">
        <f t="shared" si="164"/>
        <v>10</v>
      </c>
      <c r="H1030" s="15">
        <f t="shared" si="170"/>
        <v>10000</v>
      </c>
      <c r="I1030" s="6">
        <f t="shared" si="171"/>
        <v>4167636</v>
      </c>
      <c r="J1030" s="6">
        <f t="shared" si="173"/>
        <v>4166636</v>
      </c>
      <c r="K1030" s="18">
        <f t="shared" si="166"/>
        <v>2.4052129623661138E-3</v>
      </c>
      <c r="L1030" s="18"/>
      <c r="M1030" s="72"/>
      <c r="N1030" s="2" t="str">
        <f>IF(M1030="","",SUMIF('Daily Fills'!K1008:K20994,'Growth Plan &amp; Statistics'!M1030,'Daily Fills'!N1008:N20994))</f>
        <v/>
      </c>
      <c r="O1030" s="15" t="str">
        <f>IF(N1030="","",SUMIF('Daily Fills'!K1008:K20994,'Growth Plan &amp; Statistics'!M1030,'Daily Fills'!O1008:O20994))</f>
        <v/>
      </c>
      <c r="P1030" s="15" t="str">
        <f>IF(O1030="","",SUMIF('Daily Fills'!K1008:K21006,'Growth Plan &amp; Statistics'!M1030,'Daily Fills'!E1008:E21006)/1000000)</f>
        <v/>
      </c>
      <c r="Q1030" s="2"/>
      <c r="R1030" s="2" t="str">
        <f t="shared" si="167"/>
        <v/>
      </c>
      <c r="S1030" s="7"/>
    </row>
    <row r="1031" spans="1:19">
      <c r="A1031" s="2">
        <v>1012</v>
      </c>
      <c r="B1031" s="2">
        <f t="shared" si="165"/>
        <v>203</v>
      </c>
      <c r="C1031" s="2">
        <f t="shared" si="172"/>
        <v>49</v>
      </c>
      <c r="D1031" s="51">
        <f t="shared" ca="1" si="168"/>
        <v>43265</v>
      </c>
      <c r="E1031" s="2">
        <f t="shared" si="169"/>
        <v>4167636</v>
      </c>
      <c r="F1031" s="15">
        <f>ROUND(MIN($B$14,IF(SizeCalc="margin",E1031*$E$13*$E$12/100000,E1031*$I$13/$I$12/10)),2)</f>
        <v>100</v>
      </c>
      <c r="G1031" s="15">
        <f t="shared" si="164"/>
        <v>10</v>
      </c>
      <c r="H1031" s="15">
        <f t="shared" si="170"/>
        <v>10000</v>
      </c>
      <c r="I1031" s="6">
        <f t="shared" si="171"/>
        <v>4177636</v>
      </c>
      <c r="J1031" s="6">
        <f t="shared" si="173"/>
        <v>4176636</v>
      </c>
      <c r="K1031" s="18">
        <f t="shared" si="166"/>
        <v>2.3994417938610763E-3</v>
      </c>
      <c r="L1031" s="18"/>
      <c r="M1031" s="72"/>
      <c r="N1031" s="2" t="str">
        <f>IF(M1031="","",SUMIF('Daily Fills'!K1009:K20995,'Growth Plan &amp; Statistics'!M1031,'Daily Fills'!N1009:N20995))</f>
        <v/>
      </c>
      <c r="O1031" s="15" t="str">
        <f>IF(N1031="","",SUMIF('Daily Fills'!K1009:K20995,'Growth Plan &amp; Statistics'!M1031,'Daily Fills'!O1009:O20995))</f>
        <v/>
      </c>
      <c r="P1031" s="15" t="str">
        <f>IF(O1031="","",SUMIF('Daily Fills'!K1009:K21007,'Growth Plan &amp; Statistics'!M1031,'Daily Fills'!E1009:E21007)/1000000)</f>
        <v/>
      </c>
      <c r="Q1031" s="2"/>
      <c r="R1031" s="2" t="str">
        <f t="shared" si="167"/>
        <v/>
      </c>
      <c r="S1031" s="7"/>
    </row>
    <row r="1032" spans="1:19">
      <c r="A1032" s="2">
        <v>1013</v>
      </c>
      <c r="B1032" s="2">
        <f t="shared" si="165"/>
        <v>203</v>
      </c>
      <c r="C1032" s="2">
        <f t="shared" si="172"/>
        <v>49</v>
      </c>
      <c r="D1032" s="51">
        <f t="shared" ca="1" si="168"/>
        <v>43265</v>
      </c>
      <c r="E1032" s="2">
        <f t="shared" si="169"/>
        <v>4177636</v>
      </c>
      <c r="F1032" s="15">
        <f>ROUND(MIN($B$14,IF(SizeCalc="margin",E1032*$E$13*$E$12/100000,E1032*$I$13/$I$12/10)),2)</f>
        <v>100</v>
      </c>
      <c r="G1032" s="15">
        <f t="shared" si="164"/>
        <v>10</v>
      </c>
      <c r="H1032" s="15">
        <f t="shared" si="170"/>
        <v>10000</v>
      </c>
      <c r="I1032" s="6">
        <f t="shared" si="171"/>
        <v>4187636</v>
      </c>
      <c r="J1032" s="6">
        <f t="shared" si="173"/>
        <v>4186636</v>
      </c>
      <c r="K1032" s="18">
        <f t="shared" si="166"/>
        <v>2.393698254227989E-3</v>
      </c>
      <c r="L1032" s="18"/>
      <c r="M1032" s="72"/>
      <c r="N1032" s="2" t="str">
        <f>IF(M1032="","",SUMIF('Daily Fills'!K1010:K20996,'Growth Plan &amp; Statistics'!M1032,'Daily Fills'!N1010:N20996))</f>
        <v/>
      </c>
      <c r="O1032" s="15" t="str">
        <f>IF(N1032="","",SUMIF('Daily Fills'!K1010:K20996,'Growth Plan &amp; Statistics'!M1032,'Daily Fills'!O1010:O20996))</f>
        <v/>
      </c>
      <c r="P1032" s="15" t="str">
        <f>IF(O1032="","",SUMIF('Daily Fills'!K1010:K21008,'Growth Plan &amp; Statistics'!M1032,'Daily Fills'!E1010:E21008)/1000000)</f>
        <v/>
      </c>
      <c r="Q1032" s="2"/>
      <c r="R1032" s="2" t="str">
        <f t="shared" si="167"/>
        <v/>
      </c>
      <c r="S1032" s="7"/>
    </row>
    <row r="1033" spans="1:19">
      <c r="A1033" s="2">
        <v>1014</v>
      </c>
      <c r="B1033" s="2">
        <f t="shared" si="165"/>
        <v>203</v>
      </c>
      <c r="C1033" s="2">
        <f t="shared" si="172"/>
        <v>49</v>
      </c>
      <c r="D1033" s="51">
        <f t="shared" ca="1" si="168"/>
        <v>43265</v>
      </c>
      <c r="E1033" s="2">
        <f t="shared" si="169"/>
        <v>4187636</v>
      </c>
      <c r="F1033" s="15">
        <f>ROUND(MIN($B$14,IF(SizeCalc="margin",E1033*$E$13*$E$12/100000,E1033*$I$13/$I$12/10)),2)</f>
        <v>100</v>
      </c>
      <c r="G1033" s="15">
        <f t="shared" si="164"/>
        <v>10</v>
      </c>
      <c r="H1033" s="15">
        <f t="shared" si="170"/>
        <v>10000</v>
      </c>
      <c r="I1033" s="6">
        <f t="shared" si="171"/>
        <v>4197636</v>
      </c>
      <c r="J1033" s="6">
        <f t="shared" si="173"/>
        <v>4196636</v>
      </c>
      <c r="K1033" s="18">
        <f t="shared" si="166"/>
        <v>2.3879821455350943E-3</v>
      </c>
      <c r="L1033" s="18"/>
      <c r="M1033" s="72"/>
      <c r="N1033" s="2" t="str">
        <f>IF(M1033="","",SUMIF('Daily Fills'!K1011:K20997,'Growth Plan &amp; Statistics'!M1033,'Daily Fills'!N1011:N20997))</f>
        <v/>
      </c>
      <c r="O1033" s="15" t="str">
        <f>IF(N1033="","",SUMIF('Daily Fills'!K1011:K20997,'Growth Plan &amp; Statistics'!M1033,'Daily Fills'!O1011:O20997))</f>
        <v/>
      </c>
      <c r="P1033" s="15" t="str">
        <f>IF(O1033="","",SUMIF('Daily Fills'!K1011:K21009,'Growth Plan &amp; Statistics'!M1033,'Daily Fills'!E1011:E21009)/1000000)</f>
        <v/>
      </c>
      <c r="Q1033" s="2"/>
      <c r="R1033" s="2" t="str">
        <f t="shared" si="167"/>
        <v/>
      </c>
      <c r="S1033" s="7"/>
    </row>
    <row r="1034" spans="1:19">
      <c r="A1034" s="2">
        <v>1015</v>
      </c>
      <c r="B1034" s="2">
        <f t="shared" si="165"/>
        <v>203</v>
      </c>
      <c r="C1034" s="2">
        <f t="shared" si="172"/>
        <v>49</v>
      </c>
      <c r="D1034" s="51">
        <f t="shared" ca="1" si="168"/>
        <v>43265</v>
      </c>
      <c r="E1034" s="2">
        <f t="shared" si="169"/>
        <v>4197636</v>
      </c>
      <c r="F1034" s="15">
        <f>ROUND(MIN($B$14,IF(SizeCalc="margin",E1034*$E$13*$E$12/100000,E1034*$I$13/$I$12/10)),2)</f>
        <v>100</v>
      </c>
      <c r="G1034" s="15">
        <f t="shared" si="164"/>
        <v>10</v>
      </c>
      <c r="H1034" s="15">
        <f t="shared" si="170"/>
        <v>10000</v>
      </c>
      <c r="I1034" s="6">
        <f t="shared" si="171"/>
        <v>4207636</v>
      </c>
      <c r="J1034" s="6">
        <f t="shared" si="173"/>
        <v>4206636</v>
      </c>
      <c r="K1034" s="18">
        <f t="shared" si="166"/>
        <v>2.3822932717367587E-3</v>
      </c>
      <c r="L1034" s="18"/>
      <c r="M1034" s="72"/>
      <c r="N1034" s="2" t="str">
        <f>IF(M1034="","",SUMIF('Daily Fills'!K1012:K20998,'Growth Plan &amp; Statistics'!M1034,'Daily Fills'!N1012:N20998))</f>
        <v/>
      </c>
      <c r="O1034" s="15" t="str">
        <f>IF(N1034="","",SUMIF('Daily Fills'!K1012:K20998,'Growth Plan &amp; Statistics'!M1034,'Daily Fills'!O1012:O20998))</f>
        <v/>
      </c>
      <c r="P1034" s="15" t="str">
        <f>IF(O1034="","",SUMIF('Daily Fills'!K1012:K21010,'Growth Plan &amp; Statistics'!M1034,'Daily Fills'!E1012:E21010)/1000000)</f>
        <v/>
      </c>
      <c r="Q1034" s="2"/>
      <c r="R1034" s="2" t="str">
        <f t="shared" si="167"/>
        <v/>
      </c>
      <c r="S1034" s="7"/>
    </row>
    <row r="1035" spans="1:19">
      <c r="A1035" s="2">
        <v>1016</v>
      </c>
      <c r="B1035" s="2">
        <f t="shared" si="165"/>
        <v>204</v>
      </c>
      <c r="C1035" s="2">
        <f t="shared" si="172"/>
        <v>49</v>
      </c>
      <c r="D1035" s="51">
        <f t="shared" ca="1" si="168"/>
        <v>43265</v>
      </c>
      <c r="E1035" s="2">
        <f t="shared" si="169"/>
        <v>4207636</v>
      </c>
      <c r="F1035" s="15">
        <f>ROUND(MIN($B$14,IF(SizeCalc="margin",E1035*$E$13*$E$12/100000,E1035*$I$13/$I$12/10)),2)</f>
        <v>100</v>
      </c>
      <c r="G1035" s="15">
        <f t="shared" si="164"/>
        <v>10</v>
      </c>
      <c r="H1035" s="15">
        <f t="shared" si="170"/>
        <v>10000</v>
      </c>
      <c r="I1035" s="6">
        <f t="shared" si="171"/>
        <v>4217636</v>
      </c>
      <c r="J1035" s="6">
        <f t="shared" si="173"/>
        <v>4216636</v>
      </c>
      <c r="K1035" s="18">
        <f t="shared" si="166"/>
        <v>2.3766314386510622E-3</v>
      </c>
      <c r="L1035" s="18"/>
      <c r="M1035" s="72"/>
      <c r="N1035" s="2" t="str">
        <f>IF(M1035="","",SUMIF('Daily Fills'!K1013:K20999,'Growth Plan &amp; Statistics'!M1035,'Daily Fills'!N1013:N20999))</f>
        <v/>
      </c>
      <c r="O1035" s="15" t="str">
        <f>IF(N1035="","",SUMIF('Daily Fills'!K1013:K20999,'Growth Plan &amp; Statistics'!M1035,'Daily Fills'!O1013:O20999))</f>
        <v/>
      </c>
      <c r="P1035" s="15" t="str">
        <f>IF(O1035="","",SUMIF('Daily Fills'!K1013:K21011,'Growth Plan &amp; Statistics'!M1035,'Daily Fills'!E1013:E21011)/1000000)</f>
        <v/>
      </c>
      <c r="Q1035" s="2"/>
      <c r="R1035" s="2" t="str">
        <f t="shared" si="167"/>
        <v/>
      </c>
      <c r="S1035" s="7"/>
    </row>
    <row r="1036" spans="1:19">
      <c r="A1036" s="2">
        <v>1017</v>
      </c>
      <c r="B1036" s="2">
        <f t="shared" si="165"/>
        <v>204</v>
      </c>
      <c r="C1036" s="2">
        <f t="shared" si="172"/>
        <v>49</v>
      </c>
      <c r="D1036" s="51">
        <f t="shared" ca="1" si="168"/>
        <v>43265</v>
      </c>
      <c r="E1036" s="2">
        <f t="shared" si="169"/>
        <v>4217636</v>
      </c>
      <c r="F1036" s="15">
        <f>ROUND(MIN($B$14,IF(SizeCalc="margin",E1036*$E$13*$E$12/100000,E1036*$I$13/$I$12/10)),2)</f>
        <v>100</v>
      </c>
      <c r="G1036" s="15">
        <f t="shared" si="164"/>
        <v>10</v>
      </c>
      <c r="H1036" s="15">
        <f t="shared" si="170"/>
        <v>10000</v>
      </c>
      <c r="I1036" s="6">
        <f t="shared" si="171"/>
        <v>4227636</v>
      </c>
      <c r="J1036" s="6">
        <f t="shared" si="173"/>
        <v>4226636</v>
      </c>
      <c r="K1036" s="18">
        <f t="shared" si="166"/>
        <v>2.3709964539377036E-3</v>
      </c>
      <c r="L1036" s="18"/>
      <c r="M1036" s="72"/>
      <c r="N1036" s="2" t="str">
        <f>IF(M1036="","",SUMIF('Daily Fills'!K1014:K21000,'Growth Plan &amp; Statistics'!M1036,'Daily Fills'!N1014:N21000))</f>
        <v/>
      </c>
      <c r="O1036" s="15" t="str">
        <f>IF(N1036="","",SUMIF('Daily Fills'!K1014:K21000,'Growth Plan &amp; Statistics'!M1036,'Daily Fills'!O1014:O21000))</f>
        <v/>
      </c>
      <c r="P1036" s="15" t="str">
        <f>IF(O1036="","",SUMIF('Daily Fills'!K1014:K21012,'Growth Plan &amp; Statistics'!M1036,'Daily Fills'!E1014:E21012)/1000000)</f>
        <v/>
      </c>
      <c r="Q1036" s="2"/>
      <c r="R1036" s="2" t="str">
        <f t="shared" si="167"/>
        <v/>
      </c>
      <c r="S1036" s="7"/>
    </row>
    <row r="1037" spans="1:19">
      <c r="A1037" s="2">
        <v>1018</v>
      </c>
      <c r="B1037" s="2">
        <f t="shared" si="165"/>
        <v>204</v>
      </c>
      <c r="C1037" s="2">
        <f t="shared" si="172"/>
        <v>49</v>
      </c>
      <c r="D1037" s="51">
        <f t="shared" ca="1" si="168"/>
        <v>43265</v>
      </c>
      <c r="E1037" s="2">
        <f t="shared" si="169"/>
        <v>4227636</v>
      </c>
      <c r="F1037" s="15">
        <f>ROUND(MIN($B$14,IF(SizeCalc="margin",E1037*$E$13*$E$12/100000,E1037*$I$13/$I$12/10)),2)</f>
        <v>100</v>
      </c>
      <c r="G1037" s="15">
        <f t="shared" si="164"/>
        <v>10</v>
      </c>
      <c r="H1037" s="15">
        <f t="shared" si="170"/>
        <v>10000</v>
      </c>
      <c r="I1037" s="6">
        <f t="shared" si="171"/>
        <v>4237636</v>
      </c>
      <c r="J1037" s="6">
        <f t="shared" si="173"/>
        <v>4236636</v>
      </c>
      <c r="K1037" s="18">
        <f t="shared" si="166"/>
        <v>2.3653881270762193E-3</v>
      </c>
      <c r="L1037" s="18"/>
      <c r="M1037" s="72"/>
      <c r="N1037" s="2" t="str">
        <f>IF(M1037="","",SUMIF('Daily Fills'!K1015:K21001,'Growth Plan &amp; Statistics'!M1037,'Daily Fills'!N1015:N21001))</f>
        <v/>
      </c>
      <c r="O1037" s="15" t="str">
        <f>IF(N1037="","",SUMIF('Daily Fills'!K1015:K21001,'Growth Plan &amp; Statistics'!M1037,'Daily Fills'!O1015:O21001))</f>
        <v/>
      </c>
      <c r="P1037" s="15" t="str">
        <f>IF(O1037="","",SUMIF('Daily Fills'!K1015:K21013,'Growth Plan &amp; Statistics'!M1037,'Daily Fills'!E1015:E21013)/1000000)</f>
        <v/>
      </c>
      <c r="Q1037" s="2"/>
      <c r="R1037" s="2" t="str">
        <f t="shared" si="167"/>
        <v/>
      </c>
      <c r="S1037" s="7"/>
    </row>
    <row r="1038" spans="1:19">
      <c r="A1038" s="2">
        <v>1019</v>
      </c>
      <c r="B1038" s="2">
        <f t="shared" si="165"/>
        <v>204</v>
      </c>
      <c r="C1038" s="2">
        <f t="shared" si="172"/>
        <v>49</v>
      </c>
      <c r="D1038" s="51">
        <f t="shared" ca="1" si="168"/>
        <v>43265</v>
      </c>
      <c r="E1038" s="2">
        <f t="shared" si="169"/>
        <v>4237636</v>
      </c>
      <c r="F1038" s="15">
        <f>ROUND(MIN($B$14,IF(SizeCalc="margin",E1038*$E$13*$E$12/100000,E1038*$I$13/$I$12/10)),2)</f>
        <v>100</v>
      </c>
      <c r="G1038" s="15">
        <f t="shared" si="164"/>
        <v>10</v>
      </c>
      <c r="H1038" s="15">
        <f t="shared" si="170"/>
        <v>10000</v>
      </c>
      <c r="I1038" s="6">
        <f t="shared" si="171"/>
        <v>4247636</v>
      </c>
      <c r="J1038" s="6">
        <f t="shared" si="173"/>
        <v>4246636</v>
      </c>
      <c r="K1038" s="18">
        <f t="shared" si="166"/>
        <v>2.3598062693445119E-3</v>
      </c>
      <c r="L1038" s="18"/>
      <c r="M1038" s="72"/>
      <c r="N1038" s="2" t="str">
        <f>IF(M1038="","",SUMIF('Daily Fills'!K1016:K21002,'Growth Plan &amp; Statistics'!M1038,'Daily Fills'!N1016:N21002))</f>
        <v/>
      </c>
      <c r="O1038" s="15" t="str">
        <f>IF(N1038="","",SUMIF('Daily Fills'!K1016:K21002,'Growth Plan &amp; Statistics'!M1038,'Daily Fills'!O1016:O21002))</f>
        <v/>
      </c>
      <c r="P1038" s="15" t="str">
        <f>IF(O1038="","",SUMIF('Daily Fills'!K1016:K21014,'Growth Plan &amp; Statistics'!M1038,'Daily Fills'!E1016:E21014)/1000000)</f>
        <v/>
      </c>
      <c r="Q1038" s="2"/>
      <c r="R1038" s="2" t="str">
        <f t="shared" si="167"/>
        <v/>
      </c>
      <c r="S1038" s="7"/>
    </row>
    <row r="1039" spans="1:19">
      <c r="A1039" s="2">
        <v>1020</v>
      </c>
      <c r="B1039" s="2">
        <f t="shared" si="165"/>
        <v>204</v>
      </c>
      <c r="C1039" s="2">
        <f t="shared" si="172"/>
        <v>49</v>
      </c>
      <c r="D1039" s="51">
        <f t="shared" ca="1" si="168"/>
        <v>43265</v>
      </c>
      <c r="E1039" s="2">
        <f t="shared" si="169"/>
        <v>4247636</v>
      </c>
      <c r="F1039" s="15">
        <f>ROUND(MIN($B$14,IF(SizeCalc="margin",E1039*$E$13*$E$12/100000,E1039*$I$13/$I$12/10)),2)</f>
        <v>100</v>
      </c>
      <c r="G1039" s="15">
        <f t="shared" si="164"/>
        <v>10</v>
      </c>
      <c r="H1039" s="15">
        <f t="shared" si="170"/>
        <v>10000</v>
      </c>
      <c r="I1039" s="6">
        <f t="shared" si="171"/>
        <v>4257636</v>
      </c>
      <c r="J1039" s="6">
        <f t="shared" si="173"/>
        <v>4256636</v>
      </c>
      <c r="K1039" s="18">
        <f t="shared" si="166"/>
        <v>2.3542506937976795E-3</v>
      </c>
      <c r="L1039" s="18"/>
      <c r="M1039" s="72"/>
      <c r="N1039" s="2" t="str">
        <f>IF(M1039="","",SUMIF('Daily Fills'!K1017:K21003,'Growth Plan &amp; Statistics'!M1039,'Daily Fills'!N1017:N21003))</f>
        <v/>
      </c>
      <c r="O1039" s="15" t="str">
        <f>IF(N1039="","",SUMIF('Daily Fills'!K1017:K21003,'Growth Plan &amp; Statistics'!M1039,'Daily Fills'!O1017:O21003))</f>
        <v/>
      </c>
      <c r="P1039" s="15" t="str">
        <f>IF(O1039="","",SUMIF('Daily Fills'!K1017:K21015,'Growth Plan &amp; Statistics'!M1039,'Daily Fills'!E1017:E21015)/1000000)</f>
        <v/>
      </c>
      <c r="Q1039" s="2"/>
      <c r="R1039" s="2" t="str">
        <f t="shared" si="167"/>
        <v/>
      </c>
      <c r="S1039" s="7"/>
    </row>
    <row r="1040" spans="1:19">
      <c r="A1040" s="2">
        <v>1021</v>
      </c>
      <c r="B1040" s="2">
        <f t="shared" si="165"/>
        <v>205</v>
      </c>
      <c r="C1040" s="2">
        <f t="shared" si="172"/>
        <v>50</v>
      </c>
      <c r="D1040" s="51">
        <f t="shared" ca="1" si="168"/>
        <v>43295</v>
      </c>
      <c r="E1040" s="2">
        <f t="shared" si="169"/>
        <v>4257636</v>
      </c>
      <c r="F1040" s="15">
        <f>ROUND(MIN($B$14,IF(SizeCalc="margin",E1040*$E$13*$E$12/100000,E1040*$I$13/$I$12/10)),2)</f>
        <v>100</v>
      </c>
      <c r="G1040" s="15">
        <f t="shared" si="164"/>
        <v>10</v>
      </c>
      <c r="H1040" s="15">
        <f t="shared" si="170"/>
        <v>10000</v>
      </c>
      <c r="I1040" s="6">
        <f t="shared" si="171"/>
        <v>4267636</v>
      </c>
      <c r="J1040" s="6">
        <f t="shared" si="173"/>
        <v>4266636</v>
      </c>
      <c r="K1040" s="18">
        <f t="shared" si="166"/>
        <v>2.3487212152471467E-3</v>
      </c>
      <c r="L1040" s="18"/>
      <c r="M1040" s="72"/>
      <c r="N1040" s="2" t="str">
        <f>IF(M1040="","",SUMIF('Daily Fills'!K1018:K21004,'Growth Plan &amp; Statistics'!M1040,'Daily Fills'!N1018:N21004))</f>
        <v/>
      </c>
      <c r="O1040" s="15" t="str">
        <f>IF(N1040="","",SUMIF('Daily Fills'!K1018:K21004,'Growth Plan &amp; Statistics'!M1040,'Daily Fills'!O1018:O21004))</f>
        <v/>
      </c>
      <c r="P1040" s="15" t="str">
        <f>IF(O1040="","",SUMIF('Daily Fills'!K1018:K21016,'Growth Plan &amp; Statistics'!M1040,'Daily Fills'!E1018:E21016)/1000000)</f>
        <v/>
      </c>
      <c r="Q1040" s="2"/>
      <c r="R1040" s="2" t="str">
        <f t="shared" si="167"/>
        <v/>
      </c>
      <c r="S1040" s="7"/>
    </row>
    <row r="1041" spans="1:19">
      <c r="A1041" s="2">
        <v>1022</v>
      </c>
      <c r="B1041" s="2">
        <f t="shared" si="165"/>
        <v>205</v>
      </c>
      <c r="C1041" s="2">
        <f t="shared" si="172"/>
        <v>50</v>
      </c>
      <c r="D1041" s="51">
        <f t="shared" ca="1" si="168"/>
        <v>43295</v>
      </c>
      <c r="E1041" s="2">
        <f t="shared" si="169"/>
        <v>4267636</v>
      </c>
      <c r="F1041" s="15">
        <f>ROUND(MIN($B$14,IF(SizeCalc="margin",E1041*$E$13*$E$12/100000,E1041*$I$13/$I$12/10)),2)</f>
        <v>100</v>
      </c>
      <c r="G1041" s="15">
        <f t="shared" si="164"/>
        <v>10</v>
      </c>
      <c r="H1041" s="15">
        <f t="shared" si="170"/>
        <v>10000</v>
      </c>
      <c r="I1041" s="6">
        <f t="shared" si="171"/>
        <v>4277636</v>
      </c>
      <c r="J1041" s="6">
        <f t="shared" si="173"/>
        <v>4276636</v>
      </c>
      <c r="K1041" s="18">
        <f t="shared" si="166"/>
        <v>2.343217650240086E-3</v>
      </c>
      <c r="L1041" s="18"/>
      <c r="M1041" s="72"/>
      <c r="N1041" s="2" t="str">
        <f>IF(M1041="","",SUMIF('Daily Fills'!K1019:K21005,'Growth Plan &amp; Statistics'!M1041,'Daily Fills'!N1019:N21005))</f>
        <v/>
      </c>
      <c r="O1041" s="15" t="str">
        <f>IF(N1041="","",SUMIF('Daily Fills'!K1019:K21005,'Growth Plan &amp; Statistics'!M1041,'Daily Fills'!O1019:O21005))</f>
        <v/>
      </c>
      <c r="P1041" s="15" t="str">
        <f>IF(O1041="","",SUMIF('Daily Fills'!K1019:K21017,'Growth Plan &amp; Statistics'!M1041,'Daily Fills'!E1019:E21017)/1000000)</f>
        <v/>
      </c>
      <c r="Q1041" s="2"/>
      <c r="R1041" s="2" t="str">
        <f t="shared" si="167"/>
        <v/>
      </c>
      <c r="S1041" s="7"/>
    </row>
    <row r="1042" spans="1:19">
      <c r="A1042" s="2">
        <v>1023</v>
      </c>
      <c r="B1042" s="2">
        <f t="shared" si="165"/>
        <v>205</v>
      </c>
      <c r="C1042" s="2">
        <f t="shared" si="172"/>
        <v>50</v>
      </c>
      <c r="D1042" s="51">
        <f t="shared" ca="1" si="168"/>
        <v>43295</v>
      </c>
      <c r="E1042" s="2">
        <f t="shared" si="169"/>
        <v>4277636</v>
      </c>
      <c r="F1042" s="15">
        <f>ROUND(MIN($B$14,IF(SizeCalc="margin",E1042*$E$13*$E$12/100000,E1042*$I$13/$I$12/10)),2)</f>
        <v>100</v>
      </c>
      <c r="G1042" s="15">
        <f t="shared" si="164"/>
        <v>10</v>
      </c>
      <c r="H1042" s="15">
        <f t="shared" si="170"/>
        <v>10000</v>
      </c>
      <c r="I1042" s="6">
        <f t="shared" si="171"/>
        <v>4287636</v>
      </c>
      <c r="J1042" s="6">
        <f t="shared" si="173"/>
        <v>4286636</v>
      </c>
      <c r="K1042" s="18">
        <f t="shared" si="166"/>
        <v>2.3377398170391309E-3</v>
      </c>
      <c r="L1042" s="18"/>
      <c r="M1042" s="72"/>
      <c r="N1042" s="2" t="str">
        <f>IF(M1042="","",SUMIF('Daily Fills'!K1020:K21006,'Growth Plan &amp; Statistics'!M1042,'Daily Fills'!N1020:N21006))</f>
        <v/>
      </c>
      <c r="O1042" s="15" t="str">
        <f>IF(N1042="","",SUMIF('Daily Fills'!K1020:K21006,'Growth Plan &amp; Statistics'!M1042,'Daily Fills'!O1020:O21006))</f>
        <v/>
      </c>
      <c r="P1042" s="15" t="str">
        <f>IF(O1042="","",SUMIF('Daily Fills'!K1020:K21018,'Growth Plan &amp; Statistics'!M1042,'Daily Fills'!E1020:E21018)/1000000)</f>
        <v/>
      </c>
      <c r="Q1042" s="2"/>
      <c r="R1042" s="2" t="str">
        <f t="shared" si="167"/>
        <v/>
      </c>
      <c r="S1042" s="7"/>
    </row>
    <row r="1043" spans="1:19">
      <c r="A1043" s="2">
        <v>1024</v>
      </c>
      <c r="B1043" s="2">
        <f t="shared" si="165"/>
        <v>205</v>
      </c>
      <c r="C1043" s="2">
        <f t="shared" si="172"/>
        <v>50</v>
      </c>
      <c r="D1043" s="51">
        <f t="shared" ca="1" si="168"/>
        <v>43295</v>
      </c>
      <c r="E1043" s="2">
        <f t="shared" si="169"/>
        <v>4287636</v>
      </c>
      <c r="F1043" s="15">
        <f>ROUND(MIN($B$14,IF(SizeCalc="margin",E1043*$E$13*$E$12/100000,E1043*$I$13/$I$12/10)),2)</f>
        <v>100</v>
      </c>
      <c r="G1043" s="15">
        <f t="shared" si="164"/>
        <v>10</v>
      </c>
      <c r="H1043" s="15">
        <f t="shared" si="170"/>
        <v>10000</v>
      </c>
      <c r="I1043" s="6">
        <f t="shared" si="171"/>
        <v>4297636</v>
      </c>
      <c r="J1043" s="6">
        <f t="shared" si="173"/>
        <v>4296636</v>
      </c>
      <c r="K1043" s="18">
        <f t="shared" si="166"/>
        <v>2.332287535602369E-3</v>
      </c>
      <c r="L1043" s="18"/>
      <c r="M1043" s="72"/>
      <c r="N1043" s="2" t="str">
        <f>IF(M1043="","",SUMIF('Daily Fills'!K1021:K21007,'Growth Plan &amp; Statistics'!M1043,'Daily Fills'!N1021:N21007))</f>
        <v/>
      </c>
      <c r="O1043" s="15" t="str">
        <f>IF(N1043="","",SUMIF('Daily Fills'!K1021:K21007,'Growth Plan &amp; Statistics'!M1043,'Daily Fills'!O1021:O21007))</f>
        <v/>
      </c>
      <c r="P1043" s="15" t="str">
        <f>IF(O1043="","",SUMIF('Daily Fills'!K1021:K21019,'Growth Plan &amp; Statistics'!M1043,'Daily Fills'!E1021:E21019)/1000000)</f>
        <v/>
      </c>
      <c r="Q1043" s="2"/>
      <c r="R1043" s="2" t="str">
        <f t="shared" si="167"/>
        <v/>
      </c>
      <c r="S1043" s="7"/>
    </row>
    <row r="1044" spans="1:19">
      <c r="A1044" s="2">
        <v>1025</v>
      </c>
      <c r="B1044" s="2">
        <f t="shared" si="165"/>
        <v>205</v>
      </c>
      <c r="C1044" s="2">
        <f t="shared" si="172"/>
        <v>50</v>
      </c>
      <c r="D1044" s="51">
        <f t="shared" ca="1" si="168"/>
        <v>43295</v>
      </c>
      <c r="E1044" s="2">
        <f t="shared" si="169"/>
        <v>4297636</v>
      </c>
      <c r="F1044" s="15">
        <f>ROUND(MIN($B$14,IF(SizeCalc="margin",E1044*$E$13*$E$12/100000,E1044*$I$13/$I$12/10)),2)</f>
        <v>100</v>
      </c>
      <c r="G1044" s="15">
        <f t="shared" ref="G1044:G1107" si="174">$B$12*$B$13</f>
        <v>10</v>
      </c>
      <c r="H1044" s="15">
        <f t="shared" si="170"/>
        <v>10000</v>
      </c>
      <c r="I1044" s="6">
        <f t="shared" si="171"/>
        <v>4307636</v>
      </c>
      <c r="J1044" s="6">
        <f t="shared" si="173"/>
        <v>4306636</v>
      </c>
      <c r="K1044" s="18">
        <f t="shared" si="166"/>
        <v>2.3268606275636187E-3</v>
      </c>
      <c r="L1044" s="18"/>
      <c r="M1044" s="72"/>
      <c r="N1044" s="2" t="str">
        <f>IF(M1044="","",SUMIF('Daily Fills'!K1022:K21008,'Growth Plan &amp; Statistics'!M1044,'Daily Fills'!N1022:N21008))</f>
        <v/>
      </c>
      <c r="O1044" s="15" t="str">
        <f>IF(N1044="","",SUMIF('Daily Fills'!K1022:K21008,'Growth Plan &amp; Statistics'!M1044,'Daily Fills'!O1022:O21008))</f>
        <v/>
      </c>
      <c r="P1044" s="15" t="str">
        <f>IF(O1044="","",SUMIF('Daily Fills'!K1022:K21020,'Growth Plan &amp; Statistics'!M1044,'Daily Fills'!E1022:E21020)/1000000)</f>
        <v/>
      </c>
      <c r="Q1044" s="2"/>
      <c r="R1044" s="2" t="str">
        <f t="shared" si="167"/>
        <v/>
      </c>
      <c r="S1044" s="7"/>
    </row>
    <row r="1045" spans="1:19">
      <c r="A1045" s="2">
        <v>1026</v>
      </c>
      <c r="B1045" s="2">
        <f t="shared" ref="B1045:B1108" si="175">ROUNDUP(A1045/5,0)</f>
        <v>206</v>
      </c>
      <c r="C1045" s="2">
        <f t="shared" si="172"/>
        <v>50</v>
      </c>
      <c r="D1045" s="51">
        <f t="shared" ca="1" si="168"/>
        <v>43295</v>
      </c>
      <c r="E1045" s="2">
        <f t="shared" si="169"/>
        <v>4307636</v>
      </c>
      <c r="F1045" s="15">
        <f>ROUND(MIN($B$14,IF(SizeCalc="margin",E1045*$E$13*$E$12/100000,E1045*$I$13/$I$12/10)),2)</f>
        <v>100</v>
      </c>
      <c r="G1045" s="15">
        <f t="shared" si="174"/>
        <v>10</v>
      </c>
      <c r="H1045" s="15">
        <f t="shared" si="170"/>
        <v>10000</v>
      </c>
      <c r="I1045" s="6">
        <f t="shared" si="171"/>
        <v>4317636</v>
      </c>
      <c r="J1045" s="6">
        <f t="shared" si="173"/>
        <v>4316636</v>
      </c>
      <c r="K1045" s="18">
        <f t="shared" ref="K1045:K1108" si="176">H1045/E1045</f>
        <v>2.3214589162129763E-3</v>
      </c>
      <c r="L1045" s="18"/>
      <c r="M1045" s="72"/>
      <c r="N1045" s="2" t="str">
        <f>IF(M1045="","",SUMIF('Daily Fills'!K1023:K21009,'Growth Plan &amp; Statistics'!M1045,'Daily Fills'!N1023:N21009))</f>
        <v/>
      </c>
      <c r="O1045" s="15" t="str">
        <f>IF(N1045="","",SUMIF('Daily Fills'!K1023:K21009,'Growth Plan &amp; Statistics'!M1045,'Daily Fills'!O1023:O21009))</f>
        <v/>
      </c>
      <c r="P1045" s="15" t="str">
        <f>IF(O1045="","",SUMIF('Daily Fills'!K1023:K21021,'Growth Plan &amp; Statistics'!M1045,'Daily Fills'!E1023:E21021)/1000000)</f>
        <v/>
      </c>
      <c r="Q1045" s="2"/>
      <c r="R1045" s="2" t="str">
        <f t="shared" ref="R1045:R1108" si="177">IF(N1045="","",F1045)</f>
        <v/>
      </c>
      <c r="S1045" s="7"/>
    </row>
    <row r="1046" spans="1:19">
      <c r="A1046" s="2">
        <v>1027</v>
      </c>
      <c r="B1046" s="2">
        <f t="shared" si="175"/>
        <v>206</v>
      </c>
      <c r="C1046" s="2">
        <f t="shared" si="172"/>
        <v>50</v>
      </c>
      <c r="D1046" s="51">
        <f t="shared" ref="D1046:D1109" ca="1" si="178">IF(M1046="",IF(C1046=C1045,D1045,EDATE(D1045,1)),M1046)</f>
        <v>43295</v>
      </c>
      <c r="E1046" s="2">
        <f t="shared" ref="E1046:E1109" si="179">I1045</f>
        <v>4317636</v>
      </c>
      <c r="F1046" s="15">
        <f>ROUND(MIN($B$14,IF(SizeCalc="margin",E1046*$E$13*$E$12/100000,E1046*$I$13/$I$12/10)),2)</f>
        <v>100</v>
      </c>
      <c r="G1046" s="15">
        <f t="shared" si="174"/>
        <v>10</v>
      </c>
      <c r="H1046" s="15">
        <f t="shared" ref="H1046:H1109" si="180">IF(Q1046="",G1046*F1046*10,Q1046)</f>
        <v>10000</v>
      </c>
      <c r="I1046" s="6">
        <f t="shared" ref="I1046:I1109" si="181">E1046+H1046</f>
        <v>4327636</v>
      </c>
      <c r="J1046" s="6">
        <f t="shared" si="173"/>
        <v>4326636</v>
      </c>
      <c r="K1046" s="18">
        <f t="shared" si="176"/>
        <v>2.3160822264776371E-3</v>
      </c>
      <c r="L1046" s="18"/>
      <c r="M1046" s="72"/>
      <c r="N1046" s="2" t="str">
        <f>IF(M1046="","",SUMIF('Daily Fills'!K1024:K21010,'Growth Plan &amp; Statistics'!M1046,'Daily Fills'!N1024:N21010))</f>
        <v/>
      </c>
      <c r="O1046" s="15" t="str">
        <f>IF(N1046="","",SUMIF('Daily Fills'!K1024:K21010,'Growth Plan &amp; Statistics'!M1046,'Daily Fills'!O1024:O21010))</f>
        <v/>
      </c>
      <c r="P1046" s="15" t="str">
        <f>IF(O1046="","",SUMIF('Daily Fills'!K1024:K21022,'Growth Plan &amp; Statistics'!M1046,'Daily Fills'!E1024:E21022)/1000000)</f>
        <v/>
      </c>
      <c r="Q1046" s="2"/>
      <c r="R1046" s="2" t="str">
        <f t="shared" si="177"/>
        <v/>
      </c>
      <c r="S1046" s="7"/>
    </row>
    <row r="1047" spans="1:19">
      <c r="A1047" s="2">
        <v>1028</v>
      </c>
      <c r="B1047" s="2">
        <f t="shared" si="175"/>
        <v>206</v>
      </c>
      <c r="C1047" s="2">
        <f t="shared" si="172"/>
        <v>50</v>
      </c>
      <c r="D1047" s="51">
        <f t="shared" ca="1" si="178"/>
        <v>43295</v>
      </c>
      <c r="E1047" s="2">
        <f t="shared" si="179"/>
        <v>4327636</v>
      </c>
      <c r="F1047" s="15">
        <f>ROUND(MIN($B$14,IF(SizeCalc="margin",E1047*$E$13*$E$12/100000,E1047*$I$13/$I$12/10)),2)</f>
        <v>100</v>
      </c>
      <c r="G1047" s="15">
        <f t="shared" si="174"/>
        <v>10</v>
      </c>
      <c r="H1047" s="15">
        <f t="shared" si="180"/>
        <v>10000</v>
      </c>
      <c r="I1047" s="6">
        <f t="shared" si="181"/>
        <v>4337636</v>
      </c>
      <c r="J1047" s="6">
        <f t="shared" si="173"/>
        <v>4336636</v>
      </c>
      <c r="K1047" s="18">
        <f t="shared" si="176"/>
        <v>2.3107303849029819E-3</v>
      </c>
      <c r="L1047" s="18"/>
      <c r="M1047" s="72"/>
      <c r="N1047" s="2" t="str">
        <f>IF(M1047="","",SUMIF('Daily Fills'!K1025:K21011,'Growth Plan &amp; Statistics'!M1047,'Daily Fills'!N1025:N21011))</f>
        <v/>
      </c>
      <c r="O1047" s="15" t="str">
        <f>IF(N1047="","",SUMIF('Daily Fills'!K1025:K21011,'Growth Plan &amp; Statistics'!M1047,'Daily Fills'!O1025:O21011))</f>
        <v/>
      </c>
      <c r="P1047" s="15" t="str">
        <f>IF(O1047="","",SUMIF('Daily Fills'!K1025:K21023,'Growth Plan &amp; Statistics'!M1047,'Daily Fills'!E1025:E21023)/1000000)</f>
        <v/>
      </c>
      <c r="Q1047" s="2"/>
      <c r="R1047" s="2" t="str">
        <f t="shared" si="177"/>
        <v/>
      </c>
      <c r="S1047" s="7"/>
    </row>
    <row r="1048" spans="1:19">
      <c r="A1048" s="2">
        <v>1029</v>
      </c>
      <c r="B1048" s="2">
        <f t="shared" si="175"/>
        <v>206</v>
      </c>
      <c r="C1048" s="2">
        <f t="shared" si="172"/>
        <v>50</v>
      </c>
      <c r="D1048" s="51">
        <f t="shared" ca="1" si="178"/>
        <v>43295</v>
      </c>
      <c r="E1048" s="2">
        <f t="shared" si="179"/>
        <v>4337636</v>
      </c>
      <c r="F1048" s="15">
        <f>ROUND(MIN($B$14,IF(SizeCalc="margin",E1048*$E$13*$E$12/100000,E1048*$I$13/$I$12/10)),2)</f>
        <v>100</v>
      </c>
      <c r="G1048" s="15">
        <f t="shared" si="174"/>
        <v>10</v>
      </c>
      <c r="H1048" s="15">
        <f t="shared" si="180"/>
        <v>10000</v>
      </c>
      <c r="I1048" s="6">
        <f t="shared" si="181"/>
        <v>4347636</v>
      </c>
      <c r="J1048" s="6">
        <f t="shared" si="173"/>
        <v>4346636</v>
      </c>
      <c r="K1048" s="18">
        <f t="shared" si="176"/>
        <v>2.3054032196339206E-3</v>
      </c>
      <c r="L1048" s="18"/>
      <c r="M1048" s="72"/>
      <c r="N1048" s="2" t="str">
        <f>IF(M1048="","",SUMIF('Daily Fills'!K1026:K21012,'Growth Plan &amp; Statistics'!M1048,'Daily Fills'!N1026:N21012))</f>
        <v/>
      </c>
      <c r="O1048" s="15" t="str">
        <f>IF(N1048="","",SUMIF('Daily Fills'!K1026:K21012,'Growth Plan &amp; Statistics'!M1048,'Daily Fills'!O1026:O21012))</f>
        <v/>
      </c>
      <c r="P1048" s="15" t="str">
        <f>IF(O1048="","",SUMIF('Daily Fills'!K1026:K21024,'Growth Plan &amp; Statistics'!M1048,'Daily Fills'!E1026:E21024)/1000000)</f>
        <v/>
      </c>
      <c r="Q1048" s="2"/>
      <c r="R1048" s="2" t="str">
        <f t="shared" si="177"/>
        <v/>
      </c>
      <c r="S1048" s="7"/>
    </row>
    <row r="1049" spans="1:19">
      <c r="A1049" s="2">
        <v>1030</v>
      </c>
      <c r="B1049" s="2">
        <f t="shared" si="175"/>
        <v>206</v>
      </c>
      <c r="C1049" s="2">
        <f t="shared" si="172"/>
        <v>50</v>
      </c>
      <c r="D1049" s="51">
        <f t="shared" ca="1" si="178"/>
        <v>43295</v>
      </c>
      <c r="E1049" s="2">
        <f t="shared" si="179"/>
        <v>4347636</v>
      </c>
      <c r="F1049" s="15">
        <f>ROUND(MIN($B$14,IF(SizeCalc="margin",E1049*$E$13*$E$12/100000,E1049*$I$13/$I$12/10)),2)</f>
        <v>100</v>
      </c>
      <c r="G1049" s="15">
        <f t="shared" si="174"/>
        <v>10</v>
      </c>
      <c r="H1049" s="15">
        <f t="shared" si="180"/>
        <v>10000</v>
      </c>
      <c r="I1049" s="6">
        <f t="shared" si="181"/>
        <v>4357636</v>
      </c>
      <c r="J1049" s="6">
        <f t="shared" si="173"/>
        <v>4356636</v>
      </c>
      <c r="K1049" s="18">
        <f t="shared" si="176"/>
        <v>2.3001005603965007E-3</v>
      </c>
      <c r="L1049" s="18"/>
      <c r="M1049" s="72"/>
      <c r="N1049" s="2" t="str">
        <f>IF(M1049="","",SUMIF('Daily Fills'!K1027:K21013,'Growth Plan &amp; Statistics'!M1049,'Daily Fills'!N1027:N21013))</f>
        <v/>
      </c>
      <c r="O1049" s="15" t="str">
        <f>IF(N1049="","",SUMIF('Daily Fills'!K1027:K21013,'Growth Plan &amp; Statistics'!M1049,'Daily Fills'!O1027:O21013))</f>
        <v/>
      </c>
      <c r="P1049" s="15" t="str">
        <f>IF(O1049="","",SUMIF('Daily Fills'!K1027:K21025,'Growth Plan &amp; Statistics'!M1049,'Daily Fills'!E1027:E21025)/1000000)</f>
        <v/>
      </c>
      <c r="Q1049" s="2"/>
      <c r="R1049" s="2" t="str">
        <f t="shared" si="177"/>
        <v/>
      </c>
      <c r="S1049" s="7"/>
    </row>
    <row r="1050" spans="1:19">
      <c r="A1050" s="2">
        <v>1031</v>
      </c>
      <c r="B1050" s="2">
        <f t="shared" si="175"/>
        <v>207</v>
      </c>
      <c r="C1050" s="2">
        <f t="shared" si="172"/>
        <v>50</v>
      </c>
      <c r="D1050" s="51">
        <f t="shared" ca="1" si="178"/>
        <v>43295</v>
      </c>
      <c r="E1050" s="2">
        <f t="shared" si="179"/>
        <v>4357636</v>
      </c>
      <c r="F1050" s="15">
        <f>ROUND(MIN($B$14,IF(SizeCalc="margin",E1050*$E$13*$E$12/100000,E1050*$I$13/$I$12/10)),2)</f>
        <v>100</v>
      </c>
      <c r="G1050" s="15">
        <f t="shared" si="174"/>
        <v>10</v>
      </c>
      <c r="H1050" s="15">
        <f t="shared" si="180"/>
        <v>10000</v>
      </c>
      <c r="I1050" s="6">
        <f t="shared" si="181"/>
        <v>4367636</v>
      </c>
      <c r="J1050" s="6">
        <f t="shared" si="173"/>
        <v>4366636</v>
      </c>
      <c r="K1050" s="18">
        <f t="shared" si="176"/>
        <v>2.294822238479763E-3</v>
      </c>
      <c r="L1050" s="18"/>
      <c r="M1050" s="72"/>
      <c r="N1050" s="2" t="str">
        <f>IF(M1050="","",SUMIF('Daily Fills'!K1028:K21014,'Growth Plan &amp; Statistics'!M1050,'Daily Fills'!N1028:N21014))</f>
        <v/>
      </c>
      <c r="O1050" s="15" t="str">
        <f>IF(N1050="","",SUMIF('Daily Fills'!K1028:K21014,'Growth Plan &amp; Statistics'!M1050,'Daily Fills'!O1028:O21014))</f>
        <v/>
      </c>
      <c r="P1050" s="15" t="str">
        <f>IF(O1050="","",SUMIF('Daily Fills'!K1028:K21026,'Growth Plan &amp; Statistics'!M1050,'Daily Fills'!E1028:E21026)/1000000)</f>
        <v/>
      </c>
      <c r="Q1050" s="2"/>
      <c r="R1050" s="2" t="str">
        <f t="shared" si="177"/>
        <v/>
      </c>
      <c r="S1050" s="7"/>
    </row>
    <row r="1051" spans="1:19">
      <c r="A1051" s="2">
        <v>1032</v>
      </c>
      <c r="B1051" s="2">
        <f t="shared" si="175"/>
        <v>207</v>
      </c>
      <c r="C1051" s="2">
        <f t="shared" si="172"/>
        <v>50</v>
      </c>
      <c r="D1051" s="51">
        <f t="shared" ca="1" si="178"/>
        <v>43295</v>
      </c>
      <c r="E1051" s="2">
        <f t="shared" si="179"/>
        <v>4367636</v>
      </c>
      <c r="F1051" s="15">
        <f>ROUND(MIN($B$14,IF(SizeCalc="margin",E1051*$E$13*$E$12/100000,E1051*$I$13/$I$12/10)),2)</f>
        <v>100</v>
      </c>
      <c r="G1051" s="15">
        <f t="shared" si="174"/>
        <v>10</v>
      </c>
      <c r="H1051" s="15">
        <f t="shared" si="180"/>
        <v>10000</v>
      </c>
      <c r="I1051" s="6">
        <f t="shared" si="181"/>
        <v>4377636</v>
      </c>
      <c r="J1051" s="6">
        <f t="shared" si="173"/>
        <v>4376636</v>
      </c>
      <c r="K1051" s="18">
        <f t="shared" si="176"/>
        <v>2.2895680867178491E-3</v>
      </c>
      <c r="L1051" s="18"/>
      <c r="M1051" s="72"/>
      <c r="N1051" s="2" t="str">
        <f>IF(M1051="","",SUMIF('Daily Fills'!K1029:K21015,'Growth Plan &amp; Statistics'!M1051,'Daily Fills'!N1029:N21015))</f>
        <v/>
      </c>
      <c r="O1051" s="15" t="str">
        <f>IF(N1051="","",SUMIF('Daily Fills'!K1029:K21015,'Growth Plan &amp; Statistics'!M1051,'Daily Fills'!O1029:O21015))</f>
        <v/>
      </c>
      <c r="P1051" s="15" t="str">
        <f>IF(O1051="","",SUMIF('Daily Fills'!K1029:K21027,'Growth Plan &amp; Statistics'!M1051,'Daily Fills'!E1029:E21027)/1000000)</f>
        <v/>
      </c>
      <c r="Q1051" s="2"/>
      <c r="R1051" s="2" t="str">
        <f t="shared" si="177"/>
        <v/>
      </c>
      <c r="S1051" s="7"/>
    </row>
    <row r="1052" spans="1:19">
      <c r="A1052" s="2">
        <v>1033</v>
      </c>
      <c r="B1052" s="2">
        <f t="shared" si="175"/>
        <v>207</v>
      </c>
      <c r="C1052" s="2">
        <f t="shared" si="172"/>
        <v>50</v>
      </c>
      <c r="D1052" s="51">
        <f t="shared" ca="1" si="178"/>
        <v>43295</v>
      </c>
      <c r="E1052" s="2">
        <f t="shared" si="179"/>
        <v>4377636</v>
      </c>
      <c r="F1052" s="15">
        <f>ROUND(MIN($B$14,IF(SizeCalc="margin",E1052*$E$13*$E$12/100000,E1052*$I$13/$I$12/10)),2)</f>
        <v>100</v>
      </c>
      <c r="G1052" s="15">
        <f t="shared" si="174"/>
        <v>10</v>
      </c>
      <c r="H1052" s="15">
        <f t="shared" si="180"/>
        <v>10000</v>
      </c>
      <c r="I1052" s="6">
        <f t="shared" si="181"/>
        <v>4387636</v>
      </c>
      <c r="J1052" s="6">
        <f t="shared" si="173"/>
        <v>4386636</v>
      </c>
      <c r="K1052" s="18">
        <f t="shared" si="176"/>
        <v>2.2843379394723545E-3</v>
      </c>
      <c r="L1052" s="18"/>
      <c r="M1052" s="72"/>
      <c r="N1052" s="2" t="str">
        <f>IF(M1052="","",SUMIF('Daily Fills'!K1030:K21016,'Growth Plan &amp; Statistics'!M1052,'Daily Fills'!N1030:N21016))</f>
        <v/>
      </c>
      <c r="O1052" s="15" t="str">
        <f>IF(N1052="","",SUMIF('Daily Fills'!K1030:K21016,'Growth Plan &amp; Statistics'!M1052,'Daily Fills'!O1030:O21016))</f>
        <v/>
      </c>
      <c r="P1052" s="15" t="str">
        <f>IF(O1052="","",SUMIF('Daily Fills'!K1030:K21028,'Growth Plan &amp; Statistics'!M1052,'Daily Fills'!E1030:E21028)/1000000)</f>
        <v/>
      </c>
      <c r="Q1052" s="2"/>
      <c r="R1052" s="2" t="str">
        <f t="shared" si="177"/>
        <v/>
      </c>
      <c r="S1052" s="7"/>
    </row>
    <row r="1053" spans="1:19">
      <c r="A1053" s="2">
        <v>1034</v>
      </c>
      <c r="B1053" s="2">
        <f t="shared" si="175"/>
        <v>207</v>
      </c>
      <c r="C1053" s="2">
        <f t="shared" si="172"/>
        <v>50</v>
      </c>
      <c r="D1053" s="51">
        <f t="shared" ca="1" si="178"/>
        <v>43295</v>
      </c>
      <c r="E1053" s="2">
        <f t="shared" si="179"/>
        <v>4387636</v>
      </c>
      <c r="F1053" s="15">
        <f>ROUND(MIN($B$14,IF(SizeCalc="margin",E1053*$E$13*$E$12/100000,E1053*$I$13/$I$12/10)),2)</f>
        <v>100</v>
      </c>
      <c r="G1053" s="15">
        <f t="shared" si="174"/>
        <v>10</v>
      </c>
      <c r="H1053" s="15">
        <f t="shared" si="180"/>
        <v>10000</v>
      </c>
      <c r="I1053" s="6">
        <f t="shared" si="181"/>
        <v>4397636</v>
      </c>
      <c r="J1053" s="6">
        <f t="shared" si="173"/>
        <v>4396636</v>
      </c>
      <c r="K1053" s="18">
        <f t="shared" si="176"/>
        <v>2.2791316326149207E-3</v>
      </c>
      <c r="L1053" s="18"/>
      <c r="M1053" s="72"/>
      <c r="N1053" s="2" t="str">
        <f>IF(M1053="","",SUMIF('Daily Fills'!K1031:K21017,'Growth Plan &amp; Statistics'!M1053,'Daily Fills'!N1031:N21017))</f>
        <v/>
      </c>
      <c r="O1053" s="15" t="str">
        <f>IF(N1053="","",SUMIF('Daily Fills'!K1031:K21017,'Growth Plan &amp; Statistics'!M1053,'Daily Fills'!O1031:O21017))</f>
        <v/>
      </c>
      <c r="P1053" s="15" t="str">
        <f>IF(O1053="","",SUMIF('Daily Fills'!K1031:K21029,'Growth Plan &amp; Statistics'!M1053,'Daily Fills'!E1031:E21029)/1000000)</f>
        <v/>
      </c>
      <c r="Q1053" s="2"/>
      <c r="R1053" s="2" t="str">
        <f t="shared" si="177"/>
        <v/>
      </c>
      <c r="S1053" s="7"/>
    </row>
    <row r="1054" spans="1:19">
      <c r="A1054" s="2">
        <v>1035</v>
      </c>
      <c r="B1054" s="2">
        <f t="shared" si="175"/>
        <v>207</v>
      </c>
      <c r="C1054" s="2">
        <f t="shared" si="172"/>
        <v>50</v>
      </c>
      <c r="D1054" s="51">
        <f t="shared" ca="1" si="178"/>
        <v>43295</v>
      </c>
      <c r="E1054" s="2">
        <f t="shared" si="179"/>
        <v>4397636</v>
      </c>
      <c r="F1054" s="15">
        <f>ROUND(MIN($B$14,IF(SizeCalc="margin",E1054*$E$13*$E$12/100000,E1054*$I$13/$I$12/10)),2)</f>
        <v>100</v>
      </c>
      <c r="G1054" s="15">
        <f t="shared" si="174"/>
        <v>10</v>
      </c>
      <c r="H1054" s="15">
        <f t="shared" si="180"/>
        <v>10000</v>
      </c>
      <c r="I1054" s="6">
        <f t="shared" si="181"/>
        <v>4407636</v>
      </c>
      <c r="J1054" s="6">
        <f t="shared" si="173"/>
        <v>4406636</v>
      </c>
      <c r="K1054" s="18">
        <f t="shared" si="176"/>
        <v>2.2739490035100676E-3</v>
      </c>
      <c r="L1054" s="18"/>
      <c r="M1054" s="72"/>
      <c r="N1054" s="2" t="str">
        <f>IF(M1054="","",SUMIF('Daily Fills'!K1032:K21018,'Growth Plan &amp; Statistics'!M1054,'Daily Fills'!N1032:N21018))</f>
        <v/>
      </c>
      <c r="O1054" s="15" t="str">
        <f>IF(N1054="","",SUMIF('Daily Fills'!K1032:K21018,'Growth Plan &amp; Statistics'!M1054,'Daily Fills'!O1032:O21018))</f>
        <v/>
      </c>
      <c r="P1054" s="15" t="str">
        <f>IF(O1054="","",SUMIF('Daily Fills'!K1032:K21030,'Growth Plan &amp; Statistics'!M1054,'Daily Fills'!E1032:E21030)/1000000)</f>
        <v/>
      </c>
      <c r="Q1054" s="2"/>
      <c r="R1054" s="2" t="str">
        <f t="shared" si="177"/>
        <v/>
      </c>
      <c r="S1054" s="7"/>
    </row>
    <row r="1055" spans="1:19">
      <c r="A1055" s="2">
        <v>1036</v>
      </c>
      <c r="B1055" s="2">
        <f t="shared" si="175"/>
        <v>208</v>
      </c>
      <c r="C1055" s="2">
        <f t="shared" si="172"/>
        <v>50</v>
      </c>
      <c r="D1055" s="51">
        <f t="shared" ca="1" si="178"/>
        <v>43295</v>
      </c>
      <c r="E1055" s="2">
        <f t="shared" si="179"/>
        <v>4407636</v>
      </c>
      <c r="F1055" s="15">
        <f>ROUND(MIN($B$14,IF(SizeCalc="margin",E1055*$E$13*$E$12/100000,E1055*$I$13/$I$12/10)),2)</f>
        <v>100</v>
      </c>
      <c r="G1055" s="15">
        <f t="shared" si="174"/>
        <v>10</v>
      </c>
      <c r="H1055" s="15">
        <f t="shared" si="180"/>
        <v>10000</v>
      </c>
      <c r="I1055" s="6">
        <f t="shared" si="181"/>
        <v>4417636</v>
      </c>
      <c r="J1055" s="6">
        <f t="shared" si="173"/>
        <v>4416636</v>
      </c>
      <c r="K1055" s="18">
        <f t="shared" si="176"/>
        <v>2.2687898909982585E-3</v>
      </c>
      <c r="L1055" s="18"/>
      <c r="M1055" s="72"/>
      <c r="N1055" s="2" t="str">
        <f>IF(M1055="","",SUMIF('Daily Fills'!K1033:K21019,'Growth Plan &amp; Statistics'!M1055,'Daily Fills'!N1033:N21019))</f>
        <v/>
      </c>
      <c r="O1055" s="15" t="str">
        <f>IF(N1055="","",SUMIF('Daily Fills'!K1033:K21019,'Growth Plan &amp; Statistics'!M1055,'Daily Fills'!O1033:O21019))</f>
        <v/>
      </c>
      <c r="P1055" s="15" t="str">
        <f>IF(O1055="","",SUMIF('Daily Fills'!K1033:K21031,'Growth Plan &amp; Statistics'!M1055,'Daily Fills'!E1033:E21031)/1000000)</f>
        <v/>
      </c>
      <c r="Q1055" s="2"/>
      <c r="R1055" s="2" t="str">
        <f t="shared" si="177"/>
        <v/>
      </c>
      <c r="S1055" s="7"/>
    </row>
    <row r="1056" spans="1:19">
      <c r="A1056" s="2">
        <v>1037</v>
      </c>
      <c r="B1056" s="2">
        <f t="shared" si="175"/>
        <v>208</v>
      </c>
      <c r="C1056" s="2">
        <f t="shared" si="172"/>
        <v>50</v>
      </c>
      <c r="D1056" s="51">
        <f t="shared" ca="1" si="178"/>
        <v>43295</v>
      </c>
      <c r="E1056" s="2">
        <f t="shared" si="179"/>
        <v>4417636</v>
      </c>
      <c r="F1056" s="15">
        <f>ROUND(MIN($B$14,IF(SizeCalc="margin",E1056*$E$13*$E$12/100000,E1056*$I$13/$I$12/10)),2)</f>
        <v>100</v>
      </c>
      <c r="G1056" s="15">
        <f t="shared" si="174"/>
        <v>10</v>
      </c>
      <c r="H1056" s="15">
        <f t="shared" si="180"/>
        <v>10000</v>
      </c>
      <c r="I1056" s="6">
        <f t="shared" si="181"/>
        <v>4427636</v>
      </c>
      <c r="J1056" s="6">
        <f t="shared" si="173"/>
        <v>4426636</v>
      </c>
      <c r="K1056" s="18">
        <f t="shared" si="176"/>
        <v>2.2636541353791939E-3</v>
      </c>
      <c r="L1056" s="18"/>
      <c r="M1056" s="72"/>
      <c r="N1056" s="2" t="str">
        <f>IF(M1056="","",SUMIF('Daily Fills'!K1034:K21020,'Growth Plan &amp; Statistics'!M1056,'Daily Fills'!N1034:N21020))</f>
        <v/>
      </c>
      <c r="O1056" s="15" t="str">
        <f>IF(N1056="","",SUMIF('Daily Fills'!K1034:K21020,'Growth Plan &amp; Statistics'!M1056,'Daily Fills'!O1034:O21020))</f>
        <v/>
      </c>
      <c r="P1056" s="15" t="str">
        <f>IF(O1056="","",SUMIF('Daily Fills'!K1034:K21032,'Growth Plan &amp; Statistics'!M1056,'Daily Fills'!E1034:E21032)/1000000)</f>
        <v/>
      </c>
      <c r="Q1056" s="2"/>
      <c r="R1056" s="2" t="str">
        <f t="shared" si="177"/>
        <v/>
      </c>
      <c r="S1056" s="7"/>
    </row>
    <row r="1057" spans="1:19">
      <c r="A1057" s="2">
        <v>1038</v>
      </c>
      <c r="B1057" s="2">
        <f t="shared" si="175"/>
        <v>208</v>
      </c>
      <c r="C1057" s="2">
        <f t="shared" si="172"/>
        <v>50</v>
      </c>
      <c r="D1057" s="51">
        <f t="shared" ca="1" si="178"/>
        <v>43295</v>
      </c>
      <c r="E1057" s="2">
        <f t="shared" si="179"/>
        <v>4427636</v>
      </c>
      <c r="F1057" s="15">
        <f>ROUND(MIN($B$14,IF(SizeCalc="margin",E1057*$E$13*$E$12/100000,E1057*$I$13/$I$12/10)),2)</f>
        <v>100</v>
      </c>
      <c r="G1057" s="15">
        <f t="shared" si="174"/>
        <v>10</v>
      </c>
      <c r="H1057" s="15">
        <f t="shared" si="180"/>
        <v>10000</v>
      </c>
      <c r="I1057" s="6">
        <f t="shared" si="181"/>
        <v>4437636</v>
      </c>
      <c r="J1057" s="6">
        <f t="shared" si="173"/>
        <v>4436636</v>
      </c>
      <c r="K1057" s="18">
        <f t="shared" si="176"/>
        <v>2.2585415783953331E-3</v>
      </c>
      <c r="L1057" s="18"/>
      <c r="M1057" s="72"/>
      <c r="N1057" s="2" t="str">
        <f>IF(M1057="","",SUMIF('Daily Fills'!K1035:K21021,'Growth Plan &amp; Statistics'!M1057,'Daily Fills'!N1035:N21021))</f>
        <v/>
      </c>
      <c r="O1057" s="15" t="str">
        <f>IF(N1057="","",SUMIF('Daily Fills'!K1035:K21021,'Growth Plan &amp; Statistics'!M1057,'Daily Fills'!O1035:O21021))</f>
        <v/>
      </c>
      <c r="P1057" s="15" t="str">
        <f>IF(O1057="","",SUMIF('Daily Fills'!K1035:K21033,'Growth Plan &amp; Statistics'!M1057,'Daily Fills'!E1035:E21033)/1000000)</f>
        <v/>
      </c>
      <c r="Q1057" s="2"/>
      <c r="R1057" s="2" t="str">
        <f t="shared" si="177"/>
        <v/>
      </c>
      <c r="S1057" s="7"/>
    </row>
    <row r="1058" spans="1:19">
      <c r="A1058" s="2">
        <v>1039</v>
      </c>
      <c r="B1058" s="2">
        <f t="shared" si="175"/>
        <v>208</v>
      </c>
      <c r="C1058" s="2">
        <f t="shared" si="172"/>
        <v>50</v>
      </c>
      <c r="D1058" s="51">
        <f t="shared" ca="1" si="178"/>
        <v>43295</v>
      </c>
      <c r="E1058" s="2">
        <f t="shared" si="179"/>
        <v>4437636</v>
      </c>
      <c r="F1058" s="15">
        <f>ROUND(MIN($B$14,IF(SizeCalc="margin",E1058*$E$13*$E$12/100000,E1058*$I$13/$I$12/10)),2)</f>
        <v>100</v>
      </c>
      <c r="G1058" s="15">
        <f t="shared" si="174"/>
        <v>10</v>
      </c>
      <c r="H1058" s="15">
        <f t="shared" si="180"/>
        <v>10000</v>
      </c>
      <c r="I1058" s="6">
        <f t="shared" si="181"/>
        <v>4447636</v>
      </c>
      <c r="J1058" s="6">
        <f t="shared" si="173"/>
        <v>4446636</v>
      </c>
      <c r="K1058" s="18">
        <f t="shared" si="176"/>
        <v>2.2534520632156402E-3</v>
      </c>
      <c r="L1058" s="18"/>
      <c r="M1058" s="72"/>
      <c r="N1058" s="2" t="str">
        <f>IF(M1058="","",SUMIF('Daily Fills'!K1036:K21022,'Growth Plan &amp; Statistics'!M1058,'Daily Fills'!N1036:N21022))</f>
        <v/>
      </c>
      <c r="O1058" s="15" t="str">
        <f>IF(N1058="","",SUMIF('Daily Fills'!K1036:K21022,'Growth Plan &amp; Statistics'!M1058,'Daily Fills'!O1036:O21022))</f>
        <v/>
      </c>
      <c r="P1058" s="15" t="str">
        <f>IF(O1058="","",SUMIF('Daily Fills'!K1036:K21034,'Growth Plan &amp; Statistics'!M1058,'Daily Fills'!E1036:E21034)/1000000)</f>
        <v/>
      </c>
      <c r="Q1058" s="2"/>
      <c r="R1058" s="2" t="str">
        <f t="shared" si="177"/>
        <v/>
      </c>
      <c r="S1058" s="7"/>
    </row>
    <row r="1059" spans="1:19">
      <c r="A1059" s="2">
        <v>1040</v>
      </c>
      <c r="B1059" s="2">
        <f t="shared" si="175"/>
        <v>208</v>
      </c>
      <c r="C1059" s="2">
        <f t="shared" si="172"/>
        <v>50</v>
      </c>
      <c r="D1059" s="51">
        <f t="shared" ca="1" si="178"/>
        <v>43295</v>
      </c>
      <c r="E1059" s="2">
        <f t="shared" si="179"/>
        <v>4447636</v>
      </c>
      <c r="F1059" s="15">
        <f>ROUND(MIN($B$14,IF(SizeCalc="margin",E1059*$E$13*$E$12/100000,E1059*$I$13/$I$12/10)),2)</f>
        <v>100</v>
      </c>
      <c r="G1059" s="15">
        <f t="shared" si="174"/>
        <v>10</v>
      </c>
      <c r="H1059" s="15">
        <f t="shared" si="180"/>
        <v>10000</v>
      </c>
      <c r="I1059" s="6">
        <f t="shared" si="181"/>
        <v>4457636</v>
      </c>
      <c r="J1059" s="6">
        <f t="shared" si="173"/>
        <v>4456636</v>
      </c>
      <c r="K1059" s="18">
        <f t="shared" si="176"/>
        <v>2.2483854344195432E-3</v>
      </c>
      <c r="L1059" s="18"/>
      <c r="M1059" s="72"/>
      <c r="N1059" s="2" t="str">
        <f>IF(M1059="","",SUMIF('Daily Fills'!K1037:K21023,'Growth Plan &amp; Statistics'!M1059,'Daily Fills'!N1037:N21023))</f>
        <v/>
      </c>
      <c r="O1059" s="15" t="str">
        <f>IF(N1059="","",SUMIF('Daily Fills'!K1037:K21023,'Growth Plan &amp; Statistics'!M1059,'Daily Fills'!O1037:O21023))</f>
        <v/>
      </c>
      <c r="P1059" s="15" t="str">
        <f>IF(O1059="","",SUMIF('Daily Fills'!K1037:K21035,'Growth Plan &amp; Statistics'!M1059,'Daily Fills'!E1037:E21035)/1000000)</f>
        <v/>
      </c>
      <c r="Q1059" s="2"/>
      <c r="R1059" s="2" t="str">
        <f t="shared" si="177"/>
        <v/>
      </c>
      <c r="S1059" s="7"/>
    </row>
    <row r="1060" spans="1:19">
      <c r="A1060" s="2">
        <v>1041</v>
      </c>
      <c r="B1060" s="2">
        <f t="shared" si="175"/>
        <v>209</v>
      </c>
      <c r="C1060" s="2">
        <f t="shared" si="172"/>
        <v>50</v>
      </c>
      <c r="D1060" s="51">
        <f t="shared" ca="1" si="178"/>
        <v>43295</v>
      </c>
      <c r="E1060" s="2">
        <f t="shared" si="179"/>
        <v>4457636</v>
      </c>
      <c r="F1060" s="15">
        <f>ROUND(MIN($B$14,IF(SizeCalc="margin",E1060*$E$13*$E$12/100000,E1060*$I$13/$I$12/10)),2)</f>
        <v>100</v>
      </c>
      <c r="G1060" s="15">
        <f t="shared" si="174"/>
        <v>10</v>
      </c>
      <c r="H1060" s="15">
        <f t="shared" si="180"/>
        <v>10000</v>
      </c>
      <c r="I1060" s="6">
        <f t="shared" si="181"/>
        <v>4467636</v>
      </c>
      <c r="J1060" s="6">
        <f t="shared" si="173"/>
        <v>4466636</v>
      </c>
      <c r="K1060" s="18">
        <f t="shared" si="176"/>
        <v>2.2433415379811182E-3</v>
      </c>
      <c r="L1060" s="18"/>
      <c r="M1060" s="72"/>
      <c r="N1060" s="2" t="str">
        <f>IF(M1060="","",SUMIF('Daily Fills'!K1038:K21024,'Growth Plan &amp; Statistics'!M1060,'Daily Fills'!N1038:N21024))</f>
        <v/>
      </c>
      <c r="O1060" s="15" t="str">
        <f>IF(N1060="","",SUMIF('Daily Fills'!K1038:K21024,'Growth Plan &amp; Statistics'!M1060,'Daily Fills'!O1038:O21024))</f>
        <v/>
      </c>
      <c r="P1060" s="15" t="str">
        <f>IF(O1060="","",SUMIF('Daily Fills'!K1038:K21036,'Growth Plan &amp; Statistics'!M1060,'Daily Fills'!E1038:E21036)/1000000)</f>
        <v/>
      </c>
      <c r="Q1060" s="2"/>
      <c r="R1060" s="2" t="str">
        <f t="shared" si="177"/>
        <v/>
      </c>
      <c r="S1060" s="7"/>
    </row>
    <row r="1061" spans="1:19">
      <c r="A1061" s="2">
        <v>1042</v>
      </c>
      <c r="B1061" s="2">
        <f t="shared" si="175"/>
        <v>209</v>
      </c>
      <c r="C1061" s="2">
        <f t="shared" si="172"/>
        <v>51</v>
      </c>
      <c r="D1061" s="51">
        <f t="shared" ca="1" si="178"/>
        <v>43326</v>
      </c>
      <c r="E1061" s="2">
        <f t="shared" si="179"/>
        <v>4467636</v>
      </c>
      <c r="F1061" s="15">
        <f>ROUND(MIN($B$14,IF(SizeCalc="margin",E1061*$E$13*$E$12/100000,E1061*$I$13/$I$12/10)),2)</f>
        <v>100</v>
      </c>
      <c r="G1061" s="15">
        <f t="shared" si="174"/>
        <v>10</v>
      </c>
      <c r="H1061" s="15">
        <f t="shared" si="180"/>
        <v>10000</v>
      </c>
      <c r="I1061" s="6">
        <f t="shared" si="181"/>
        <v>4477636</v>
      </c>
      <c r="J1061" s="6">
        <f t="shared" si="173"/>
        <v>4476636</v>
      </c>
      <c r="K1061" s="18">
        <f t="shared" si="176"/>
        <v>2.2383202212534772E-3</v>
      </c>
      <c r="L1061" s="18"/>
      <c r="M1061" s="72"/>
      <c r="N1061" s="2" t="str">
        <f>IF(M1061="","",SUMIF('Daily Fills'!K1039:K21025,'Growth Plan &amp; Statistics'!M1061,'Daily Fills'!N1039:N21025))</f>
        <v/>
      </c>
      <c r="O1061" s="15" t="str">
        <f>IF(N1061="","",SUMIF('Daily Fills'!K1039:K21025,'Growth Plan &amp; Statistics'!M1061,'Daily Fills'!O1039:O21025))</f>
        <v/>
      </c>
      <c r="P1061" s="15" t="str">
        <f>IF(O1061="","",SUMIF('Daily Fills'!K1039:K21037,'Growth Plan &amp; Statistics'!M1061,'Daily Fills'!E1039:E21037)/1000000)</f>
        <v/>
      </c>
      <c r="Q1061" s="2"/>
      <c r="R1061" s="2" t="str">
        <f t="shared" si="177"/>
        <v/>
      </c>
      <c r="S1061" s="7"/>
    </row>
    <row r="1062" spans="1:19">
      <c r="A1062" s="2">
        <v>1043</v>
      </c>
      <c r="B1062" s="2">
        <f t="shared" si="175"/>
        <v>209</v>
      </c>
      <c r="C1062" s="2">
        <f t="shared" si="172"/>
        <v>51</v>
      </c>
      <c r="D1062" s="51">
        <f t="shared" ca="1" si="178"/>
        <v>43326</v>
      </c>
      <c r="E1062" s="2">
        <f t="shared" si="179"/>
        <v>4477636</v>
      </c>
      <c r="F1062" s="15">
        <f>ROUND(MIN($B$14,IF(SizeCalc="margin",E1062*$E$13*$E$12/100000,E1062*$I$13/$I$12/10)),2)</f>
        <v>100</v>
      </c>
      <c r="G1062" s="15">
        <f t="shared" si="174"/>
        <v>10</v>
      </c>
      <c r="H1062" s="15">
        <f t="shared" si="180"/>
        <v>10000</v>
      </c>
      <c r="I1062" s="6">
        <f t="shared" si="181"/>
        <v>4487636</v>
      </c>
      <c r="J1062" s="6">
        <f t="shared" si="173"/>
        <v>4486636</v>
      </c>
      <c r="K1062" s="18">
        <f t="shared" si="176"/>
        <v>2.233321332953371E-3</v>
      </c>
      <c r="L1062" s="18"/>
      <c r="M1062" s="72"/>
      <c r="N1062" s="2" t="str">
        <f>IF(M1062="","",SUMIF('Daily Fills'!K1040:K21026,'Growth Plan &amp; Statistics'!M1062,'Daily Fills'!N1040:N21026))</f>
        <v/>
      </c>
      <c r="O1062" s="15" t="str">
        <f>IF(N1062="","",SUMIF('Daily Fills'!K1040:K21026,'Growth Plan &amp; Statistics'!M1062,'Daily Fills'!O1040:O21026))</f>
        <v/>
      </c>
      <c r="P1062" s="15" t="str">
        <f>IF(O1062="","",SUMIF('Daily Fills'!K1040:K21038,'Growth Plan &amp; Statistics'!M1062,'Daily Fills'!E1040:E21038)/1000000)</f>
        <v/>
      </c>
      <c r="Q1062" s="2"/>
      <c r="R1062" s="2" t="str">
        <f t="shared" si="177"/>
        <v/>
      </c>
      <c r="S1062" s="7"/>
    </row>
    <row r="1063" spans="1:19">
      <c r="A1063" s="2">
        <v>1044</v>
      </c>
      <c r="B1063" s="2">
        <f t="shared" si="175"/>
        <v>209</v>
      </c>
      <c r="C1063" s="2">
        <f t="shared" si="172"/>
        <v>51</v>
      </c>
      <c r="D1063" s="51">
        <f t="shared" ca="1" si="178"/>
        <v>43326</v>
      </c>
      <c r="E1063" s="2">
        <f t="shared" si="179"/>
        <v>4487636</v>
      </c>
      <c r="F1063" s="15">
        <f>ROUND(MIN($B$14,IF(SizeCalc="margin",E1063*$E$13*$E$12/100000,E1063*$I$13/$I$12/10)),2)</f>
        <v>100</v>
      </c>
      <c r="G1063" s="15">
        <f t="shared" si="174"/>
        <v>10</v>
      </c>
      <c r="H1063" s="15">
        <f t="shared" si="180"/>
        <v>10000</v>
      </c>
      <c r="I1063" s="6">
        <f t="shared" si="181"/>
        <v>4497636</v>
      </c>
      <c r="J1063" s="6">
        <f t="shared" si="173"/>
        <v>4496636</v>
      </c>
      <c r="K1063" s="18">
        <f t="shared" si="176"/>
        <v>2.2283447231459951E-3</v>
      </c>
      <c r="L1063" s="18"/>
      <c r="M1063" s="72"/>
      <c r="N1063" s="2" t="str">
        <f>IF(M1063="","",SUMIF('Daily Fills'!K1041:K21027,'Growth Plan &amp; Statistics'!M1063,'Daily Fills'!N1041:N21027))</f>
        <v/>
      </c>
      <c r="O1063" s="15" t="str">
        <f>IF(N1063="","",SUMIF('Daily Fills'!K1041:K21027,'Growth Plan &amp; Statistics'!M1063,'Daily Fills'!O1041:O21027))</f>
        <v/>
      </c>
      <c r="P1063" s="15" t="str">
        <f>IF(O1063="","",SUMIF('Daily Fills'!K1041:K21039,'Growth Plan &amp; Statistics'!M1063,'Daily Fills'!E1041:E21039)/1000000)</f>
        <v/>
      </c>
      <c r="Q1063" s="2"/>
      <c r="R1063" s="2" t="str">
        <f t="shared" si="177"/>
        <v/>
      </c>
      <c r="S1063" s="7"/>
    </row>
    <row r="1064" spans="1:19">
      <c r="A1064" s="2">
        <v>1045</v>
      </c>
      <c r="B1064" s="2">
        <f t="shared" si="175"/>
        <v>209</v>
      </c>
      <c r="C1064" s="2">
        <f t="shared" si="172"/>
        <v>51</v>
      </c>
      <c r="D1064" s="51">
        <f t="shared" ca="1" si="178"/>
        <v>43326</v>
      </c>
      <c r="E1064" s="2">
        <f t="shared" si="179"/>
        <v>4497636</v>
      </c>
      <c r="F1064" s="15">
        <f>ROUND(MIN($B$14,IF(SizeCalc="margin",E1064*$E$13*$E$12/100000,E1064*$I$13/$I$12/10)),2)</f>
        <v>100</v>
      </c>
      <c r="G1064" s="15">
        <f t="shared" si="174"/>
        <v>10</v>
      </c>
      <c r="H1064" s="15">
        <f t="shared" si="180"/>
        <v>10000</v>
      </c>
      <c r="I1064" s="6">
        <f t="shared" si="181"/>
        <v>4507636</v>
      </c>
      <c r="J1064" s="6">
        <f t="shared" si="173"/>
        <v>4506636</v>
      </c>
      <c r="K1064" s="18">
        <f t="shared" si="176"/>
        <v>2.2233902432299991E-3</v>
      </c>
      <c r="L1064" s="18"/>
      <c r="M1064" s="72"/>
      <c r="N1064" s="2" t="str">
        <f>IF(M1064="","",SUMIF('Daily Fills'!K1042:K21028,'Growth Plan &amp; Statistics'!M1064,'Daily Fills'!N1042:N21028))</f>
        <v/>
      </c>
      <c r="O1064" s="15" t="str">
        <f>IF(N1064="","",SUMIF('Daily Fills'!K1042:K21028,'Growth Plan &amp; Statistics'!M1064,'Daily Fills'!O1042:O21028))</f>
        <v/>
      </c>
      <c r="P1064" s="15" t="str">
        <f>IF(O1064="","",SUMIF('Daily Fills'!K1042:K21040,'Growth Plan &amp; Statistics'!M1064,'Daily Fills'!E1042:E21040)/1000000)</f>
        <v/>
      </c>
      <c r="Q1064" s="2"/>
      <c r="R1064" s="2" t="str">
        <f t="shared" si="177"/>
        <v/>
      </c>
      <c r="S1064" s="7"/>
    </row>
    <row r="1065" spans="1:19">
      <c r="A1065" s="2">
        <v>1046</v>
      </c>
      <c r="B1065" s="2">
        <f t="shared" si="175"/>
        <v>210</v>
      </c>
      <c r="C1065" s="2">
        <f t="shared" si="172"/>
        <v>51</v>
      </c>
      <c r="D1065" s="51">
        <f t="shared" ca="1" si="178"/>
        <v>43326</v>
      </c>
      <c r="E1065" s="2">
        <f t="shared" si="179"/>
        <v>4507636</v>
      </c>
      <c r="F1065" s="15">
        <f>ROUND(MIN($B$14,IF(SizeCalc="margin",E1065*$E$13*$E$12/100000,E1065*$I$13/$I$12/10)),2)</f>
        <v>100</v>
      </c>
      <c r="G1065" s="15">
        <f t="shared" si="174"/>
        <v>10</v>
      </c>
      <c r="H1065" s="15">
        <f t="shared" si="180"/>
        <v>10000</v>
      </c>
      <c r="I1065" s="6">
        <f t="shared" si="181"/>
        <v>4517636</v>
      </c>
      <c r="J1065" s="6">
        <f t="shared" si="173"/>
        <v>4516636</v>
      </c>
      <c r="K1065" s="18">
        <f t="shared" si="176"/>
        <v>2.2184577459226965E-3</v>
      </c>
      <c r="L1065" s="18"/>
      <c r="M1065" s="72"/>
      <c r="N1065" s="2" t="str">
        <f>IF(M1065="","",SUMIF('Daily Fills'!K1043:K21029,'Growth Plan &amp; Statistics'!M1065,'Daily Fills'!N1043:N21029))</f>
        <v/>
      </c>
      <c r="O1065" s="15" t="str">
        <f>IF(N1065="","",SUMIF('Daily Fills'!K1043:K21029,'Growth Plan &amp; Statistics'!M1065,'Daily Fills'!O1043:O21029))</f>
        <v/>
      </c>
      <c r="P1065" s="15" t="str">
        <f>IF(O1065="","",SUMIF('Daily Fills'!K1043:K21041,'Growth Plan &amp; Statistics'!M1065,'Daily Fills'!E1043:E21041)/1000000)</f>
        <v/>
      </c>
      <c r="Q1065" s="2"/>
      <c r="R1065" s="2" t="str">
        <f t="shared" si="177"/>
        <v/>
      </c>
      <c r="S1065" s="7"/>
    </row>
    <row r="1066" spans="1:19">
      <c r="A1066" s="2">
        <v>1047</v>
      </c>
      <c r="B1066" s="2">
        <f t="shared" si="175"/>
        <v>210</v>
      </c>
      <c r="C1066" s="2">
        <f t="shared" si="172"/>
        <v>51</v>
      </c>
      <c r="D1066" s="51">
        <f t="shared" ca="1" si="178"/>
        <v>43326</v>
      </c>
      <c r="E1066" s="2">
        <f t="shared" si="179"/>
        <v>4517636</v>
      </c>
      <c r="F1066" s="15">
        <f>ROUND(MIN($B$14,IF(SizeCalc="margin",E1066*$E$13*$E$12/100000,E1066*$I$13/$I$12/10)),2)</f>
        <v>100</v>
      </c>
      <c r="G1066" s="15">
        <f t="shared" si="174"/>
        <v>10</v>
      </c>
      <c r="H1066" s="15">
        <f t="shared" si="180"/>
        <v>10000</v>
      </c>
      <c r="I1066" s="6">
        <f t="shared" si="181"/>
        <v>4527636</v>
      </c>
      <c r="J1066" s="6">
        <f t="shared" si="173"/>
        <v>4526636</v>
      </c>
      <c r="K1066" s="18">
        <f t="shared" si="176"/>
        <v>2.2135470852454693E-3</v>
      </c>
      <c r="L1066" s="18"/>
      <c r="M1066" s="72"/>
      <c r="N1066" s="2" t="str">
        <f>IF(M1066="","",SUMIF('Daily Fills'!K1044:K21030,'Growth Plan &amp; Statistics'!M1066,'Daily Fills'!N1044:N21030))</f>
        <v/>
      </c>
      <c r="O1066" s="15" t="str">
        <f>IF(N1066="","",SUMIF('Daily Fills'!K1044:K21030,'Growth Plan &amp; Statistics'!M1066,'Daily Fills'!O1044:O21030))</f>
        <v/>
      </c>
      <c r="P1066" s="15" t="str">
        <f>IF(O1066="","",SUMIF('Daily Fills'!K1044:K21042,'Growth Plan &amp; Statistics'!M1066,'Daily Fills'!E1044:E21042)/1000000)</f>
        <v/>
      </c>
      <c r="Q1066" s="2"/>
      <c r="R1066" s="2" t="str">
        <f t="shared" si="177"/>
        <v/>
      </c>
      <c r="S1066" s="7"/>
    </row>
    <row r="1067" spans="1:19">
      <c r="A1067" s="2">
        <v>1048</v>
      </c>
      <c r="B1067" s="2">
        <f t="shared" si="175"/>
        <v>210</v>
      </c>
      <c r="C1067" s="2">
        <f t="shared" si="172"/>
        <v>51</v>
      </c>
      <c r="D1067" s="51">
        <f t="shared" ca="1" si="178"/>
        <v>43326</v>
      </c>
      <c r="E1067" s="2">
        <f t="shared" si="179"/>
        <v>4527636</v>
      </c>
      <c r="F1067" s="15">
        <f>ROUND(MIN($B$14,IF(SizeCalc="margin",E1067*$E$13*$E$12/100000,E1067*$I$13/$I$12/10)),2)</f>
        <v>100</v>
      </c>
      <c r="G1067" s="15">
        <f t="shared" si="174"/>
        <v>10</v>
      </c>
      <c r="H1067" s="15">
        <f t="shared" si="180"/>
        <v>10000</v>
      </c>
      <c r="I1067" s="6">
        <f t="shared" si="181"/>
        <v>4537636</v>
      </c>
      <c r="J1067" s="6">
        <f t="shared" si="173"/>
        <v>4536636</v>
      </c>
      <c r="K1067" s="18">
        <f t="shared" si="176"/>
        <v>2.208658116509366E-3</v>
      </c>
      <c r="L1067" s="18"/>
      <c r="M1067" s="72"/>
      <c r="N1067" s="2" t="str">
        <f>IF(M1067="","",SUMIF('Daily Fills'!K1045:K21031,'Growth Plan &amp; Statistics'!M1067,'Daily Fills'!N1045:N21031))</f>
        <v/>
      </c>
      <c r="O1067" s="15" t="str">
        <f>IF(N1067="","",SUMIF('Daily Fills'!K1045:K21031,'Growth Plan &amp; Statistics'!M1067,'Daily Fills'!O1045:O21031))</f>
        <v/>
      </c>
      <c r="P1067" s="15" t="str">
        <f>IF(O1067="","",SUMIF('Daily Fills'!K1045:K21043,'Growth Plan &amp; Statistics'!M1067,'Daily Fills'!E1045:E21043)/1000000)</f>
        <v/>
      </c>
      <c r="Q1067" s="2"/>
      <c r="R1067" s="2" t="str">
        <f t="shared" si="177"/>
        <v/>
      </c>
      <c r="S1067" s="7"/>
    </row>
    <row r="1068" spans="1:19">
      <c r="A1068" s="2">
        <v>1049</v>
      </c>
      <c r="B1068" s="2">
        <f t="shared" si="175"/>
        <v>210</v>
      </c>
      <c r="C1068" s="2">
        <f t="shared" si="172"/>
        <v>51</v>
      </c>
      <c r="D1068" s="51">
        <f t="shared" ca="1" si="178"/>
        <v>43326</v>
      </c>
      <c r="E1068" s="2">
        <f t="shared" si="179"/>
        <v>4537636</v>
      </c>
      <c r="F1068" s="15">
        <f>ROUND(MIN($B$14,IF(SizeCalc="margin",E1068*$E$13*$E$12/100000,E1068*$I$13/$I$12/10)),2)</f>
        <v>100</v>
      </c>
      <c r="G1068" s="15">
        <f t="shared" si="174"/>
        <v>10</v>
      </c>
      <c r="H1068" s="15">
        <f t="shared" si="180"/>
        <v>10000</v>
      </c>
      <c r="I1068" s="6">
        <f t="shared" si="181"/>
        <v>4547636</v>
      </c>
      <c r="J1068" s="6">
        <f t="shared" si="173"/>
        <v>4546636</v>
      </c>
      <c r="K1068" s="18">
        <f t="shared" si="176"/>
        <v>2.2037906963008934E-3</v>
      </c>
      <c r="L1068" s="18"/>
      <c r="M1068" s="72"/>
      <c r="N1068" s="2" t="str">
        <f>IF(M1068="","",SUMIF('Daily Fills'!K1046:K21032,'Growth Plan &amp; Statistics'!M1068,'Daily Fills'!N1046:N21032))</f>
        <v/>
      </c>
      <c r="O1068" s="15" t="str">
        <f>IF(N1068="","",SUMIF('Daily Fills'!K1046:K21032,'Growth Plan &amp; Statistics'!M1068,'Daily Fills'!O1046:O21032))</f>
        <v/>
      </c>
      <c r="P1068" s="15" t="str">
        <f>IF(O1068="","",SUMIF('Daily Fills'!K1046:K21044,'Growth Plan &amp; Statistics'!M1068,'Daily Fills'!E1046:E21044)/1000000)</f>
        <v/>
      </c>
      <c r="Q1068" s="2"/>
      <c r="R1068" s="2" t="str">
        <f t="shared" si="177"/>
        <v/>
      </c>
      <c r="S1068" s="7"/>
    </row>
    <row r="1069" spans="1:19">
      <c r="A1069" s="2">
        <v>1050</v>
      </c>
      <c r="B1069" s="2">
        <f t="shared" si="175"/>
        <v>210</v>
      </c>
      <c r="C1069" s="2">
        <f t="shared" si="172"/>
        <v>51</v>
      </c>
      <c r="D1069" s="51">
        <f t="shared" ca="1" si="178"/>
        <v>43326</v>
      </c>
      <c r="E1069" s="2">
        <f t="shared" si="179"/>
        <v>4547636</v>
      </c>
      <c r="F1069" s="15">
        <f>ROUND(MIN($B$14,IF(SizeCalc="margin",E1069*$E$13*$E$12/100000,E1069*$I$13/$I$12/10)),2)</f>
        <v>100</v>
      </c>
      <c r="G1069" s="15">
        <f t="shared" si="174"/>
        <v>10</v>
      </c>
      <c r="H1069" s="15">
        <f t="shared" si="180"/>
        <v>10000</v>
      </c>
      <c r="I1069" s="6">
        <f t="shared" si="181"/>
        <v>4557636</v>
      </c>
      <c r="J1069" s="6">
        <f t="shared" si="173"/>
        <v>4556636</v>
      </c>
      <c r="K1069" s="18">
        <f t="shared" si="176"/>
        <v>2.1989446824679901E-3</v>
      </c>
      <c r="L1069" s="18"/>
      <c r="M1069" s="72"/>
      <c r="N1069" s="2" t="str">
        <f>IF(M1069="","",SUMIF('Daily Fills'!K1047:K21033,'Growth Plan &amp; Statistics'!M1069,'Daily Fills'!N1047:N21033))</f>
        <v/>
      </c>
      <c r="O1069" s="15" t="str">
        <f>IF(N1069="","",SUMIF('Daily Fills'!K1047:K21033,'Growth Plan &amp; Statistics'!M1069,'Daily Fills'!O1047:O21033))</f>
        <v/>
      </c>
      <c r="P1069" s="15" t="str">
        <f>IF(O1069="","",SUMIF('Daily Fills'!K1047:K21045,'Growth Plan &amp; Statistics'!M1069,'Daily Fills'!E1047:E21045)/1000000)</f>
        <v/>
      </c>
      <c r="Q1069" s="2"/>
      <c r="R1069" s="2" t="str">
        <f t="shared" si="177"/>
        <v/>
      </c>
      <c r="S1069" s="7"/>
    </row>
    <row r="1070" spans="1:19">
      <c r="A1070" s="2">
        <v>1051</v>
      </c>
      <c r="B1070" s="2">
        <f t="shared" si="175"/>
        <v>211</v>
      </c>
      <c r="C1070" s="2">
        <f t="shared" si="172"/>
        <v>51</v>
      </c>
      <c r="D1070" s="51">
        <f t="shared" ca="1" si="178"/>
        <v>43326</v>
      </c>
      <c r="E1070" s="2">
        <f t="shared" si="179"/>
        <v>4557636</v>
      </c>
      <c r="F1070" s="15">
        <f>ROUND(MIN($B$14,IF(SizeCalc="margin",E1070*$E$13*$E$12/100000,E1070*$I$13/$I$12/10)),2)</f>
        <v>100</v>
      </c>
      <c r="G1070" s="15">
        <f t="shared" si="174"/>
        <v>10</v>
      </c>
      <c r="H1070" s="15">
        <f t="shared" si="180"/>
        <v>10000</v>
      </c>
      <c r="I1070" s="6">
        <f t="shared" si="181"/>
        <v>4567636</v>
      </c>
      <c r="J1070" s="6">
        <f t="shared" si="173"/>
        <v>4566636</v>
      </c>
      <c r="K1070" s="18">
        <f t="shared" si="176"/>
        <v>2.19411993410619E-3</v>
      </c>
      <c r="L1070" s="18"/>
      <c r="M1070" s="72"/>
      <c r="N1070" s="2" t="str">
        <f>IF(M1070="","",SUMIF('Daily Fills'!K1048:K21034,'Growth Plan &amp; Statistics'!M1070,'Daily Fills'!N1048:N21034))</f>
        <v/>
      </c>
      <c r="O1070" s="15" t="str">
        <f>IF(N1070="","",SUMIF('Daily Fills'!K1048:K21034,'Growth Plan &amp; Statistics'!M1070,'Daily Fills'!O1048:O21034))</f>
        <v/>
      </c>
      <c r="P1070" s="15" t="str">
        <f>IF(O1070="","",SUMIF('Daily Fills'!K1048:K21046,'Growth Plan &amp; Statistics'!M1070,'Daily Fills'!E1048:E21046)/1000000)</f>
        <v/>
      </c>
      <c r="Q1070" s="2"/>
      <c r="R1070" s="2" t="str">
        <f t="shared" si="177"/>
        <v/>
      </c>
      <c r="S1070" s="7"/>
    </row>
    <row r="1071" spans="1:19">
      <c r="A1071" s="2">
        <v>1052</v>
      </c>
      <c r="B1071" s="2">
        <f t="shared" si="175"/>
        <v>211</v>
      </c>
      <c r="C1071" s="2">
        <f t="shared" si="172"/>
        <v>51</v>
      </c>
      <c r="D1071" s="51">
        <f t="shared" ca="1" si="178"/>
        <v>43326</v>
      </c>
      <c r="E1071" s="2">
        <f t="shared" si="179"/>
        <v>4567636</v>
      </c>
      <c r="F1071" s="15">
        <f>ROUND(MIN($B$14,IF(SizeCalc="margin",E1071*$E$13*$E$12/100000,E1071*$I$13/$I$12/10)),2)</f>
        <v>100</v>
      </c>
      <c r="G1071" s="15">
        <f t="shared" si="174"/>
        <v>10</v>
      </c>
      <c r="H1071" s="15">
        <f t="shared" si="180"/>
        <v>10000</v>
      </c>
      <c r="I1071" s="6">
        <f t="shared" si="181"/>
        <v>4577636</v>
      </c>
      <c r="J1071" s="6">
        <f t="shared" si="173"/>
        <v>4576636</v>
      </c>
      <c r="K1071" s="18">
        <f t="shared" si="176"/>
        <v>2.1893163115449654E-3</v>
      </c>
      <c r="L1071" s="18"/>
      <c r="M1071" s="72"/>
      <c r="N1071" s="2" t="str">
        <f>IF(M1071="","",SUMIF('Daily Fills'!K1049:K21035,'Growth Plan &amp; Statistics'!M1071,'Daily Fills'!N1049:N21035))</f>
        <v/>
      </c>
      <c r="O1071" s="15" t="str">
        <f>IF(N1071="","",SUMIF('Daily Fills'!K1049:K21035,'Growth Plan &amp; Statistics'!M1071,'Daily Fills'!O1049:O21035))</f>
        <v/>
      </c>
      <c r="P1071" s="15" t="str">
        <f>IF(O1071="","",SUMIF('Daily Fills'!K1049:K21047,'Growth Plan &amp; Statistics'!M1071,'Daily Fills'!E1049:E21047)/1000000)</f>
        <v/>
      </c>
      <c r="Q1071" s="2"/>
      <c r="R1071" s="2" t="str">
        <f t="shared" si="177"/>
        <v/>
      </c>
      <c r="S1071" s="7"/>
    </row>
    <row r="1072" spans="1:19">
      <c r="A1072" s="2">
        <v>1053</v>
      </c>
      <c r="B1072" s="2">
        <f t="shared" si="175"/>
        <v>211</v>
      </c>
      <c r="C1072" s="2">
        <f t="shared" si="172"/>
        <v>51</v>
      </c>
      <c r="D1072" s="51">
        <f t="shared" ca="1" si="178"/>
        <v>43326</v>
      </c>
      <c r="E1072" s="2">
        <f t="shared" si="179"/>
        <v>4577636</v>
      </c>
      <c r="F1072" s="15">
        <f>ROUND(MIN($B$14,IF(SizeCalc="margin",E1072*$E$13*$E$12/100000,E1072*$I$13/$I$12/10)),2)</f>
        <v>100</v>
      </c>
      <c r="G1072" s="15">
        <f t="shared" si="174"/>
        <v>10</v>
      </c>
      <c r="H1072" s="15">
        <f t="shared" si="180"/>
        <v>10000</v>
      </c>
      <c r="I1072" s="6">
        <f t="shared" si="181"/>
        <v>4587636</v>
      </c>
      <c r="J1072" s="6">
        <f t="shared" si="173"/>
        <v>4586636</v>
      </c>
      <c r="K1072" s="18">
        <f t="shared" si="176"/>
        <v>2.1845336763342475E-3</v>
      </c>
      <c r="L1072" s="18"/>
      <c r="M1072" s="72"/>
      <c r="N1072" s="2" t="str">
        <f>IF(M1072="","",SUMIF('Daily Fills'!K1050:K21036,'Growth Plan &amp; Statistics'!M1072,'Daily Fills'!N1050:N21036))</f>
        <v/>
      </c>
      <c r="O1072" s="15" t="str">
        <f>IF(N1072="","",SUMIF('Daily Fills'!K1050:K21036,'Growth Plan &amp; Statistics'!M1072,'Daily Fills'!O1050:O21036))</f>
        <v/>
      </c>
      <c r="P1072" s="15" t="str">
        <f>IF(O1072="","",SUMIF('Daily Fills'!K1050:K21048,'Growth Plan &amp; Statistics'!M1072,'Daily Fills'!E1050:E21048)/1000000)</f>
        <v/>
      </c>
      <c r="Q1072" s="2"/>
      <c r="R1072" s="2" t="str">
        <f t="shared" si="177"/>
        <v/>
      </c>
      <c r="S1072" s="7"/>
    </row>
    <row r="1073" spans="1:19">
      <c r="A1073" s="2">
        <v>1054</v>
      </c>
      <c r="B1073" s="2">
        <f t="shared" si="175"/>
        <v>211</v>
      </c>
      <c r="C1073" s="2">
        <f t="shared" si="172"/>
        <v>51</v>
      </c>
      <c r="D1073" s="51">
        <f t="shared" ca="1" si="178"/>
        <v>43326</v>
      </c>
      <c r="E1073" s="2">
        <f t="shared" si="179"/>
        <v>4587636</v>
      </c>
      <c r="F1073" s="15">
        <f>ROUND(MIN($B$14,IF(SizeCalc="margin",E1073*$E$13*$E$12/100000,E1073*$I$13/$I$12/10)),2)</f>
        <v>100</v>
      </c>
      <c r="G1073" s="15">
        <f t="shared" si="174"/>
        <v>10</v>
      </c>
      <c r="H1073" s="15">
        <f t="shared" si="180"/>
        <v>10000</v>
      </c>
      <c r="I1073" s="6">
        <f t="shared" si="181"/>
        <v>4597636</v>
      </c>
      <c r="J1073" s="6">
        <f t="shared" si="173"/>
        <v>4596636</v>
      </c>
      <c r="K1073" s="18">
        <f t="shared" si="176"/>
        <v>2.1797718912311263E-3</v>
      </c>
      <c r="L1073" s="18"/>
      <c r="M1073" s="72"/>
      <c r="N1073" s="2" t="str">
        <f>IF(M1073="","",SUMIF('Daily Fills'!K1051:K21037,'Growth Plan &amp; Statistics'!M1073,'Daily Fills'!N1051:N21037))</f>
        <v/>
      </c>
      <c r="O1073" s="15" t="str">
        <f>IF(N1073="","",SUMIF('Daily Fills'!K1051:K21037,'Growth Plan &amp; Statistics'!M1073,'Daily Fills'!O1051:O21037))</f>
        <v/>
      </c>
      <c r="P1073" s="15" t="str">
        <f>IF(O1073="","",SUMIF('Daily Fills'!K1051:K21049,'Growth Plan &amp; Statistics'!M1073,'Daily Fills'!E1051:E21049)/1000000)</f>
        <v/>
      </c>
      <c r="Q1073" s="2"/>
      <c r="R1073" s="2" t="str">
        <f t="shared" si="177"/>
        <v/>
      </c>
      <c r="S1073" s="7"/>
    </row>
    <row r="1074" spans="1:19">
      <c r="A1074" s="2">
        <v>1055</v>
      </c>
      <c r="B1074" s="2">
        <f t="shared" si="175"/>
        <v>211</v>
      </c>
      <c r="C1074" s="2">
        <f t="shared" si="172"/>
        <v>51</v>
      </c>
      <c r="D1074" s="51">
        <f t="shared" ca="1" si="178"/>
        <v>43326</v>
      </c>
      <c r="E1074" s="2">
        <f t="shared" si="179"/>
        <v>4597636</v>
      </c>
      <c r="F1074" s="15">
        <f>ROUND(MIN($B$14,IF(SizeCalc="margin",E1074*$E$13*$E$12/100000,E1074*$I$13/$I$12/10)),2)</f>
        <v>100</v>
      </c>
      <c r="G1074" s="15">
        <f t="shared" si="174"/>
        <v>10</v>
      </c>
      <c r="H1074" s="15">
        <f t="shared" si="180"/>
        <v>10000</v>
      </c>
      <c r="I1074" s="6">
        <f t="shared" si="181"/>
        <v>4607636</v>
      </c>
      <c r="J1074" s="6">
        <f t="shared" si="173"/>
        <v>4606636</v>
      </c>
      <c r="K1074" s="18">
        <f t="shared" si="176"/>
        <v>2.175030820186722E-3</v>
      </c>
      <c r="L1074" s="18"/>
      <c r="M1074" s="72"/>
      <c r="N1074" s="2" t="str">
        <f>IF(M1074="","",SUMIF('Daily Fills'!K1052:K21038,'Growth Plan &amp; Statistics'!M1074,'Daily Fills'!N1052:N21038))</f>
        <v/>
      </c>
      <c r="O1074" s="15" t="str">
        <f>IF(N1074="","",SUMIF('Daily Fills'!K1052:K21038,'Growth Plan &amp; Statistics'!M1074,'Daily Fills'!O1052:O21038))</f>
        <v/>
      </c>
      <c r="P1074" s="15" t="str">
        <f>IF(O1074="","",SUMIF('Daily Fills'!K1052:K21050,'Growth Plan &amp; Statistics'!M1074,'Daily Fills'!E1052:E21050)/1000000)</f>
        <v/>
      </c>
      <c r="Q1074" s="2"/>
      <c r="R1074" s="2" t="str">
        <f t="shared" si="177"/>
        <v/>
      </c>
      <c r="S1074" s="7"/>
    </row>
    <row r="1075" spans="1:19">
      <c r="A1075" s="2">
        <v>1056</v>
      </c>
      <c r="B1075" s="2">
        <f t="shared" si="175"/>
        <v>212</v>
      </c>
      <c r="C1075" s="2">
        <f t="shared" si="172"/>
        <v>51</v>
      </c>
      <c r="D1075" s="51">
        <f t="shared" ca="1" si="178"/>
        <v>43326</v>
      </c>
      <c r="E1075" s="2">
        <f t="shared" si="179"/>
        <v>4607636</v>
      </c>
      <c r="F1075" s="15">
        <f>ROUND(MIN($B$14,IF(SizeCalc="margin",E1075*$E$13*$E$12/100000,E1075*$I$13/$I$12/10)),2)</f>
        <v>100</v>
      </c>
      <c r="G1075" s="15">
        <f t="shared" si="174"/>
        <v>10</v>
      </c>
      <c r="H1075" s="15">
        <f t="shared" si="180"/>
        <v>10000</v>
      </c>
      <c r="I1075" s="6">
        <f t="shared" si="181"/>
        <v>4617636</v>
      </c>
      <c r="J1075" s="6">
        <f t="shared" si="173"/>
        <v>4616636</v>
      </c>
      <c r="K1075" s="18">
        <f t="shared" si="176"/>
        <v>2.1703103283332277E-3</v>
      </c>
      <c r="L1075" s="18"/>
      <c r="M1075" s="72"/>
      <c r="N1075" s="2" t="str">
        <f>IF(M1075="","",SUMIF('Daily Fills'!K1053:K21039,'Growth Plan &amp; Statistics'!M1075,'Daily Fills'!N1053:N21039))</f>
        <v/>
      </c>
      <c r="O1075" s="15" t="str">
        <f>IF(N1075="","",SUMIF('Daily Fills'!K1053:K21039,'Growth Plan &amp; Statistics'!M1075,'Daily Fills'!O1053:O21039))</f>
        <v/>
      </c>
      <c r="P1075" s="15" t="str">
        <f>IF(O1075="","",SUMIF('Daily Fills'!K1053:K21051,'Growth Plan &amp; Statistics'!M1075,'Daily Fills'!E1053:E21051)/1000000)</f>
        <v/>
      </c>
      <c r="Q1075" s="2"/>
      <c r="R1075" s="2" t="str">
        <f t="shared" si="177"/>
        <v/>
      </c>
      <c r="S1075" s="7"/>
    </row>
    <row r="1076" spans="1:19">
      <c r="A1076" s="2">
        <v>1057</v>
      </c>
      <c r="B1076" s="2">
        <f t="shared" si="175"/>
        <v>212</v>
      </c>
      <c r="C1076" s="2">
        <f t="shared" ref="C1076:C1139" si="182">ROUNDUP(A1076/20.83333333,0)</f>
        <v>51</v>
      </c>
      <c r="D1076" s="51">
        <f t="shared" ca="1" si="178"/>
        <v>43326</v>
      </c>
      <c r="E1076" s="2">
        <f t="shared" si="179"/>
        <v>4617636</v>
      </c>
      <c r="F1076" s="15">
        <f>ROUND(MIN($B$14,IF(SizeCalc="margin",E1076*$E$13*$E$12/100000,E1076*$I$13/$I$12/10)),2)</f>
        <v>100</v>
      </c>
      <c r="G1076" s="15">
        <f t="shared" si="174"/>
        <v>10</v>
      </c>
      <c r="H1076" s="15">
        <f t="shared" si="180"/>
        <v>10000</v>
      </c>
      <c r="I1076" s="6">
        <f t="shared" si="181"/>
        <v>4627636</v>
      </c>
      <c r="J1076" s="6">
        <f t="shared" ref="J1076:J1139" si="183">J1075+(I1076-I1075)</f>
        <v>4626636</v>
      </c>
      <c r="K1076" s="18">
        <f t="shared" si="176"/>
        <v>2.165610281971121E-3</v>
      </c>
      <c r="L1076" s="18"/>
      <c r="M1076" s="72"/>
      <c r="N1076" s="2" t="str">
        <f>IF(M1076="","",SUMIF('Daily Fills'!K1054:K21040,'Growth Plan &amp; Statistics'!M1076,'Daily Fills'!N1054:N21040))</f>
        <v/>
      </c>
      <c r="O1076" s="15" t="str">
        <f>IF(N1076="","",SUMIF('Daily Fills'!K1054:K21040,'Growth Plan &amp; Statistics'!M1076,'Daily Fills'!O1054:O21040))</f>
        <v/>
      </c>
      <c r="P1076" s="15" t="str">
        <f>IF(O1076="","",SUMIF('Daily Fills'!K1054:K21052,'Growth Plan &amp; Statistics'!M1076,'Daily Fills'!E1054:E21052)/1000000)</f>
        <v/>
      </c>
      <c r="Q1076" s="2"/>
      <c r="R1076" s="2" t="str">
        <f t="shared" si="177"/>
        <v/>
      </c>
      <c r="S1076" s="7"/>
    </row>
    <row r="1077" spans="1:19">
      <c r="A1077" s="2">
        <v>1058</v>
      </c>
      <c r="B1077" s="2">
        <f t="shared" si="175"/>
        <v>212</v>
      </c>
      <c r="C1077" s="2">
        <f t="shared" si="182"/>
        <v>51</v>
      </c>
      <c r="D1077" s="51">
        <f t="shared" ca="1" si="178"/>
        <v>43326</v>
      </c>
      <c r="E1077" s="2">
        <f t="shared" si="179"/>
        <v>4627636</v>
      </c>
      <c r="F1077" s="15">
        <f>ROUND(MIN($B$14,IF(SizeCalc="margin",E1077*$E$13*$E$12/100000,E1077*$I$13/$I$12/10)),2)</f>
        <v>100</v>
      </c>
      <c r="G1077" s="15">
        <f t="shared" si="174"/>
        <v>10</v>
      </c>
      <c r="H1077" s="15">
        <f t="shared" si="180"/>
        <v>10000</v>
      </c>
      <c r="I1077" s="6">
        <f t="shared" si="181"/>
        <v>4637636</v>
      </c>
      <c r="J1077" s="6">
        <f t="shared" si="183"/>
        <v>4636636</v>
      </c>
      <c r="K1077" s="18">
        <f t="shared" si="176"/>
        <v>2.1609305485565415E-3</v>
      </c>
      <c r="L1077" s="18"/>
      <c r="M1077" s="72"/>
      <c r="N1077" s="2" t="str">
        <f>IF(M1077="","",SUMIF('Daily Fills'!K1055:K21041,'Growth Plan &amp; Statistics'!M1077,'Daily Fills'!N1055:N21041))</f>
        <v/>
      </c>
      <c r="O1077" s="15" t="str">
        <f>IF(N1077="","",SUMIF('Daily Fills'!K1055:K21041,'Growth Plan &amp; Statistics'!M1077,'Daily Fills'!O1055:O21041))</f>
        <v/>
      </c>
      <c r="P1077" s="15" t="str">
        <f>IF(O1077="","",SUMIF('Daily Fills'!K1055:K21053,'Growth Plan &amp; Statistics'!M1077,'Daily Fills'!E1055:E21053)/1000000)</f>
        <v/>
      </c>
      <c r="Q1077" s="2"/>
      <c r="R1077" s="2" t="str">
        <f t="shared" si="177"/>
        <v/>
      </c>
      <c r="S1077" s="7"/>
    </row>
    <row r="1078" spans="1:19">
      <c r="A1078" s="2">
        <v>1059</v>
      </c>
      <c r="B1078" s="2">
        <f t="shared" si="175"/>
        <v>212</v>
      </c>
      <c r="C1078" s="2">
        <f t="shared" si="182"/>
        <v>51</v>
      </c>
      <c r="D1078" s="51">
        <f t="shared" ca="1" si="178"/>
        <v>43326</v>
      </c>
      <c r="E1078" s="2">
        <f t="shared" si="179"/>
        <v>4637636</v>
      </c>
      <c r="F1078" s="15">
        <f>ROUND(MIN($B$14,IF(SizeCalc="margin",E1078*$E$13*$E$12/100000,E1078*$I$13/$I$12/10)),2)</f>
        <v>100</v>
      </c>
      <c r="G1078" s="15">
        <f t="shared" si="174"/>
        <v>10</v>
      </c>
      <c r="H1078" s="15">
        <f t="shared" si="180"/>
        <v>10000</v>
      </c>
      <c r="I1078" s="6">
        <f t="shared" si="181"/>
        <v>4647636</v>
      </c>
      <c r="J1078" s="6">
        <f t="shared" si="183"/>
        <v>4646636</v>
      </c>
      <c r="K1078" s="18">
        <f t="shared" si="176"/>
        <v>2.1562709966888301E-3</v>
      </c>
      <c r="L1078" s="18"/>
      <c r="M1078" s="72"/>
      <c r="N1078" s="2" t="str">
        <f>IF(M1078="","",SUMIF('Daily Fills'!K1056:K21042,'Growth Plan &amp; Statistics'!M1078,'Daily Fills'!N1056:N21042))</f>
        <v/>
      </c>
      <c r="O1078" s="15" t="str">
        <f>IF(N1078="","",SUMIF('Daily Fills'!K1056:K21042,'Growth Plan &amp; Statistics'!M1078,'Daily Fills'!O1056:O21042))</f>
        <v/>
      </c>
      <c r="P1078" s="15" t="str">
        <f>IF(O1078="","",SUMIF('Daily Fills'!K1056:K21054,'Growth Plan &amp; Statistics'!M1078,'Daily Fills'!E1056:E21054)/1000000)</f>
        <v/>
      </c>
      <c r="Q1078" s="2"/>
      <c r="R1078" s="2" t="str">
        <f t="shared" si="177"/>
        <v/>
      </c>
      <c r="S1078" s="7"/>
    </row>
    <row r="1079" spans="1:19">
      <c r="A1079" s="2">
        <v>1060</v>
      </c>
      <c r="B1079" s="2">
        <f t="shared" si="175"/>
        <v>212</v>
      </c>
      <c r="C1079" s="2">
        <f t="shared" si="182"/>
        <v>51</v>
      </c>
      <c r="D1079" s="51">
        <f t="shared" ca="1" si="178"/>
        <v>43326</v>
      </c>
      <c r="E1079" s="2">
        <f t="shared" si="179"/>
        <v>4647636</v>
      </c>
      <c r="F1079" s="15">
        <f>ROUND(MIN($B$14,IF(SizeCalc="margin",E1079*$E$13*$E$12/100000,E1079*$I$13/$I$12/10)),2)</f>
        <v>100</v>
      </c>
      <c r="G1079" s="15">
        <f t="shared" si="174"/>
        <v>10</v>
      </c>
      <c r="H1079" s="15">
        <f t="shared" si="180"/>
        <v>10000</v>
      </c>
      <c r="I1079" s="6">
        <f t="shared" si="181"/>
        <v>4657636</v>
      </c>
      <c r="J1079" s="6">
        <f t="shared" si="183"/>
        <v>4656636</v>
      </c>
      <c r="K1079" s="18">
        <f t="shared" si="176"/>
        <v>2.1516314960982313E-3</v>
      </c>
      <c r="L1079" s="18"/>
      <c r="M1079" s="72"/>
      <c r="N1079" s="2" t="str">
        <f>IF(M1079="","",SUMIF('Daily Fills'!K1057:K21043,'Growth Plan &amp; Statistics'!M1079,'Daily Fills'!N1057:N21043))</f>
        <v/>
      </c>
      <c r="O1079" s="15" t="str">
        <f>IF(N1079="","",SUMIF('Daily Fills'!K1057:K21043,'Growth Plan &amp; Statistics'!M1079,'Daily Fills'!O1057:O21043))</f>
        <v/>
      </c>
      <c r="P1079" s="15" t="str">
        <f>IF(O1079="","",SUMIF('Daily Fills'!K1057:K21055,'Growth Plan &amp; Statistics'!M1079,'Daily Fills'!E1057:E21055)/1000000)</f>
        <v/>
      </c>
      <c r="Q1079" s="2"/>
      <c r="R1079" s="2" t="str">
        <f t="shared" si="177"/>
        <v/>
      </c>
      <c r="S1079" s="7"/>
    </row>
    <row r="1080" spans="1:19">
      <c r="A1080" s="2">
        <v>1061</v>
      </c>
      <c r="B1080" s="2">
        <f t="shared" si="175"/>
        <v>213</v>
      </c>
      <c r="C1080" s="2">
        <f t="shared" si="182"/>
        <v>51</v>
      </c>
      <c r="D1080" s="51">
        <f t="shared" ca="1" si="178"/>
        <v>43326</v>
      </c>
      <c r="E1080" s="2">
        <f t="shared" si="179"/>
        <v>4657636</v>
      </c>
      <c r="F1080" s="15">
        <f>ROUND(MIN($B$14,IF(SizeCalc="margin",E1080*$E$13*$E$12/100000,E1080*$I$13/$I$12/10)),2)</f>
        <v>100</v>
      </c>
      <c r="G1080" s="15">
        <f t="shared" si="174"/>
        <v>10</v>
      </c>
      <c r="H1080" s="15">
        <f t="shared" si="180"/>
        <v>10000</v>
      </c>
      <c r="I1080" s="6">
        <f t="shared" si="181"/>
        <v>4667636</v>
      </c>
      <c r="J1080" s="6">
        <f t="shared" si="183"/>
        <v>4666636</v>
      </c>
      <c r="K1080" s="18">
        <f t="shared" si="176"/>
        <v>2.1470119176337523E-3</v>
      </c>
      <c r="L1080" s="18"/>
      <c r="M1080" s="72"/>
      <c r="N1080" s="2" t="str">
        <f>IF(M1080="","",SUMIF('Daily Fills'!K1058:K21044,'Growth Plan &amp; Statistics'!M1080,'Daily Fills'!N1058:N21044))</f>
        <v/>
      </c>
      <c r="O1080" s="15" t="str">
        <f>IF(N1080="","",SUMIF('Daily Fills'!K1058:K21044,'Growth Plan &amp; Statistics'!M1080,'Daily Fills'!O1058:O21044))</f>
        <v/>
      </c>
      <c r="P1080" s="15" t="str">
        <f>IF(O1080="","",SUMIF('Daily Fills'!K1058:K21056,'Growth Plan &amp; Statistics'!M1080,'Daily Fills'!E1058:E21056)/1000000)</f>
        <v/>
      </c>
      <c r="Q1080" s="2"/>
      <c r="R1080" s="2" t="str">
        <f t="shared" si="177"/>
        <v/>
      </c>
      <c r="S1080" s="7"/>
    </row>
    <row r="1081" spans="1:19">
      <c r="A1081" s="2">
        <v>1062</v>
      </c>
      <c r="B1081" s="2">
        <f t="shared" si="175"/>
        <v>213</v>
      </c>
      <c r="C1081" s="2">
        <f t="shared" si="182"/>
        <v>51</v>
      </c>
      <c r="D1081" s="51">
        <f t="shared" ca="1" si="178"/>
        <v>43326</v>
      </c>
      <c r="E1081" s="2">
        <f t="shared" si="179"/>
        <v>4667636</v>
      </c>
      <c r="F1081" s="15">
        <f>ROUND(MIN($B$14,IF(SizeCalc="margin",E1081*$E$13*$E$12/100000,E1081*$I$13/$I$12/10)),2)</f>
        <v>100</v>
      </c>
      <c r="G1081" s="15">
        <f t="shared" si="174"/>
        <v>10</v>
      </c>
      <c r="H1081" s="15">
        <f t="shared" si="180"/>
        <v>10000</v>
      </c>
      <c r="I1081" s="6">
        <f t="shared" si="181"/>
        <v>4677636</v>
      </c>
      <c r="J1081" s="6">
        <f t="shared" si="183"/>
        <v>4676636</v>
      </c>
      <c r="K1081" s="18">
        <f t="shared" si="176"/>
        <v>2.142412133251179E-3</v>
      </c>
      <c r="L1081" s="18"/>
      <c r="M1081" s="72"/>
      <c r="N1081" s="2" t="str">
        <f>IF(M1081="","",SUMIF('Daily Fills'!K1059:K21045,'Growth Plan &amp; Statistics'!M1081,'Daily Fills'!N1059:N21045))</f>
        <v/>
      </c>
      <c r="O1081" s="15" t="str">
        <f>IF(N1081="","",SUMIF('Daily Fills'!K1059:K21045,'Growth Plan &amp; Statistics'!M1081,'Daily Fills'!O1059:O21045))</f>
        <v/>
      </c>
      <c r="P1081" s="15" t="str">
        <f>IF(O1081="","",SUMIF('Daily Fills'!K1059:K21057,'Growth Plan &amp; Statistics'!M1081,'Daily Fills'!E1059:E21057)/1000000)</f>
        <v/>
      </c>
      <c r="Q1081" s="2"/>
      <c r="R1081" s="2" t="str">
        <f t="shared" si="177"/>
        <v/>
      </c>
      <c r="S1081" s="7"/>
    </row>
    <row r="1082" spans="1:19">
      <c r="A1082" s="2">
        <v>1063</v>
      </c>
      <c r="B1082" s="2">
        <f t="shared" si="175"/>
        <v>213</v>
      </c>
      <c r="C1082" s="2">
        <f t="shared" si="182"/>
        <v>52</v>
      </c>
      <c r="D1082" s="51">
        <f t="shared" ca="1" si="178"/>
        <v>43357</v>
      </c>
      <c r="E1082" s="2">
        <f t="shared" si="179"/>
        <v>4677636</v>
      </c>
      <c r="F1082" s="15">
        <f>ROUND(MIN($B$14,IF(SizeCalc="margin",E1082*$E$13*$E$12/100000,E1082*$I$13/$I$12/10)),2)</f>
        <v>100</v>
      </c>
      <c r="G1082" s="15">
        <f t="shared" si="174"/>
        <v>10</v>
      </c>
      <c r="H1082" s="15">
        <f t="shared" si="180"/>
        <v>10000</v>
      </c>
      <c r="I1082" s="6">
        <f t="shared" si="181"/>
        <v>4687636</v>
      </c>
      <c r="J1082" s="6">
        <f t="shared" si="183"/>
        <v>4686636</v>
      </c>
      <c r="K1082" s="18">
        <f t="shared" si="176"/>
        <v>2.1378320160012451E-3</v>
      </c>
      <c r="L1082" s="18"/>
      <c r="M1082" s="72"/>
      <c r="N1082" s="2" t="str">
        <f>IF(M1082="","",SUMIF('Daily Fills'!K1060:K21046,'Growth Plan &amp; Statistics'!M1082,'Daily Fills'!N1060:N21046))</f>
        <v/>
      </c>
      <c r="O1082" s="15" t="str">
        <f>IF(N1082="","",SUMIF('Daily Fills'!K1060:K21046,'Growth Plan &amp; Statistics'!M1082,'Daily Fills'!O1060:O21046))</f>
        <v/>
      </c>
      <c r="P1082" s="15" t="str">
        <f>IF(O1082="","",SUMIF('Daily Fills'!K1060:K21058,'Growth Plan &amp; Statistics'!M1082,'Daily Fills'!E1060:E21058)/1000000)</f>
        <v/>
      </c>
      <c r="Q1082" s="2"/>
      <c r="R1082" s="2" t="str">
        <f t="shared" si="177"/>
        <v/>
      </c>
      <c r="S1082" s="7"/>
    </row>
    <row r="1083" spans="1:19">
      <c r="A1083" s="2">
        <v>1064</v>
      </c>
      <c r="B1083" s="2">
        <f t="shared" si="175"/>
        <v>213</v>
      </c>
      <c r="C1083" s="2">
        <f t="shared" si="182"/>
        <v>52</v>
      </c>
      <c r="D1083" s="51">
        <f t="shared" ca="1" si="178"/>
        <v>43357</v>
      </c>
      <c r="E1083" s="2">
        <f t="shared" si="179"/>
        <v>4687636</v>
      </c>
      <c r="F1083" s="15">
        <f>ROUND(MIN($B$14,IF(SizeCalc="margin",E1083*$E$13*$E$12/100000,E1083*$I$13/$I$12/10)),2)</f>
        <v>100</v>
      </c>
      <c r="G1083" s="15">
        <f t="shared" si="174"/>
        <v>10</v>
      </c>
      <c r="H1083" s="15">
        <f t="shared" si="180"/>
        <v>10000</v>
      </c>
      <c r="I1083" s="6">
        <f t="shared" si="181"/>
        <v>4697636</v>
      </c>
      <c r="J1083" s="6">
        <f t="shared" si="183"/>
        <v>4696636</v>
      </c>
      <c r="K1083" s="18">
        <f t="shared" si="176"/>
        <v>2.1332714400179534E-3</v>
      </c>
      <c r="L1083" s="18"/>
      <c r="M1083" s="72"/>
      <c r="N1083" s="2" t="str">
        <f>IF(M1083="","",SUMIF('Daily Fills'!K1061:K21047,'Growth Plan &amp; Statistics'!M1083,'Daily Fills'!N1061:N21047))</f>
        <v/>
      </c>
      <c r="O1083" s="15" t="str">
        <f>IF(N1083="","",SUMIF('Daily Fills'!K1061:K21047,'Growth Plan &amp; Statistics'!M1083,'Daily Fills'!O1061:O21047))</f>
        <v/>
      </c>
      <c r="P1083" s="15" t="str">
        <f>IF(O1083="","",SUMIF('Daily Fills'!K1061:K21059,'Growth Plan &amp; Statistics'!M1083,'Daily Fills'!E1061:E21059)/1000000)</f>
        <v/>
      </c>
      <c r="Q1083" s="2"/>
      <c r="R1083" s="2" t="str">
        <f t="shared" si="177"/>
        <v/>
      </c>
      <c r="S1083" s="7"/>
    </row>
    <row r="1084" spans="1:19">
      <c r="A1084" s="2">
        <v>1065</v>
      </c>
      <c r="B1084" s="2">
        <f t="shared" si="175"/>
        <v>213</v>
      </c>
      <c r="C1084" s="2">
        <f t="shared" si="182"/>
        <v>52</v>
      </c>
      <c r="D1084" s="51">
        <f t="shared" ca="1" si="178"/>
        <v>43357</v>
      </c>
      <c r="E1084" s="2">
        <f t="shared" si="179"/>
        <v>4697636</v>
      </c>
      <c r="F1084" s="15">
        <f>ROUND(MIN($B$14,IF(SizeCalc="margin",E1084*$E$13*$E$12/100000,E1084*$I$13/$I$12/10)),2)</f>
        <v>100</v>
      </c>
      <c r="G1084" s="15">
        <f t="shared" si="174"/>
        <v>10</v>
      </c>
      <c r="H1084" s="15">
        <f t="shared" si="180"/>
        <v>10000</v>
      </c>
      <c r="I1084" s="6">
        <f t="shared" si="181"/>
        <v>4707636</v>
      </c>
      <c r="J1084" s="6">
        <f t="shared" si="183"/>
        <v>4706636</v>
      </c>
      <c r="K1084" s="18">
        <f t="shared" si="176"/>
        <v>2.1287302805070465E-3</v>
      </c>
      <c r="L1084" s="18"/>
      <c r="M1084" s="72"/>
      <c r="N1084" s="2" t="str">
        <f>IF(M1084="","",SUMIF('Daily Fills'!K1062:K21048,'Growth Plan &amp; Statistics'!M1084,'Daily Fills'!N1062:N21048))</f>
        <v/>
      </c>
      <c r="O1084" s="15" t="str">
        <f>IF(N1084="","",SUMIF('Daily Fills'!K1062:K21048,'Growth Plan &amp; Statistics'!M1084,'Daily Fills'!O1062:O21048))</f>
        <v/>
      </c>
      <c r="P1084" s="15" t="str">
        <f>IF(O1084="","",SUMIF('Daily Fills'!K1062:K21060,'Growth Plan &amp; Statistics'!M1084,'Daily Fills'!E1062:E21060)/1000000)</f>
        <v/>
      </c>
      <c r="Q1084" s="2"/>
      <c r="R1084" s="2" t="str">
        <f t="shared" si="177"/>
        <v/>
      </c>
      <c r="S1084" s="7"/>
    </row>
    <row r="1085" spans="1:19">
      <c r="A1085" s="2">
        <v>1066</v>
      </c>
      <c r="B1085" s="2">
        <f t="shared" si="175"/>
        <v>214</v>
      </c>
      <c r="C1085" s="2">
        <f t="shared" si="182"/>
        <v>52</v>
      </c>
      <c r="D1085" s="51">
        <f t="shared" ca="1" si="178"/>
        <v>43357</v>
      </c>
      <c r="E1085" s="2">
        <f t="shared" si="179"/>
        <v>4707636</v>
      </c>
      <c r="F1085" s="15">
        <f>ROUND(MIN($B$14,IF(SizeCalc="margin",E1085*$E$13*$E$12/100000,E1085*$I$13/$I$12/10)),2)</f>
        <v>100</v>
      </c>
      <c r="G1085" s="15">
        <f t="shared" si="174"/>
        <v>10</v>
      </c>
      <c r="H1085" s="15">
        <f t="shared" si="180"/>
        <v>10000</v>
      </c>
      <c r="I1085" s="6">
        <f t="shared" si="181"/>
        <v>4717636</v>
      </c>
      <c r="J1085" s="6">
        <f t="shared" si="183"/>
        <v>4716636</v>
      </c>
      <c r="K1085" s="18">
        <f t="shared" si="176"/>
        <v>2.1242084137346219E-3</v>
      </c>
      <c r="L1085" s="18"/>
      <c r="M1085" s="72"/>
      <c r="N1085" s="2" t="str">
        <f>IF(M1085="","",SUMIF('Daily Fills'!K1063:K21049,'Growth Plan &amp; Statistics'!M1085,'Daily Fills'!N1063:N21049))</f>
        <v/>
      </c>
      <c r="O1085" s="15" t="str">
        <f>IF(N1085="","",SUMIF('Daily Fills'!K1063:K21049,'Growth Plan &amp; Statistics'!M1085,'Daily Fills'!O1063:O21049))</f>
        <v/>
      </c>
      <c r="P1085" s="15" t="str">
        <f>IF(O1085="","",SUMIF('Daily Fills'!K1063:K21061,'Growth Plan &amp; Statistics'!M1085,'Daily Fills'!E1063:E21061)/1000000)</f>
        <v/>
      </c>
      <c r="Q1085" s="2"/>
      <c r="R1085" s="2" t="str">
        <f t="shared" si="177"/>
        <v/>
      </c>
      <c r="S1085" s="7"/>
    </row>
    <row r="1086" spans="1:19">
      <c r="A1086" s="2">
        <v>1067</v>
      </c>
      <c r="B1086" s="2">
        <f t="shared" si="175"/>
        <v>214</v>
      </c>
      <c r="C1086" s="2">
        <f t="shared" si="182"/>
        <v>52</v>
      </c>
      <c r="D1086" s="51">
        <f t="shared" ca="1" si="178"/>
        <v>43357</v>
      </c>
      <c r="E1086" s="2">
        <f t="shared" si="179"/>
        <v>4717636</v>
      </c>
      <c r="F1086" s="15">
        <f>ROUND(MIN($B$14,IF(SizeCalc="margin",E1086*$E$13*$E$12/100000,E1086*$I$13/$I$12/10)),2)</f>
        <v>100</v>
      </c>
      <c r="G1086" s="15">
        <f t="shared" si="174"/>
        <v>10</v>
      </c>
      <c r="H1086" s="15">
        <f t="shared" si="180"/>
        <v>10000</v>
      </c>
      <c r="I1086" s="6">
        <f t="shared" si="181"/>
        <v>4727636</v>
      </c>
      <c r="J1086" s="6">
        <f t="shared" si="183"/>
        <v>4726636</v>
      </c>
      <c r="K1086" s="18">
        <f t="shared" si="176"/>
        <v>2.1197057170158954E-3</v>
      </c>
      <c r="L1086" s="18"/>
      <c r="M1086" s="72"/>
      <c r="N1086" s="2" t="str">
        <f>IF(M1086="","",SUMIF('Daily Fills'!K1064:K21050,'Growth Plan &amp; Statistics'!M1086,'Daily Fills'!N1064:N21050))</f>
        <v/>
      </c>
      <c r="O1086" s="15" t="str">
        <f>IF(N1086="","",SUMIF('Daily Fills'!K1064:K21050,'Growth Plan &amp; Statistics'!M1086,'Daily Fills'!O1064:O21050))</f>
        <v/>
      </c>
      <c r="P1086" s="15" t="str">
        <f>IF(O1086="","",SUMIF('Daily Fills'!K1064:K21062,'Growth Plan &amp; Statistics'!M1086,'Daily Fills'!E1064:E21062)/1000000)</f>
        <v/>
      </c>
      <c r="Q1086" s="2"/>
      <c r="R1086" s="2" t="str">
        <f t="shared" si="177"/>
        <v/>
      </c>
      <c r="S1086" s="7"/>
    </row>
    <row r="1087" spans="1:19">
      <c r="A1087" s="2">
        <v>1068</v>
      </c>
      <c r="B1087" s="2">
        <f t="shared" si="175"/>
        <v>214</v>
      </c>
      <c r="C1087" s="2">
        <f t="shared" si="182"/>
        <v>52</v>
      </c>
      <c r="D1087" s="51">
        <f t="shared" ca="1" si="178"/>
        <v>43357</v>
      </c>
      <c r="E1087" s="2">
        <f t="shared" si="179"/>
        <v>4727636</v>
      </c>
      <c r="F1087" s="15">
        <f>ROUND(MIN($B$14,IF(SizeCalc="margin",E1087*$E$13*$E$12/100000,E1087*$I$13/$I$12/10)),2)</f>
        <v>100</v>
      </c>
      <c r="G1087" s="15">
        <f t="shared" si="174"/>
        <v>10</v>
      </c>
      <c r="H1087" s="15">
        <f t="shared" si="180"/>
        <v>10000</v>
      </c>
      <c r="I1087" s="6">
        <f t="shared" si="181"/>
        <v>4737636</v>
      </c>
      <c r="J1087" s="6">
        <f t="shared" si="183"/>
        <v>4736636</v>
      </c>
      <c r="K1087" s="18">
        <f t="shared" si="176"/>
        <v>2.1152220687041048E-3</v>
      </c>
      <c r="L1087" s="18"/>
      <c r="M1087" s="72"/>
      <c r="N1087" s="2" t="str">
        <f>IF(M1087="","",SUMIF('Daily Fills'!K1065:K21051,'Growth Plan &amp; Statistics'!M1087,'Daily Fills'!N1065:N21051))</f>
        <v/>
      </c>
      <c r="O1087" s="15" t="str">
        <f>IF(N1087="","",SUMIF('Daily Fills'!K1065:K21051,'Growth Plan &amp; Statistics'!M1087,'Daily Fills'!O1065:O21051))</f>
        <v/>
      </c>
      <c r="P1087" s="15" t="str">
        <f>IF(O1087="","",SUMIF('Daily Fills'!K1065:K21063,'Growth Plan &amp; Statistics'!M1087,'Daily Fills'!E1065:E21063)/1000000)</f>
        <v/>
      </c>
      <c r="Q1087" s="2"/>
      <c r="R1087" s="2" t="str">
        <f t="shared" si="177"/>
        <v/>
      </c>
      <c r="S1087" s="7"/>
    </row>
    <row r="1088" spans="1:19">
      <c r="A1088" s="2">
        <v>1069</v>
      </c>
      <c r="B1088" s="2">
        <f t="shared" si="175"/>
        <v>214</v>
      </c>
      <c r="C1088" s="2">
        <f t="shared" si="182"/>
        <v>52</v>
      </c>
      <c r="D1088" s="51">
        <f t="shared" ca="1" si="178"/>
        <v>43357</v>
      </c>
      <c r="E1088" s="2">
        <f t="shared" si="179"/>
        <v>4737636</v>
      </c>
      <c r="F1088" s="15">
        <f>ROUND(MIN($B$14,IF(SizeCalc="margin",E1088*$E$13*$E$12/100000,E1088*$I$13/$I$12/10)),2)</f>
        <v>100</v>
      </c>
      <c r="G1088" s="15">
        <f t="shared" si="174"/>
        <v>10</v>
      </c>
      <c r="H1088" s="15">
        <f t="shared" si="180"/>
        <v>10000</v>
      </c>
      <c r="I1088" s="6">
        <f t="shared" si="181"/>
        <v>4747636</v>
      </c>
      <c r="J1088" s="6">
        <f t="shared" si="183"/>
        <v>4746636</v>
      </c>
      <c r="K1088" s="18">
        <f t="shared" si="176"/>
        <v>2.1107573481795564E-3</v>
      </c>
      <c r="L1088" s="18"/>
      <c r="M1088" s="72"/>
      <c r="N1088" s="2" t="str">
        <f>IF(M1088="","",SUMIF('Daily Fills'!K1066:K21052,'Growth Plan &amp; Statistics'!M1088,'Daily Fills'!N1066:N21052))</f>
        <v/>
      </c>
      <c r="O1088" s="15" t="str">
        <f>IF(N1088="","",SUMIF('Daily Fills'!K1066:K21052,'Growth Plan &amp; Statistics'!M1088,'Daily Fills'!O1066:O21052))</f>
        <v/>
      </c>
      <c r="P1088" s="15" t="str">
        <f>IF(O1088="","",SUMIF('Daily Fills'!K1066:K21064,'Growth Plan &amp; Statistics'!M1088,'Daily Fills'!E1066:E21064)/1000000)</f>
        <v/>
      </c>
      <c r="Q1088" s="2"/>
      <c r="R1088" s="2" t="str">
        <f t="shared" si="177"/>
        <v/>
      </c>
      <c r="S1088" s="7"/>
    </row>
    <row r="1089" spans="1:19">
      <c r="A1089" s="2">
        <v>1070</v>
      </c>
      <c r="B1089" s="2">
        <f t="shared" si="175"/>
        <v>214</v>
      </c>
      <c r="C1089" s="2">
        <f t="shared" si="182"/>
        <v>52</v>
      </c>
      <c r="D1089" s="51">
        <f t="shared" ca="1" si="178"/>
        <v>43357</v>
      </c>
      <c r="E1089" s="2">
        <f t="shared" si="179"/>
        <v>4747636</v>
      </c>
      <c r="F1089" s="15">
        <f>ROUND(MIN($B$14,IF(SizeCalc="margin",E1089*$E$13*$E$12/100000,E1089*$I$13/$I$12/10)),2)</f>
        <v>100</v>
      </c>
      <c r="G1089" s="15">
        <f t="shared" si="174"/>
        <v>10</v>
      </c>
      <c r="H1089" s="15">
        <f t="shared" si="180"/>
        <v>10000</v>
      </c>
      <c r="I1089" s="6">
        <f t="shared" si="181"/>
        <v>4757636</v>
      </c>
      <c r="J1089" s="6">
        <f t="shared" si="183"/>
        <v>4756636</v>
      </c>
      <c r="K1089" s="18">
        <f t="shared" si="176"/>
        <v>2.1063114358388048E-3</v>
      </c>
      <c r="L1089" s="18"/>
      <c r="M1089" s="72"/>
      <c r="N1089" s="2" t="str">
        <f>IF(M1089="","",SUMIF('Daily Fills'!K1067:K21053,'Growth Plan &amp; Statistics'!M1089,'Daily Fills'!N1067:N21053))</f>
        <v/>
      </c>
      <c r="O1089" s="15" t="str">
        <f>IF(N1089="","",SUMIF('Daily Fills'!K1067:K21053,'Growth Plan &amp; Statistics'!M1089,'Daily Fills'!O1067:O21053))</f>
        <v/>
      </c>
      <c r="P1089" s="15" t="str">
        <f>IF(O1089="","",SUMIF('Daily Fills'!K1067:K21065,'Growth Plan &amp; Statistics'!M1089,'Daily Fills'!E1067:E21065)/1000000)</f>
        <v/>
      </c>
      <c r="Q1089" s="2"/>
      <c r="R1089" s="2" t="str">
        <f t="shared" si="177"/>
        <v/>
      </c>
      <c r="S1089" s="7"/>
    </row>
    <row r="1090" spans="1:19">
      <c r="A1090" s="2">
        <v>1071</v>
      </c>
      <c r="B1090" s="2">
        <f t="shared" si="175"/>
        <v>215</v>
      </c>
      <c r="C1090" s="2">
        <f t="shared" si="182"/>
        <v>52</v>
      </c>
      <c r="D1090" s="51">
        <f t="shared" ca="1" si="178"/>
        <v>43357</v>
      </c>
      <c r="E1090" s="2">
        <f t="shared" si="179"/>
        <v>4757636</v>
      </c>
      <c r="F1090" s="15">
        <f>ROUND(MIN($B$14,IF(SizeCalc="margin",E1090*$E$13*$E$12/100000,E1090*$I$13/$I$12/10)),2)</f>
        <v>100</v>
      </c>
      <c r="G1090" s="15">
        <f t="shared" si="174"/>
        <v>10</v>
      </c>
      <c r="H1090" s="15">
        <f t="shared" si="180"/>
        <v>10000</v>
      </c>
      <c r="I1090" s="6">
        <f t="shared" si="181"/>
        <v>4767636</v>
      </c>
      <c r="J1090" s="6">
        <f t="shared" si="183"/>
        <v>4766636</v>
      </c>
      <c r="K1090" s="18">
        <f t="shared" si="176"/>
        <v>2.1018842130839772E-3</v>
      </c>
      <c r="L1090" s="18"/>
      <c r="M1090" s="72"/>
      <c r="N1090" s="2" t="str">
        <f>IF(M1090="","",SUMIF('Daily Fills'!K1068:K21054,'Growth Plan &amp; Statistics'!M1090,'Daily Fills'!N1068:N21054))</f>
        <v/>
      </c>
      <c r="O1090" s="15" t="str">
        <f>IF(N1090="","",SUMIF('Daily Fills'!K1068:K21054,'Growth Plan &amp; Statistics'!M1090,'Daily Fills'!O1068:O21054))</f>
        <v/>
      </c>
      <c r="P1090" s="15" t="str">
        <f>IF(O1090="","",SUMIF('Daily Fills'!K1068:K21066,'Growth Plan &amp; Statistics'!M1090,'Daily Fills'!E1068:E21066)/1000000)</f>
        <v/>
      </c>
      <c r="Q1090" s="2"/>
      <c r="R1090" s="2" t="str">
        <f t="shared" si="177"/>
        <v/>
      </c>
      <c r="S1090" s="7"/>
    </row>
    <row r="1091" spans="1:19">
      <c r="A1091" s="2">
        <v>1072</v>
      </c>
      <c r="B1091" s="2">
        <f t="shared" si="175"/>
        <v>215</v>
      </c>
      <c r="C1091" s="2">
        <f t="shared" si="182"/>
        <v>52</v>
      </c>
      <c r="D1091" s="51">
        <f t="shared" ca="1" si="178"/>
        <v>43357</v>
      </c>
      <c r="E1091" s="2">
        <f t="shared" si="179"/>
        <v>4767636</v>
      </c>
      <c r="F1091" s="15">
        <f>ROUND(MIN($B$14,IF(SizeCalc="margin",E1091*$E$13*$E$12/100000,E1091*$I$13/$I$12/10)),2)</f>
        <v>100</v>
      </c>
      <c r="G1091" s="15">
        <f t="shared" si="174"/>
        <v>10</v>
      </c>
      <c r="H1091" s="15">
        <f t="shared" si="180"/>
        <v>10000</v>
      </c>
      <c r="I1091" s="6">
        <f t="shared" si="181"/>
        <v>4777636</v>
      </c>
      <c r="J1091" s="6">
        <f t="shared" si="183"/>
        <v>4776636</v>
      </c>
      <c r="K1091" s="18">
        <f t="shared" si="176"/>
        <v>2.0974755623122234E-3</v>
      </c>
      <c r="L1091" s="18"/>
      <c r="M1091" s="72"/>
      <c r="N1091" s="2" t="str">
        <f>IF(M1091="","",SUMIF('Daily Fills'!K1069:K21055,'Growth Plan &amp; Statistics'!M1091,'Daily Fills'!N1069:N21055))</f>
        <v/>
      </c>
      <c r="O1091" s="15" t="str">
        <f>IF(N1091="","",SUMIF('Daily Fills'!K1069:K21055,'Growth Plan &amp; Statistics'!M1091,'Daily Fills'!O1069:O21055))</f>
        <v/>
      </c>
      <c r="P1091" s="15" t="str">
        <f>IF(O1091="","",SUMIF('Daily Fills'!K1069:K21067,'Growth Plan &amp; Statistics'!M1091,'Daily Fills'!E1069:E21067)/1000000)</f>
        <v/>
      </c>
      <c r="Q1091" s="2"/>
      <c r="R1091" s="2" t="str">
        <f t="shared" si="177"/>
        <v/>
      </c>
      <c r="S1091" s="7"/>
    </row>
    <row r="1092" spans="1:19">
      <c r="A1092" s="2">
        <v>1073</v>
      </c>
      <c r="B1092" s="2">
        <f t="shared" si="175"/>
        <v>215</v>
      </c>
      <c r="C1092" s="2">
        <f t="shared" si="182"/>
        <v>52</v>
      </c>
      <c r="D1092" s="51">
        <f t="shared" ca="1" si="178"/>
        <v>43357</v>
      </c>
      <c r="E1092" s="2">
        <f t="shared" si="179"/>
        <v>4777636</v>
      </c>
      <c r="F1092" s="15">
        <f>ROUND(MIN($B$14,IF(SizeCalc="margin",E1092*$E$13*$E$12/100000,E1092*$I$13/$I$12/10)),2)</f>
        <v>100</v>
      </c>
      <c r="G1092" s="15">
        <f t="shared" si="174"/>
        <v>10</v>
      </c>
      <c r="H1092" s="15">
        <f t="shared" si="180"/>
        <v>10000</v>
      </c>
      <c r="I1092" s="6">
        <f t="shared" si="181"/>
        <v>4787636</v>
      </c>
      <c r="J1092" s="6">
        <f t="shared" si="183"/>
        <v>4786636</v>
      </c>
      <c r="K1092" s="18">
        <f t="shared" si="176"/>
        <v>2.0930853669053062E-3</v>
      </c>
      <c r="L1092" s="18"/>
      <c r="M1092" s="72"/>
      <c r="N1092" s="2" t="str">
        <f>IF(M1092="","",SUMIF('Daily Fills'!K1070:K21056,'Growth Plan &amp; Statistics'!M1092,'Daily Fills'!N1070:N21056))</f>
        <v/>
      </c>
      <c r="O1092" s="15" t="str">
        <f>IF(N1092="","",SUMIF('Daily Fills'!K1070:K21056,'Growth Plan &amp; Statistics'!M1092,'Daily Fills'!O1070:O21056))</f>
        <v/>
      </c>
      <c r="P1092" s="15" t="str">
        <f>IF(O1092="","",SUMIF('Daily Fills'!K1070:K21068,'Growth Plan &amp; Statistics'!M1092,'Daily Fills'!E1070:E21068)/1000000)</f>
        <v/>
      </c>
      <c r="Q1092" s="2"/>
      <c r="R1092" s="2" t="str">
        <f t="shared" si="177"/>
        <v/>
      </c>
      <c r="S1092" s="7"/>
    </row>
    <row r="1093" spans="1:19">
      <c r="A1093" s="2">
        <v>1074</v>
      </c>
      <c r="B1093" s="2">
        <f t="shared" si="175"/>
        <v>215</v>
      </c>
      <c r="C1093" s="2">
        <f t="shared" si="182"/>
        <v>52</v>
      </c>
      <c r="D1093" s="51">
        <f t="shared" ca="1" si="178"/>
        <v>43357</v>
      </c>
      <c r="E1093" s="2">
        <f t="shared" si="179"/>
        <v>4787636</v>
      </c>
      <c r="F1093" s="15">
        <f>ROUND(MIN($B$14,IF(SizeCalc="margin",E1093*$E$13*$E$12/100000,E1093*$I$13/$I$12/10)),2)</f>
        <v>100</v>
      </c>
      <c r="G1093" s="15">
        <f t="shared" si="174"/>
        <v>10</v>
      </c>
      <c r="H1093" s="15">
        <f t="shared" si="180"/>
        <v>10000</v>
      </c>
      <c r="I1093" s="6">
        <f t="shared" si="181"/>
        <v>4797636</v>
      </c>
      <c r="J1093" s="6">
        <f t="shared" si="183"/>
        <v>4796636</v>
      </c>
      <c r="K1093" s="18">
        <f t="shared" si="176"/>
        <v>2.0887135112193159E-3</v>
      </c>
      <c r="L1093" s="18"/>
      <c r="M1093" s="72"/>
      <c r="N1093" s="2" t="str">
        <f>IF(M1093="","",SUMIF('Daily Fills'!K1071:K21057,'Growth Plan &amp; Statistics'!M1093,'Daily Fills'!N1071:N21057))</f>
        <v/>
      </c>
      <c r="O1093" s="15" t="str">
        <f>IF(N1093="","",SUMIF('Daily Fills'!K1071:K21057,'Growth Plan &amp; Statistics'!M1093,'Daily Fills'!O1071:O21057))</f>
        <v/>
      </c>
      <c r="P1093" s="15" t="str">
        <f>IF(O1093="","",SUMIF('Daily Fills'!K1071:K21069,'Growth Plan &amp; Statistics'!M1093,'Daily Fills'!E1071:E21069)/1000000)</f>
        <v/>
      </c>
      <c r="Q1093" s="2"/>
      <c r="R1093" s="2" t="str">
        <f t="shared" si="177"/>
        <v/>
      </c>
      <c r="S1093" s="7"/>
    </row>
    <row r="1094" spans="1:19">
      <c r="A1094" s="2">
        <v>1075</v>
      </c>
      <c r="B1094" s="2">
        <f t="shared" si="175"/>
        <v>215</v>
      </c>
      <c r="C1094" s="2">
        <f t="shared" si="182"/>
        <v>52</v>
      </c>
      <c r="D1094" s="51">
        <f t="shared" ca="1" si="178"/>
        <v>43357</v>
      </c>
      <c r="E1094" s="2">
        <f t="shared" si="179"/>
        <v>4797636</v>
      </c>
      <c r="F1094" s="15">
        <f>ROUND(MIN($B$14,IF(SizeCalc="margin",E1094*$E$13*$E$12/100000,E1094*$I$13/$I$12/10)),2)</f>
        <v>100</v>
      </c>
      <c r="G1094" s="15">
        <f t="shared" si="174"/>
        <v>10</v>
      </c>
      <c r="H1094" s="15">
        <f t="shared" si="180"/>
        <v>10000</v>
      </c>
      <c r="I1094" s="6">
        <f t="shared" si="181"/>
        <v>4807636</v>
      </c>
      <c r="J1094" s="6">
        <f t="shared" si="183"/>
        <v>4806636</v>
      </c>
      <c r="K1094" s="18">
        <f t="shared" si="176"/>
        <v>2.0843598805745161E-3</v>
      </c>
      <c r="L1094" s="18"/>
      <c r="M1094" s="72"/>
      <c r="N1094" s="2" t="str">
        <f>IF(M1094="","",SUMIF('Daily Fills'!K1072:K21058,'Growth Plan &amp; Statistics'!M1094,'Daily Fills'!N1072:N21058))</f>
        <v/>
      </c>
      <c r="O1094" s="15" t="str">
        <f>IF(N1094="","",SUMIF('Daily Fills'!K1072:K21058,'Growth Plan &amp; Statistics'!M1094,'Daily Fills'!O1072:O21058))</f>
        <v/>
      </c>
      <c r="P1094" s="15" t="str">
        <f>IF(O1094="","",SUMIF('Daily Fills'!K1072:K21070,'Growth Plan &amp; Statistics'!M1094,'Daily Fills'!E1072:E21070)/1000000)</f>
        <v/>
      </c>
      <c r="Q1094" s="2"/>
      <c r="R1094" s="2" t="str">
        <f t="shared" si="177"/>
        <v/>
      </c>
      <c r="S1094" s="7"/>
    </row>
    <row r="1095" spans="1:19">
      <c r="A1095" s="2">
        <v>1076</v>
      </c>
      <c r="B1095" s="2">
        <f t="shared" si="175"/>
        <v>216</v>
      </c>
      <c r="C1095" s="2">
        <f t="shared" si="182"/>
        <v>52</v>
      </c>
      <c r="D1095" s="51">
        <f t="shared" ca="1" si="178"/>
        <v>43357</v>
      </c>
      <c r="E1095" s="2">
        <f t="shared" si="179"/>
        <v>4807636</v>
      </c>
      <c r="F1095" s="15">
        <f>ROUND(MIN($B$14,IF(SizeCalc="margin",E1095*$E$13*$E$12/100000,E1095*$I$13/$I$12/10)),2)</f>
        <v>100</v>
      </c>
      <c r="G1095" s="15">
        <f t="shared" si="174"/>
        <v>10</v>
      </c>
      <c r="H1095" s="15">
        <f t="shared" si="180"/>
        <v>10000</v>
      </c>
      <c r="I1095" s="6">
        <f t="shared" si="181"/>
        <v>4817636</v>
      </c>
      <c r="J1095" s="6">
        <f t="shared" si="183"/>
        <v>4816636</v>
      </c>
      <c r="K1095" s="18">
        <f t="shared" si="176"/>
        <v>2.080024361245319E-3</v>
      </c>
      <c r="L1095" s="18"/>
      <c r="M1095" s="72"/>
      <c r="N1095" s="2" t="str">
        <f>IF(M1095="","",SUMIF('Daily Fills'!K1073:K21059,'Growth Plan &amp; Statistics'!M1095,'Daily Fills'!N1073:N21059))</f>
        <v/>
      </c>
      <c r="O1095" s="15" t="str">
        <f>IF(N1095="","",SUMIF('Daily Fills'!K1073:K21059,'Growth Plan &amp; Statistics'!M1095,'Daily Fills'!O1073:O21059))</f>
        <v/>
      </c>
      <c r="P1095" s="15" t="str">
        <f>IF(O1095="","",SUMIF('Daily Fills'!K1073:K21071,'Growth Plan &amp; Statistics'!M1095,'Daily Fills'!E1073:E21071)/1000000)</f>
        <v/>
      </c>
      <c r="Q1095" s="2"/>
      <c r="R1095" s="2" t="str">
        <f t="shared" si="177"/>
        <v/>
      </c>
      <c r="S1095" s="7"/>
    </row>
    <row r="1096" spans="1:19">
      <c r="A1096" s="2">
        <v>1077</v>
      </c>
      <c r="B1096" s="2">
        <f t="shared" si="175"/>
        <v>216</v>
      </c>
      <c r="C1096" s="2">
        <f t="shared" si="182"/>
        <v>52</v>
      </c>
      <c r="D1096" s="51">
        <f t="shared" ca="1" si="178"/>
        <v>43357</v>
      </c>
      <c r="E1096" s="2">
        <f t="shared" si="179"/>
        <v>4817636</v>
      </c>
      <c r="F1096" s="15">
        <f>ROUND(MIN($B$14,IF(SizeCalc="margin",E1096*$E$13*$E$12/100000,E1096*$I$13/$I$12/10)),2)</f>
        <v>100</v>
      </c>
      <c r="G1096" s="15">
        <f t="shared" si="174"/>
        <v>10</v>
      </c>
      <c r="H1096" s="15">
        <f t="shared" si="180"/>
        <v>10000</v>
      </c>
      <c r="I1096" s="6">
        <f t="shared" si="181"/>
        <v>4827636</v>
      </c>
      <c r="J1096" s="6">
        <f t="shared" si="183"/>
        <v>4826636</v>
      </c>
      <c r="K1096" s="18">
        <f t="shared" si="176"/>
        <v>2.0757068404503786E-3</v>
      </c>
      <c r="L1096" s="18"/>
      <c r="M1096" s="72"/>
      <c r="N1096" s="2" t="str">
        <f>IF(M1096="","",SUMIF('Daily Fills'!K1074:K21060,'Growth Plan &amp; Statistics'!M1096,'Daily Fills'!N1074:N21060))</f>
        <v/>
      </c>
      <c r="O1096" s="15" t="str">
        <f>IF(N1096="","",SUMIF('Daily Fills'!K1074:K21060,'Growth Plan &amp; Statistics'!M1096,'Daily Fills'!O1074:O21060))</f>
        <v/>
      </c>
      <c r="P1096" s="15" t="str">
        <f>IF(O1096="","",SUMIF('Daily Fills'!K1074:K21072,'Growth Plan &amp; Statistics'!M1096,'Daily Fills'!E1074:E21072)/1000000)</f>
        <v/>
      </c>
      <c r="Q1096" s="2"/>
      <c r="R1096" s="2" t="str">
        <f t="shared" si="177"/>
        <v/>
      </c>
      <c r="S1096" s="7"/>
    </row>
    <row r="1097" spans="1:19">
      <c r="A1097" s="2">
        <v>1078</v>
      </c>
      <c r="B1097" s="2">
        <f t="shared" si="175"/>
        <v>216</v>
      </c>
      <c r="C1097" s="2">
        <f t="shared" si="182"/>
        <v>52</v>
      </c>
      <c r="D1097" s="51">
        <f t="shared" ca="1" si="178"/>
        <v>43357</v>
      </c>
      <c r="E1097" s="2">
        <f t="shared" si="179"/>
        <v>4827636</v>
      </c>
      <c r="F1097" s="15">
        <f>ROUND(MIN($B$14,IF(SizeCalc="margin",E1097*$E$13*$E$12/100000,E1097*$I$13/$I$12/10)),2)</f>
        <v>100</v>
      </c>
      <c r="G1097" s="15">
        <f t="shared" si="174"/>
        <v>10</v>
      </c>
      <c r="H1097" s="15">
        <f t="shared" si="180"/>
        <v>10000</v>
      </c>
      <c r="I1097" s="6">
        <f t="shared" si="181"/>
        <v>4837636</v>
      </c>
      <c r="J1097" s="6">
        <f t="shared" si="183"/>
        <v>4836636</v>
      </c>
      <c r="K1097" s="18">
        <f t="shared" si="176"/>
        <v>2.0714072063428147E-3</v>
      </c>
      <c r="L1097" s="18"/>
      <c r="M1097" s="72"/>
      <c r="N1097" s="2" t="str">
        <f>IF(M1097="","",SUMIF('Daily Fills'!K1075:K21061,'Growth Plan &amp; Statistics'!M1097,'Daily Fills'!N1075:N21061))</f>
        <v/>
      </c>
      <c r="O1097" s="15" t="str">
        <f>IF(N1097="","",SUMIF('Daily Fills'!K1075:K21061,'Growth Plan &amp; Statistics'!M1097,'Daily Fills'!O1075:O21061))</f>
        <v/>
      </c>
      <c r="P1097" s="15" t="str">
        <f>IF(O1097="","",SUMIF('Daily Fills'!K1075:K21073,'Growth Plan &amp; Statistics'!M1097,'Daily Fills'!E1075:E21073)/1000000)</f>
        <v/>
      </c>
      <c r="Q1097" s="2"/>
      <c r="R1097" s="2" t="str">
        <f t="shared" si="177"/>
        <v/>
      </c>
      <c r="S1097" s="7"/>
    </row>
    <row r="1098" spans="1:19">
      <c r="A1098" s="2">
        <v>1079</v>
      </c>
      <c r="B1098" s="2">
        <f t="shared" si="175"/>
        <v>216</v>
      </c>
      <c r="C1098" s="2">
        <f t="shared" si="182"/>
        <v>52</v>
      </c>
      <c r="D1098" s="51">
        <f t="shared" ca="1" si="178"/>
        <v>43357</v>
      </c>
      <c r="E1098" s="2">
        <f t="shared" si="179"/>
        <v>4837636</v>
      </c>
      <c r="F1098" s="15">
        <f>ROUND(MIN($B$14,IF(SizeCalc="margin",E1098*$E$13*$E$12/100000,E1098*$I$13/$I$12/10)),2)</f>
        <v>100</v>
      </c>
      <c r="G1098" s="15">
        <f t="shared" si="174"/>
        <v>10</v>
      </c>
      <c r="H1098" s="15">
        <f t="shared" si="180"/>
        <v>10000</v>
      </c>
      <c r="I1098" s="6">
        <f t="shared" si="181"/>
        <v>4847636</v>
      </c>
      <c r="J1098" s="6">
        <f t="shared" si="183"/>
        <v>4846636</v>
      </c>
      <c r="K1098" s="18">
        <f t="shared" si="176"/>
        <v>2.0671253480005524E-3</v>
      </c>
      <c r="L1098" s="18"/>
      <c r="M1098" s="72"/>
      <c r="N1098" s="2" t="str">
        <f>IF(M1098="","",SUMIF('Daily Fills'!K1076:K21062,'Growth Plan &amp; Statistics'!M1098,'Daily Fills'!N1076:N21062))</f>
        <v/>
      </c>
      <c r="O1098" s="15" t="str">
        <f>IF(N1098="","",SUMIF('Daily Fills'!K1076:K21062,'Growth Plan &amp; Statistics'!M1098,'Daily Fills'!O1076:O21062))</f>
        <v/>
      </c>
      <c r="P1098" s="15" t="str">
        <f>IF(O1098="","",SUMIF('Daily Fills'!K1076:K21074,'Growth Plan &amp; Statistics'!M1098,'Daily Fills'!E1076:E21074)/1000000)</f>
        <v/>
      </c>
      <c r="Q1098" s="2"/>
      <c r="R1098" s="2" t="str">
        <f t="shared" si="177"/>
        <v/>
      </c>
      <c r="S1098" s="7"/>
    </row>
    <row r="1099" spans="1:19">
      <c r="A1099" s="2">
        <v>1080</v>
      </c>
      <c r="B1099" s="2">
        <f t="shared" si="175"/>
        <v>216</v>
      </c>
      <c r="C1099" s="2">
        <f t="shared" si="182"/>
        <v>52</v>
      </c>
      <c r="D1099" s="51">
        <f t="shared" ca="1" si="178"/>
        <v>43357</v>
      </c>
      <c r="E1099" s="2">
        <f t="shared" si="179"/>
        <v>4847636</v>
      </c>
      <c r="F1099" s="15">
        <f>ROUND(MIN($B$14,IF(SizeCalc="margin",E1099*$E$13*$E$12/100000,E1099*$I$13/$I$12/10)),2)</f>
        <v>100</v>
      </c>
      <c r="G1099" s="15">
        <f t="shared" si="174"/>
        <v>10</v>
      </c>
      <c r="H1099" s="15">
        <f t="shared" si="180"/>
        <v>10000</v>
      </c>
      <c r="I1099" s="6">
        <f t="shared" si="181"/>
        <v>4857636</v>
      </c>
      <c r="J1099" s="6">
        <f t="shared" si="183"/>
        <v>4856636</v>
      </c>
      <c r="K1099" s="18">
        <f t="shared" si="176"/>
        <v>2.0628611554167845E-3</v>
      </c>
      <c r="L1099" s="18"/>
      <c r="M1099" s="72"/>
      <c r="N1099" s="2" t="str">
        <f>IF(M1099="","",SUMIF('Daily Fills'!K1077:K21063,'Growth Plan &amp; Statistics'!M1099,'Daily Fills'!N1077:N21063))</f>
        <v/>
      </c>
      <c r="O1099" s="15" t="str">
        <f>IF(N1099="","",SUMIF('Daily Fills'!K1077:K21063,'Growth Plan &amp; Statistics'!M1099,'Daily Fills'!O1077:O21063))</f>
        <v/>
      </c>
      <c r="P1099" s="15" t="str">
        <f>IF(O1099="","",SUMIF('Daily Fills'!K1077:K21075,'Growth Plan &amp; Statistics'!M1099,'Daily Fills'!E1077:E21075)/1000000)</f>
        <v/>
      </c>
      <c r="Q1099" s="2"/>
      <c r="R1099" s="2" t="str">
        <f t="shared" si="177"/>
        <v/>
      </c>
      <c r="S1099" s="7"/>
    </row>
    <row r="1100" spans="1:19">
      <c r="A1100" s="2">
        <v>1081</v>
      </c>
      <c r="B1100" s="2">
        <f t="shared" si="175"/>
        <v>217</v>
      </c>
      <c r="C1100" s="2">
        <f t="shared" si="182"/>
        <v>52</v>
      </c>
      <c r="D1100" s="51">
        <f t="shared" ca="1" si="178"/>
        <v>43357</v>
      </c>
      <c r="E1100" s="2">
        <f t="shared" si="179"/>
        <v>4857636</v>
      </c>
      <c r="F1100" s="15">
        <f>ROUND(MIN($B$14,IF(SizeCalc="margin",E1100*$E$13*$E$12/100000,E1100*$I$13/$I$12/10)),2)</f>
        <v>100</v>
      </c>
      <c r="G1100" s="15">
        <f t="shared" si="174"/>
        <v>10</v>
      </c>
      <c r="H1100" s="15">
        <f t="shared" si="180"/>
        <v>10000</v>
      </c>
      <c r="I1100" s="6">
        <f t="shared" si="181"/>
        <v>4867636</v>
      </c>
      <c r="J1100" s="6">
        <f t="shared" si="183"/>
        <v>4866636</v>
      </c>
      <c r="K1100" s="18">
        <f t="shared" si="176"/>
        <v>2.0586145194905507E-3</v>
      </c>
      <c r="L1100" s="18"/>
      <c r="M1100" s="72"/>
      <c r="N1100" s="2" t="str">
        <f>IF(M1100="","",SUMIF('Daily Fills'!K1078:K21064,'Growth Plan &amp; Statistics'!M1100,'Daily Fills'!N1078:N21064))</f>
        <v/>
      </c>
      <c r="O1100" s="15" t="str">
        <f>IF(N1100="","",SUMIF('Daily Fills'!K1078:K21064,'Growth Plan &amp; Statistics'!M1100,'Daily Fills'!O1078:O21064))</f>
        <v/>
      </c>
      <c r="P1100" s="15" t="str">
        <f>IF(O1100="","",SUMIF('Daily Fills'!K1078:K21076,'Growth Plan &amp; Statistics'!M1100,'Daily Fills'!E1078:E21076)/1000000)</f>
        <v/>
      </c>
      <c r="Q1100" s="2"/>
      <c r="R1100" s="2" t="str">
        <f t="shared" si="177"/>
        <v/>
      </c>
      <c r="S1100" s="7"/>
    </row>
    <row r="1101" spans="1:19">
      <c r="A1101" s="2">
        <v>1082</v>
      </c>
      <c r="B1101" s="2">
        <f t="shared" si="175"/>
        <v>217</v>
      </c>
      <c r="C1101" s="2">
        <f t="shared" si="182"/>
        <v>52</v>
      </c>
      <c r="D1101" s="51">
        <f t="shared" ca="1" si="178"/>
        <v>43357</v>
      </c>
      <c r="E1101" s="2">
        <f t="shared" si="179"/>
        <v>4867636</v>
      </c>
      <c r="F1101" s="15">
        <f>ROUND(MIN($B$14,IF(SizeCalc="margin",E1101*$E$13*$E$12/100000,E1101*$I$13/$I$12/10)),2)</f>
        <v>100</v>
      </c>
      <c r="G1101" s="15">
        <f t="shared" si="174"/>
        <v>10</v>
      </c>
      <c r="H1101" s="15">
        <f t="shared" si="180"/>
        <v>10000</v>
      </c>
      <c r="I1101" s="6">
        <f t="shared" si="181"/>
        <v>4877636</v>
      </c>
      <c r="J1101" s="6">
        <f t="shared" si="183"/>
        <v>4876636</v>
      </c>
      <c r="K1101" s="18">
        <f t="shared" si="176"/>
        <v>2.0543853320174311E-3</v>
      </c>
      <c r="L1101" s="18"/>
      <c r="M1101" s="72"/>
      <c r="N1101" s="2" t="str">
        <f>IF(M1101="","",SUMIF('Daily Fills'!K1079:K21065,'Growth Plan &amp; Statistics'!M1101,'Daily Fills'!N1079:N21065))</f>
        <v/>
      </c>
      <c r="O1101" s="15" t="str">
        <f>IF(N1101="","",SUMIF('Daily Fills'!K1079:K21065,'Growth Plan &amp; Statistics'!M1101,'Daily Fills'!O1079:O21065))</f>
        <v/>
      </c>
      <c r="P1101" s="15" t="str">
        <f>IF(O1101="","",SUMIF('Daily Fills'!K1079:K21077,'Growth Plan &amp; Statistics'!M1101,'Daily Fills'!E1079:E21077)/1000000)</f>
        <v/>
      </c>
      <c r="Q1101" s="2"/>
      <c r="R1101" s="2" t="str">
        <f t="shared" si="177"/>
        <v/>
      </c>
      <c r="S1101" s="7"/>
    </row>
    <row r="1102" spans="1:19">
      <c r="A1102" s="2">
        <v>1083</v>
      </c>
      <c r="B1102" s="2">
        <f t="shared" si="175"/>
        <v>217</v>
      </c>
      <c r="C1102" s="2">
        <f t="shared" si="182"/>
        <v>52</v>
      </c>
      <c r="D1102" s="51">
        <f t="shared" ca="1" si="178"/>
        <v>43357</v>
      </c>
      <c r="E1102" s="2">
        <f t="shared" si="179"/>
        <v>4877636</v>
      </c>
      <c r="F1102" s="15">
        <f>ROUND(MIN($B$14,IF(SizeCalc="margin",E1102*$E$13*$E$12/100000,E1102*$I$13/$I$12/10)),2)</f>
        <v>100</v>
      </c>
      <c r="G1102" s="15">
        <f t="shared" si="174"/>
        <v>10</v>
      </c>
      <c r="H1102" s="15">
        <f t="shared" si="180"/>
        <v>10000</v>
      </c>
      <c r="I1102" s="6">
        <f t="shared" si="181"/>
        <v>4887636</v>
      </c>
      <c r="J1102" s="6">
        <f t="shared" si="183"/>
        <v>4886636</v>
      </c>
      <c r="K1102" s="18">
        <f t="shared" si="176"/>
        <v>2.0501734856803581E-3</v>
      </c>
      <c r="L1102" s="18"/>
      <c r="M1102" s="72"/>
      <c r="N1102" s="2" t="str">
        <f>IF(M1102="","",SUMIF('Daily Fills'!K1080:K21066,'Growth Plan &amp; Statistics'!M1102,'Daily Fills'!N1080:N21066))</f>
        <v/>
      </c>
      <c r="O1102" s="15" t="str">
        <f>IF(N1102="","",SUMIF('Daily Fills'!K1080:K21066,'Growth Plan &amp; Statistics'!M1102,'Daily Fills'!O1080:O21066))</f>
        <v/>
      </c>
      <c r="P1102" s="15" t="str">
        <f>IF(O1102="","",SUMIF('Daily Fills'!K1080:K21078,'Growth Plan &amp; Statistics'!M1102,'Daily Fills'!E1080:E21078)/1000000)</f>
        <v/>
      </c>
      <c r="Q1102" s="2"/>
      <c r="R1102" s="2" t="str">
        <f t="shared" si="177"/>
        <v/>
      </c>
      <c r="S1102" s="7"/>
    </row>
    <row r="1103" spans="1:19">
      <c r="A1103" s="2">
        <v>1084</v>
      </c>
      <c r="B1103" s="2">
        <f t="shared" si="175"/>
        <v>217</v>
      </c>
      <c r="C1103" s="2">
        <f t="shared" si="182"/>
        <v>53</v>
      </c>
      <c r="D1103" s="51">
        <f t="shared" ca="1" si="178"/>
        <v>43387</v>
      </c>
      <c r="E1103" s="2">
        <f t="shared" si="179"/>
        <v>4887636</v>
      </c>
      <c r="F1103" s="15">
        <f>ROUND(MIN($B$14,IF(SizeCalc="margin",E1103*$E$13*$E$12/100000,E1103*$I$13/$I$12/10)),2)</f>
        <v>100</v>
      </c>
      <c r="G1103" s="15">
        <f t="shared" si="174"/>
        <v>10</v>
      </c>
      <c r="H1103" s="15">
        <f t="shared" si="180"/>
        <v>10000</v>
      </c>
      <c r="I1103" s="6">
        <f t="shared" si="181"/>
        <v>4897636</v>
      </c>
      <c r="J1103" s="6">
        <f t="shared" si="183"/>
        <v>4896636</v>
      </c>
      <c r="K1103" s="18">
        <f t="shared" si="176"/>
        <v>2.0459788740405382E-3</v>
      </c>
      <c r="L1103" s="18"/>
      <c r="M1103" s="72"/>
      <c r="N1103" s="2" t="str">
        <f>IF(M1103="","",SUMIF('Daily Fills'!K1081:K21067,'Growth Plan &amp; Statistics'!M1103,'Daily Fills'!N1081:N21067))</f>
        <v/>
      </c>
      <c r="O1103" s="15" t="str">
        <f>IF(N1103="","",SUMIF('Daily Fills'!K1081:K21067,'Growth Plan &amp; Statistics'!M1103,'Daily Fills'!O1081:O21067))</f>
        <v/>
      </c>
      <c r="P1103" s="15" t="str">
        <f>IF(O1103="","",SUMIF('Daily Fills'!K1081:K21079,'Growth Plan &amp; Statistics'!M1103,'Daily Fills'!E1081:E21079)/1000000)</f>
        <v/>
      </c>
      <c r="Q1103" s="2"/>
      <c r="R1103" s="2" t="str">
        <f t="shared" si="177"/>
        <v/>
      </c>
      <c r="S1103" s="7"/>
    </row>
    <row r="1104" spans="1:19">
      <c r="A1104" s="2">
        <v>1085</v>
      </c>
      <c r="B1104" s="2">
        <f t="shared" si="175"/>
        <v>217</v>
      </c>
      <c r="C1104" s="2">
        <f t="shared" si="182"/>
        <v>53</v>
      </c>
      <c r="D1104" s="51">
        <f t="shared" ca="1" si="178"/>
        <v>43387</v>
      </c>
      <c r="E1104" s="2">
        <f t="shared" si="179"/>
        <v>4897636</v>
      </c>
      <c r="F1104" s="15">
        <f>ROUND(MIN($B$14,IF(SizeCalc="margin",E1104*$E$13*$E$12/100000,E1104*$I$13/$I$12/10)),2)</f>
        <v>100</v>
      </c>
      <c r="G1104" s="15">
        <f t="shared" si="174"/>
        <v>10</v>
      </c>
      <c r="H1104" s="15">
        <f t="shared" si="180"/>
        <v>10000</v>
      </c>
      <c r="I1104" s="6">
        <f t="shared" si="181"/>
        <v>4907636</v>
      </c>
      <c r="J1104" s="6">
        <f t="shared" si="183"/>
        <v>4906636</v>
      </c>
      <c r="K1104" s="18">
        <f t="shared" si="176"/>
        <v>2.0418013915284843E-3</v>
      </c>
      <c r="L1104" s="18"/>
      <c r="M1104" s="72"/>
      <c r="N1104" s="2" t="str">
        <f>IF(M1104="","",SUMIF('Daily Fills'!K1082:K21068,'Growth Plan &amp; Statistics'!M1104,'Daily Fills'!N1082:N21068))</f>
        <v/>
      </c>
      <c r="O1104" s="15" t="str">
        <f>IF(N1104="","",SUMIF('Daily Fills'!K1082:K21068,'Growth Plan &amp; Statistics'!M1104,'Daily Fills'!O1082:O21068))</f>
        <v/>
      </c>
      <c r="P1104" s="15" t="str">
        <f>IF(O1104="","",SUMIF('Daily Fills'!K1082:K21080,'Growth Plan &amp; Statistics'!M1104,'Daily Fills'!E1082:E21080)/1000000)</f>
        <v/>
      </c>
      <c r="Q1104" s="2"/>
      <c r="R1104" s="2" t="str">
        <f t="shared" si="177"/>
        <v/>
      </c>
      <c r="S1104" s="7"/>
    </row>
    <row r="1105" spans="1:19">
      <c r="A1105" s="2">
        <v>1086</v>
      </c>
      <c r="B1105" s="2">
        <f t="shared" si="175"/>
        <v>218</v>
      </c>
      <c r="C1105" s="2">
        <f t="shared" si="182"/>
        <v>53</v>
      </c>
      <c r="D1105" s="51">
        <f t="shared" ca="1" si="178"/>
        <v>43387</v>
      </c>
      <c r="E1105" s="2">
        <f t="shared" si="179"/>
        <v>4907636</v>
      </c>
      <c r="F1105" s="15">
        <f>ROUND(MIN($B$14,IF(SizeCalc="margin",E1105*$E$13*$E$12/100000,E1105*$I$13/$I$12/10)),2)</f>
        <v>100</v>
      </c>
      <c r="G1105" s="15">
        <f t="shared" si="174"/>
        <v>10</v>
      </c>
      <c r="H1105" s="15">
        <f t="shared" si="180"/>
        <v>10000</v>
      </c>
      <c r="I1105" s="6">
        <f t="shared" si="181"/>
        <v>4917636</v>
      </c>
      <c r="J1105" s="6">
        <f t="shared" si="183"/>
        <v>4916636</v>
      </c>
      <c r="K1105" s="18">
        <f t="shared" si="176"/>
        <v>2.037640933435161E-3</v>
      </c>
      <c r="L1105" s="18"/>
      <c r="M1105" s="72"/>
      <c r="N1105" s="2" t="str">
        <f>IF(M1105="","",SUMIF('Daily Fills'!K1083:K21069,'Growth Plan &amp; Statistics'!M1105,'Daily Fills'!N1083:N21069))</f>
        <v/>
      </c>
      <c r="O1105" s="15" t="str">
        <f>IF(N1105="","",SUMIF('Daily Fills'!K1083:K21069,'Growth Plan &amp; Statistics'!M1105,'Daily Fills'!O1083:O21069))</f>
        <v/>
      </c>
      <c r="P1105" s="15" t="str">
        <f>IF(O1105="","",SUMIF('Daily Fills'!K1083:K21081,'Growth Plan &amp; Statistics'!M1105,'Daily Fills'!E1083:E21081)/1000000)</f>
        <v/>
      </c>
      <c r="Q1105" s="2"/>
      <c r="R1105" s="2" t="str">
        <f t="shared" si="177"/>
        <v/>
      </c>
      <c r="S1105" s="7"/>
    </row>
    <row r="1106" spans="1:19">
      <c r="A1106" s="2">
        <v>1087</v>
      </c>
      <c r="B1106" s="2">
        <f t="shared" si="175"/>
        <v>218</v>
      </c>
      <c r="C1106" s="2">
        <f t="shared" si="182"/>
        <v>53</v>
      </c>
      <c r="D1106" s="51">
        <f t="shared" ca="1" si="178"/>
        <v>43387</v>
      </c>
      <c r="E1106" s="2">
        <f t="shared" si="179"/>
        <v>4917636</v>
      </c>
      <c r="F1106" s="15">
        <f>ROUND(MIN($B$14,IF(SizeCalc="margin",E1106*$E$13*$E$12/100000,E1106*$I$13/$I$12/10)),2)</f>
        <v>100</v>
      </c>
      <c r="G1106" s="15">
        <f t="shared" si="174"/>
        <v>10</v>
      </c>
      <c r="H1106" s="15">
        <f t="shared" si="180"/>
        <v>10000</v>
      </c>
      <c r="I1106" s="6">
        <f t="shared" si="181"/>
        <v>4927636</v>
      </c>
      <c r="J1106" s="6">
        <f t="shared" si="183"/>
        <v>4926636</v>
      </c>
      <c r="K1106" s="18">
        <f t="shared" si="176"/>
        <v>2.0334973959032347E-3</v>
      </c>
      <c r="L1106" s="18"/>
      <c r="M1106" s="72"/>
      <c r="N1106" s="2" t="str">
        <f>IF(M1106="","",SUMIF('Daily Fills'!K1084:K21070,'Growth Plan &amp; Statistics'!M1106,'Daily Fills'!N1084:N21070))</f>
        <v/>
      </c>
      <c r="O1106" s="15" t="str">
        <f>IF(N1106="","",SUMIF('Daily Fills'!K1084:K21070,'Growth Plan &amp; Statistics'!M1106,'Daily Fills'!O1084:O21070))</f>
        <v/>
      </c>
      <c r="P1106" s="15" t="str">
        <f>IF(O1106="","",SUMIF('Daily Fills'!K1084:K21082,'Growth Plan &amp; Statistics'!M1106,'Daily Fills'!E1084:E21082)/1000000)</f>
        <v/>
      </c>
      <c r="Q1106" s="2"/>
      <c r="R1106" s="2" t="str">
        <f t="shared" si="177"/>
        <v/>
      </c>
      <c r="S1106" s="7"/>
    </row>
    <row r="1107" spans="1:19">
      <c r="A1107" s="2">
        <v>1088</v>
      </c>
      <c r="B1107" s="2">
        <f t="shared" si="175"/>
        <v>218</v>
      </c>
      <c r="C1107" s="2">
        <f t="shared" si="182"/>
        <v>53</v>
      </c>
      <c r="D1107" s="51">
        <f t="shared" ca="1" si="178"/>
        <v>43387</v>
      </c>
      <c r="E1107" s="2">
        <f t="shared" si="179"/>
        <v>4927636</v>
      </c>
      <c r="F1107" s="15">
        <f>ROUND(MIN($B$14,IF(SizeCalc="margin",E1107*$E$13*$E$12/100000,E1107*$I$13/$I$12/10)),2)</f>
        <v>100</v>
      </c>
      <c r="G1107" s="15">
        <f t="shared" si="174"/>
        <v>10</v>
      </c>
      <c r="H1107" s="15">
        <f t="shared" si="180"/>
        <v>10000</v>
      </c>
      <c r="I1107" s="6">
        <f t="shared" si="181"/>
        <v>4937636</v>
      </c>
      <c r="J1107" s="6">
        <f t="shared" si="183"/>
        <v>4936636</v>
      </c>
      <c r="K1107" s="18">
        <f t="shared" si="176"/>
        <v>2.0293706759184323E-3</v>
      </c>
      <c r="L1107" s="18"/>
      <c r="M1107" s="72"/>
      <c r="N1107" s="2" t="str">
        <f>IF(M1107="","",SUMIF('Daily Fills'!K1085:K21071,'Growth Plan &amp; Statistics'!M1107,'Daily Fills'!N1085:N21071))</f>
        <v/>
      </c>
      <c r="O1107" s="15" t="str">
        <f>IF(N1107="","",SUMIF('Daily Fills'!K1085:K21071,'Growth Plan &amp; Statistics'!M1107,'Daily Fills'!O1085:O21071))</f>
        <v/>
      </c>
      <c r="P1107" s="15" t="str">
        <f>IF(O1107="","",SUMIF('Daily Fills'!K1085:K21083,'Growth Plan &amp; Statistics'!M1107,'Daily Fills'!E1085:E21083)/1000000)</f>
        <v/>
      </c>
      <c r="Q1107" s="2"/>
      <c r="R1107" s="2" t="str">
        <f t="shared" si="177"/>
        <v/>
      </c>
      <c r="S1107" s="7"/>
    </row>
    <row r="1108" spans="1:19">
      <c r="A1108" s="2">
        <v>1089</v>
      </c>
      <c r="B1108" s="2">
        <f t="shared" si="175"/>
        <v>218</v>
      </c>
      <c r="C1108" s="2">
        <f t="shared" si="182"/>
        <v>53</v>
      </c>
      <c r="D1108" s="51">
        <f t="shared" ca="1" si="178"/>
        <v>43387</v>
      </c>
      <c r="E1108" s="2">
        <f t="shared" si="179"/>
        <v>4937636</v>
      </c>
      <c r="F1108" s="15">
        <f>ROUND(MIN($B$14,IF(SizeCalc="margin",E1108*$E$13*$E$12/100000,E1108*$I$13/$I$12/10)),2)</f>
        <v>100</v>
      </c>
      <c r="G1108" s="15">
        <f t="shared" ref="G1108:G1171" si="184">$B$12*$B$13</f>
        <v>10</v>
      </c>
      <c r="H1108" s="15">
        <f t="shared" si="180"/>
        <v>10000</v>
      </c>
      <c r="I1108" s="6">
        <f t="shared" si="181"/>
        <v>4947636</v>
      </c>
      <c r="J1108" s="6">
        <f t="shared" si="183"/>
        <v>4946636</v>
      </c>
      <c r="K1108" s="18">
        <f t="shared" si="176"/>
        <v>2.0252606713010031E-3</v>
      </c>
      <c r="L1108" s="18"/>
      <c r="M1108" s="72"/>
      <c r="N1108" s="2" t="str">
        <f>IF(M1108="","",SUMIF('Daily Fills'!K1086:K21072,'Growth Plan &amp; Statistics'!M1108,'Daily Fills'!N1086:N21072))</f>
        <v/>
      </c>
      <c r="O1108" s="15" t="str">
        <f>IF(N1108="","",SUMIF('Daily Fills'!K1086:K21072,'Growth Plan &amp; Statistics'!M1108,'Daily Fills'!O1086:O21072))</f>
        <v/>
      </c>
      <c r="P1108" s="15" t="str">
        <f>IF(O1108="","",SUMIF('Daily Fills'!K1086:K21084,'Growth Plan &amp; Statistics'!M1108,'Daily Fills'!E1086:E21084)/1000000)</f>
        <v/>
      </c>
      <c r="Q1108" s="2"/>
      <c r="R1108" s="2" t="str">
        <f t="shared" si="177"/>
        <v/>
      </c>
      <c r="S1108" s="7"/>
    </row>
    <row r="1109" spans="1:19">
      <c r="A1109" s="2">
        <v>1090</v>
      </c>
      <c r="B1109" s="2">
        <f t="shared" ref="B1109:B1172" si="185">ROUNDUP(A1109/5,0)</f>
        <v>218</v>
      </c>
      <c r="C1109" s="2">
        <f t="shared" si="182"/>
        <v>53</v>
      </c>
      <c r="D1109" s="51">
        <f t="shared" ca="1" si="178"/>
        <v>43387</v>
      </c>
      <c r="E1109" s="2">
        <f t="shared" si="179"/>
        <v>4947636</v>
      </c>
      <c r="F1109" s="15">
        <f>ROUND(MIN($B$14,IF(SizeCalc="margin",E1109*$E$13*$E$12/100000,E1109*$I$13/$I$12/10)),2)</f>
        <v>100</v>
      </c>
      <c r="G1109" s="15">
        <f t="shared" si="184"/>
        <v>10</v>
      </c>
      <c r="H1109" s="15">
        <f t="shared" si="180"/>
        <v>10000</v>
      </c>
      <c r="I1109" s="6">
        <f t="shared" si="181"/>
        <v>4957636</v>
      </c>
      <c r="J1109" s="6">
        <f t="shared" si="183"/>
        <v>4956636</v>
      </c>
      <c r="K1109" s="18">
        <f t="shared" ref="K1109:K1172" si="186">H1109/E1109</f>
        <v>2.0211672806972865E-3</v>
      </c>
      <c r="L1109" s="18"/>
      <c r="M1109" s="72"/>
      <c r="N1109" s="2" t="str">
        <f>IF(M1109="","",SUMIF('Daily Fills'!K1087:K21073,'Growth Plan &amp; Statistics'!M1109,'Daily Fills'!N1087:N21073))</f>
        <v/>
      </c>
      <c r="O1109" s="15" t="str">
        <f>IF(N1109="","",SUMIF('Daily Fills'!K1087:K21073,'Growth Plan &amp; Statistics'!M1109,'Daily Fills'!O1087:O21073))</f>
        <v/>
      </c>
      <c r="P1109" s="15" t="str">
        <f>IF(O1109="","",SUMIF('Daily Fills'!K1087:K21085,'Growth Plan &amp; Statistics'!M1109,'Daily Fills'!E1087:E21085)/1000000)</f>
        <v/>
      </c>
      <c r="Q1109" s="2"/>
      <c r="R1109" s="2" t="str">
        <f t="shared" ref="R1109:R1172" si="187">IF(N1109="","",F1109)</f>
        <v/>
      </c>
      <c r="S1109" s="7"/>
    </row>
    <row r="1110" spans="1:19">
      <c r="A1110" s="2">
        <v>1091</v>
      </c>
      <c r="B1110" s="2">
        <f t="shared" si="185"/>
        <v>219</v>
      </c>
      <c r="C1110" s="2">
        <f t="shared" si="182"/>
        <v>53</v>
      </c>
      <c r="D1110" s="51">
        <f t="shared" ref="D1110:D1173" ca="1" si="188">IF(M1110="",IF(C1110=C1109,D1109,EDATE(D1109,1)),M1110)</f>
        <v>43387</v>
      </c>
      <c r="E1110" s="2">
        <f t="shared" ref="E1110:E1173" si="189">I1109</f>
        <v>4957636</v>
      </c>
      <c r="F1110" s="15">
        <f>ROUND(MIN($B$14,IF(SizeCalc="margin",E1110*$E$13*$E$12/100000,E1110*$I$13/$I$12/10)),2)</f>
        <v>100</v>
      </c>
      <c r="G1110" s="15">
        <f t="shared" si="184"/>
        <v>10</v>
      </c>
      <c r="H1110" s="15">
        <f t="shared" ref="H1110:H1173" si="190">IF(Q1110="",G1110*F1110*10,Q1110)</f>
        <v>10000</v>
      </c>
      <c r="I1110" s="6">
        <f t="shared" ref="I1110:I1173" si="191">E1110+H1110</f>
        <v>4967636</v>
      </c>
      <c r="J1110" s="6">
        <f t="shared" si="183"/>
        <v>4966636</v>
      </c>
      <c r="K1110" s="18">
        <f t="shared" si="186"/>
        <v>2.0170904035713795E-3</v>
      </c>
      <c r="L1110" s="18"/>
      <c r="M1110" s="72"/>
      <c r="N1110" s="2" t="str">
        <f>IF(M1110="","",SUMIF('Daily Fills'!K1088:K21074,'Growth Plan &amp; Statistics'!M1110,'Daily Fills'!N1088:N21074))</f>
        <v/>
      </c>
      <c r="O1110" s="15" t="str">
        <f>IF(N1110="","",SUMIF('Daily Fills'!K1088:K21074,'Growth Plan &amp; Statistics'!M1110,'Daily Fills'!O1088:O21074))</f>
        <v/>
      </c>
      <c r="P1110" s="15" t="str">
        <f>IF(O1110="","",SUMIF('Daily Fills'!K1088:K21086,'Growth Plan &amp; Statistics'!M1110,'Daily Fills'!E1088:E21086)/1000000)</f>
        <v/>
      </c>
      <c r="Q1110" s="2"/>
      <c r="R1110" s="2" t="str">
        <f t="shared" si="187"/>
        <v/>
      </c>
      <c r="S1110" s="7"/>
    </row>
    <row r="1111" spans="1:19">
      <c r="A1111" s="2">
        <v>1092</v>
      </c>
      <c r="B1111" s="2">
        <f t="shared" si="185"/>
        <v>219</v>
      </c>
      <c r="C1111" s="2">
        <f t="shared" si="182"/>
        <v>53</v>
      </c>
      <c r="D1111" s="51">
        <f t="shared" ca="1" si="188"/>
        <v>43387</v>
      </c>
      <c r="E1111" s="2">
        <f t="shared" si="189"/>
        <v>4967636</v>
      </c>
      <c r="F1111" s="15">
        <f>ROUND(MIN($B$14,IF(SizeCalc="margin",E1111*$E$13*$E$12/100000,E1111*$I$13/$I$12/10)),2)</f>
        <v>100</v>
      </c>
      <c r="G1111" s="15">
        <f t="shared" si="184"/>
        <v>10</v>
      </c>
      <c r="H1111" s="15">
        <f t="shared" si="190"/>
        <v>10000</v>
      </c>
      <c r="I1111" s="6">
        <f t="shared" si="191"/>
        <v>4977636</v>
      </c>
      <c r="J1111" s="6">
        <f t="shared" si="183"/>
        <v>4976636</v>
      </c>
      <c r="K1111" s="18">
        <f t="shared" si="186"/>
        <v>2.0130299401969064E-3</v>
      </c>
      <c r="L1111" s="18"/>
      <c r="M1111" s="72"/>
      <c r="N1111" s="2" t="str">
        <f>IF(M1111="","",SUMIF('Daily Fills'!K1089:K21075,'Growth Plan &amp; Statistics'!M1111,'Daily Fills'!N1089:N21075))</f>
        <v/>
      </c>
      <c r="O1111" s="15" t="str">
        <f>IF(N1111="","",SUMIF('Daily Fills'!K1089:K21075,'Growth Plan &amp; Statistics'!M1111,'Daily Fills'!O1089:O21075))</f>
        <v/>
      </c>
      <c r="P1111" s="15" t="str">
        <f>IF(O1111="","",SUMIF('Daily Fills'!K1089:K21087,'Growth Plan &amp; Statistics'!M1111,'Daily Fills'!E1089:E21087)/1000000)</f>
        <v/>
      </c>
      <c r="Q1111" s="2"/>
      <c r="R1111" s="2" t="str">
        <f t="shared" si="187"/>
        <v/>
      </c>
      <c r="S1111" s="7"/>
    </row>
    <row r="1112" spans="1:19">
      <c r="A1112" s="2">
        <v>1093</v>
      </c>
      <c r="B1112" s="2">
        <f t="shared" si="185"/>
        <v>219</v>
      </c>
      <c r="C1112" s="2">
        <f t="shared" si="182"/>
        <v>53</v>
      </c>
      <c r="D1112" s="51">
        <f t="shared" ca="1" si="188"/>
        <v>43387</v>
      </c>
      <c r="E1112" s="2">
        <f t="shared" si="189"/>
        <v>4977636</v>
      </c>
      <c r="F1112" s="15">
        <f>ROUND(MIN($B$14,IF(SizeCalc="margin",E1112*$E$13*$E$12/100000,E1112*$I$13/$I$12/10)),2)</f>
        <v>100</v>
      </c>
      <c r="G1112" s="15">
        <f t="shared" si="184"/>
        <v>10</v>
      </c>
      <c r="H1112" s="15">
        <f t="shared" si="190"/>
        <v>10000</v>
      </c>
      <c r="I1112" s="6">
        <f t="shared" si="191"/>
        <v>4987636</v>
      </c>
      <c r="J1112" s="6">
        <f t="shared" si="183"/>
        <v>4986636</v>
      </c>
      <c r="K1112" s="18">
        <f t="shared" si="186"/>
        <v>2.0089857916488871E-3</v>
      </c>
      <c r="L1112" s="18"/>
      <c r="M1112" s="72"/>
      <c r="N1112" s="2" t="str">
        <f>IF(M1112="","",SUMIF('Daily Fills'!K1090:K21076,'Growth Plan &amp; Statistics'!M1112,'Daily Fills'!N1090:N21076))</f>
        <v/>
      </c>
      <c r="O1112" s="15" t="str">
        <f>IF(N1112="","",SUMIF('Daily Fills'!K1090:K21076,'Growth Plan &amp; Statistics'!M1112,'Daily Fills'!O1090:O21076))</f>
        <v/>
      </c>
      <c r="P1112" s="15" t="str">
        <f>IF(O1112="","",SUMIF('Daily Fills'!K1090:K21088,'Growth Plan &amp; Statistics'!M1112,'Daily Fills'!E1090:E21088)/1000000)</f>
        <v/>
      </c>
      <c r="Q1112" s="2"/>
      <c r="R1112" s="2" t="str">
        <f t="shared" si="187"/>
        <v/>
      </c>
      <c r="S1112" s="7"/>
    </row>
    <row r="1113" spans="1:19">
      <c r="A1113" s="2">
        <v>1094</v>
      </c>
      <c r="B1113" s="2">
        <f t="shared" si="185"/>
        <v>219</v>
      </c>
      <c r="C1113" s="2">
        <f t="shared" si="182"/>
        <v>53</v>
      </c>
      <c r="D1113" s="51">
        <f t="shared" ca="1" si="188"/>
        <v>43387</v>
      </c>
      <c r="E1113" s="2">
        <f t="shared" si="189"/>
        <v>4987636</v>
      </c>
      <c r="F1113" s="15">
        <f>ROUND(MIN($B$14,IF(SizeCalc="margin",E1113*$E$13*$E$12/100000,E1113*$I$13/$I$12/10)),2)</f>
        <v>100</v>
      </c>
      <c r="G1113" s="15">
        <f t="shared" si="184"/>
        <v>10</v>
      </c>
      <c r="H1113" s="15">
        <f t="shared" si="190"/>
        <v>10000</v>
      </c>
      <c r="I1113" s="6">
        <f t="shared" si="191"/>
        <v>4997636</v>
      </c>
      <c r="J1113" s="6">
        <f t="shared" si="183"/>
        <v>4996636</v>
      </c>
      <c r="K1113" s="18">
        <f t="shared" si="186"/>
        <v>2.0049578597957029E-3</v>
      </c>
      <c r="L1113" s="18"/>
      <c r="M1113" s="72"/>
      <c r="N1113" s="2" t="str">
        <f>IF(M1113="","",SUMIF('Daily Fills'!K1091:K21077,'Growth Plan &amp; Statistics'!M1113,'Daily Fills'!N1091:N21077))</f>
        <v/>
      </c>
      <c r="O1113" s="15" t="str">
        <f>IF(N1113="","",SUMIF('Daily Fills'!K1091:K21077,'Growth Plan &amp; Statistics'!M1113,'Daily Fills'!O1091:O21077))</f>
        <v/>
      </c>
      <c r="P1113" s="15" t="str">
        <f>IF(O1113="","",SUMIF('Daily Fills'!K1091:K21089,'Growth Plan &amp; Statistics'!M1113,'Daily Fills'!E1091:E21089)/1000000)</f>
        <v/>
      </c>
      <c r="Q1113" s="2"/>
      <c r="R1113" s="2" t="str">
        <f t="shared" si="187"/>
        <v/>
      </c>
      <c r="S1113" s="7"/>
    </row>
    <row r="1114" spans="1:19">
      <c r="A1114" s="2">
        <v>1095</v>
      </c>
      <c r="B1114" s="2">
        <f t="shared" si="185"/>
        <v>219</v>
      </c>
      <c r="C1114" s="2">
        <f t="shared" si="182"/>
        <v>53</v>
      </c>
      <c r="D1114" s="51">
        <f t="shared" ca="1" si="188"/>
        <v>43387</v>
      </c>
      <c r="E1114" s="2">
        <f t="shared" si="189"/>
        <v>4997636</v>
      </c>
      <c r="F1114" s="15">
        <f>ROUND(MIN($B$14,IF(SizeCalc="margin",E1114*$E$13*$E$12/100000,E1114*$I$13/$I$12/10)),2)</f>
        <v>100</v>
      </c>
      <c r="G1114" s="15">
        <f t="shared" si="184"/>
        <v>10</v>
      </c>
      <c r="H1114" s="15">
        <f t="shared" si="190"/>
        <v>10000</v>
      </c>
      <c r="I1114" s="6">
        <f t="shared" si="191"/>
        <v>5007636</v>
      </c>
      <c r="J1114" s="6">
        <f t="shared" si="183"/>
        <v>5006636</v>
      </c>
      <c r="K1114" s="18">
        <f t="shared" si="186"/>
        <v>2.0009460472911592E-3</v>
      </c>
      <c r="L1114" s="18"/>
      <c r="M1114" s="72"/>
      <c r="N1114" s="2" t="str">
        <f>IF(M1114="","",SUMIF('Daily Fills'!K1092:K21078,'Growth Plan &amp; Statistics'!M1114,'Daily Fills'!N1092:N21078))</f>
        <v/>
      </c>
      <c r="O1114" s="15" t="str">
        <f>IF(N1114="","",SUMIF('Daily Fills'!K1092:K21078,'Growth Plan &amp; Statistics'!M1114,'Daily Fills'!O1092:O21078))</f>
        <v/>
      </c>
      <c r="P1114" s="15" t="str">
        <f>IF(O1114="","",SUMIF('Daily Fills'!K1092:K21090,'Growth Plan &amp; Statistics'!M1114,'Daily Fills'!E1092:E21090)/1000000)</f>
        <v/>
      </c>
      <c r="Q1114" s="2"/>
      <c r="R1114" s="2" t="str">
        <f t="shared" si="187"/>
        <v/>
      </c>
      <c r="S1114" s="7"/>
    </row>
    <row r="1115" spans="1:19">
      <c r="A1115" s="2">
        <v>1096</v>
      </c>
      <c r="B1115" s="2">
        <f t="shared" si="185"/>
        <v>220</v>
      </c>
      <c r="C1115" s="2">
        <f t="shared" si="182"/>
        <v>53</v>
      </c>
      <c r="D1115" s="51">
        <f t="shared" ca="1" si="188"/>
        <v>43387</v>
      </c>
      <c r="E1115" s="2">
        <f t="shared" si="189"/>
        <v>5007636</v>
      </c>
      <c r="F1115" s="15">
        <f>ROUND(MIN($B$14,IF(SizeCalc="margin",E1115*$E$13*$E$12/100000,E1115*$I$13/$I$12/10)),2)</f>
        <v>100</v>
      </c>
      <c r="G1115" s="15">
        <f t="shared" si="184"/>
        <v>10</v>
      </c>
      <c r="H1115" s="15">
        <f t="shared" si="190"/>
        <v>10000</v>
      </c>
      <c r="I1115" s="6">
        <f t="shared" si="191"/>
        <v>5017636</v>
      </c>
      <c r="J1115" s="6">
        <f t="shared" si="183"/>
        <v>5016636</v>
      </c>
      <c r="K1115" s="18">
        <f t="shared" si="186"/>
        <v>1.9969502575666442E-3</v>
      </c>
      <c r="L1115" s="18"/>
      <c r="M1115" s="72"/>
      <c r="N1115" s="2" t="str">
        <f>IF(M1115="","",SUMIF('Daily Fills'!K1093:K21079,'Growth Plan &amp; Statistics'!M1115,'Daily Fills'!N1093:N21079))</f>
        <v/>
      </c>
      <c r="O1115" s="15" t="str">
        <f>IF(N1115="","",SUMIF('Daily Fills'!K1093:K21079,'Growth Plan &amp; Statistics'!M1115,'Daily Fills'!O1093:O21079))</f>
        <v/>
      </c>
      <c r="P1115" s="15" t="str">
        <f>IF(O1115="","",SUMIF('Daily Fills'!K1093:K21091,'Growth Plan &amp; Statistics'!M1115,'Daily Fills'!E1093:E21091)/1000000)</f>
        <v/>
      </c>
      <c r="Q1115" s="2"/>
      <c r="R1115" s="2" t="str">
        <f t="shared" si="187"/>
        <v/>
      </c>
      <c r="S1115" s="7"/>
    </row>
    <row r="1116" spans="1:19">
      <c r="A1116" s="2">
        <v>1097</v>
      </c>
      <c r="B1116" s="2">
        <f t="shared" si="185"/>
        <v>220</v>
      </c>
      <c r="C1116" s="2">
        <f t="shared" si="182"/>
        <v>53</v>
      </c>
      <c r="D1116" s="51">
        <f t="shared" ca="1" si="188"/>
        <v>43387</v>
      </c>
      <c r="E1116" s="2">
        <f t="shared" si="189"/>
        <v>5017636</v>
      </c>
      <c r="F1116" s="15">
        <f>ROUND(MIN($B$14,IF(SizeCalc="margin",E1116*$E$13*$E$12/100000,E1116*$I$13/$I$12/10)),2)</f>
        <v>100</v>
      </c>
      <c r="G1116" s="15">
        <f t="shared" si="184"/>
        <v>10</v>
      </c>
      <c r="H1116" s="15">
        <f t="shared" si="190"/>
        <v>10000</v>
      </c>
      <c r="I1116" s="6">
        <f t="shared" si="191"/>
        <v>5027636</v>
      </c>
      <c r="J1116" s="6">
        <f t="shared" si="183"/>
        <v>5026636</v>
      </c>
      <c r="K1116" s="18">
        <f t="shared" si="186"/>
        <v>1.992970394823379E-3</v>
      </c>
      <c r="L1116" s="18"/>
      <c r="M1116" s="72"/>
      <c r="N1116" s="2" t="str">
        <f>IF(M1116="","",SUMIF('Daily Fills'!K1094:K21080,'Growth Plan &amp; Statistics'!M1116,'Daily Fills'!N1094:N21080))</f>
        <v/>
      </c>
      <c r="O1116" s="15" t="str">
        <f>IF(N1116="","",SUMIF('Daily Fills'!K1094:K21080,'Growth Plan &amp; Statistics'!M1116,'Daily Fills'!O1094:O21080))</f>
        <v/>
      </c>
      <c r="P1116" s="15" t="str">
        <f>IF(O1116="","",SUMIF('Daily Fills'!K1094:K21092,'Growth Plan &amp; Statistics'!M1116,'Daily Fills'!E1094:E21092)/1000000)</f>
        <v/>
      </c>
      <c r="Q1116" s="2"/>
      <c r="R1116" s="2" t="str">
        <f t="shared" si="187"/>
        <v/>
      </c>
      <c r="S1116" s="7"/>
    </row>
    <row r="1117" spans="1:19">
      <c r="A1117" s="2">
        <v>1098</v>
      </c>
      <c r="B1117" s="2">
        <f t="shared" si="185"/>
        <v>220</v>
      </c>
      <c r="C1117" s="2">
        <f t="shared" si="182"/>
        <v>53</v>
      </c>
      <c r="D1117" s="51">
        <f t="shared" ca="1" si="188"/>
        <v>43387</v>
      </c>
      <c r="E1117" s="2">
        <f t="shared" si="189"/>
        <v>5027636</v>
      </c>
      <c r="F1117" s="15">
        <f>ROUND(MIN($B$14,IF(SizeCalc="margin",E1117*$E$13*$E$12/100000,E1117*$I$13/$I$12/10)),2)</f>
        <v>100</v>
      </c>
      <c r="G1117" s="15">
        <f t="shared" si="184"/>
        <v>10</v>
      </c>
      <c r="H1117" s="15">
        <f t="shared" si="190"/>
        <v>10000</v>
      </c>
      <c r="I1117" s="6">
        <f t="shared" si="191"/>
        <v>5037636</v>
      </c>
      <c r="J1117" s="6">
        <f t="shared" si="183"/>
        <v>5036636</v>
      </c>
      <c r="K1117" s="18">
        <f t="shared" si="186"/>
        <v>1.9890063640247624E-3</v>
      </c>
      <c r="L1117" s="18"/>
      <c r="M1117" s="72"/>
      <c r="N1117" s="2" t="str">
        <f>IF(M1117="","",SUMIF('Daily Fills'!K1095:K21081,'Growth Plan &amp; Statistics'!M1117,'Daily Fills'!N1095:N21081))</f>
        <v/>
      </c>
      <c r="O1117" s="15" t="str">
        <f>IF(N1117="","",SUMIF('Daily Fills'!K1095:K21081,'Growth Plan &amp; Statistics'!M1117,'Daily Fills'!O1095:O21081))</f>
        <v/>
      </c>
      <c r="P1117" s="15" t="str">
        <f>IF(O1117="","",SUMIF('Daily Fills'!K1095:K21093,'Growth Plan &amp; Statistics'!M1117,'Daily Fills'!E1095:E21093)/1000000)</f>
        <v/>
      </c>
      <c r="Q1117" s="2"/>
      <c r="R1117" s="2" t="str">
        <f t="shared" si="187"/>
        <v/>
      </c>
      <c r="S1117" s="7"/>
    </row>
    <row r="1118" spans="1:19">
      <c r="A1118" s="2">
        <v>1099</v>
      </c>
      <c r="B1118" s="2">
        <f t="shared" si="185"/>
        <v>220</v>
      </c>
      <c r="C1118" s="2">
        <f t="shared" si="182"/>
        <v>53</v>
      </c>
      <c r="D1118" s="51">
        <f t="shared" ca="1" si="188"/>
        <v>43387</v>
      </c>
      <c r="E1118" s="2">
        <f t="shared" si="189"/>
        <v>5037636</v>
      </c>
      <c r="F1118" s="15">
        <f>ROUND(MIN($B$14,IF(SizeCalc="margin",E1118*$E$13*$E$12/100000,E1118*$I$13/$I$12/10)),2)</f>
        <v>100</v>
      </c>
      <c r="G1118" s="15">
        <f t="shared" si="184"/>
        <v>10</v>
      </c>
      <c r="H1118" s="15">
        <f t="shared" si="190"/>
        <v>10000</v>
      </c>
      <c r="I1118" s="6">
        <f t="shared" si="191"/>
        <v>5047636</v>
      </c>
      <c r="J1118" s="6">
        <f t="shared" si="183"/>
        <v>5046636</v>
      </c>
      <c r="K1118" s="18">
        <f t="shared" si="186"/>
        <v>1.9850580708888057E-3</v>
      </c>
      <c r="L1118" s="18"/>
      <c r="M1118" s="72"/>
      <c r="N1118" s="2" t="str">
        <f>IF(M1118="","",SUMIF('Daily Fills'!K1096:K21082,'Growth Plan &amp; Statistics'!M1118,'Daily Fills'!N1096:N21082))</f>
        <v/>
      </c>
      <c r="O1118" s="15" t="str">
        <f>IF(N1118="","",SUMIF('Daily Fills'!K1096:K21082,'Growth Plan &amp; Statistics'!M1118,'Daily Fills'!O1096:O21082))</f>
        <v/>
      </c>
      <c r="P1118" s="15" t="str">
        <f>IF(O1118="","",SUMIF('Daily Fills'!K1096:K21094,'Growth Plan &amp; Statistics'!M1118,'Daily Fills'!E1096:E21094)/1000000)</f>
        <v/>
      </c>
      <c r="Q1118" s="2"/>
      <c r="R1118" s="2" t="str">
        <f t="shared" si="187"/>
        <v/>
      </c>
      <c r="S1118" s="7"/>
    </row>
    <row r="1119" spans="1:19">
      <c r="A1119" s="2">
        <v>1100</v>
      </c>
      <c r="B1119" s="2">
        <f t="shared" si="185"/>
        <v>220</v>
      </c>
      <c r="C1119" s="2">
        <f t="shared" si="182"/>
        <v>53</v>
      </c>
      <c r="D1119" s="51">
        <f t="shared" ca="1" si="188"/>
        <v>43387</v>
      </c>
      <c r="E1119" s="2">
        <f t="shared" si="189"/>
        <v>5047636</v>
      </c>
      <c r="F1119" s="15">
        <f>ROUND(MIN($B$14,IF(SizeCalc="margin",E1119*$E$13*$E$12/100000,E1119*$I$13/$I$12/10)),2)</f>
        <v>100</v>
      </c>
      <c r="G1119" s="15">
        <f t="shared" si="184"/>
        <v>10</v>
      </c>
      <c r="H1119" s="15">
        <f t="shared" si="190"/>
        <v>10000</v>
      </c>
      <c r="I1119" s="6">
        <f t="shared" si="191"/>
        <v>5057636</v>
      </c>
      <c r="J1119" s="6">
        <f t="shared" si="183"/>
        <v>5056636</v>
      </c>
      <c r="K1119" s="18">
        <f t="shared" si="186"/>
        <v>1.9811254218806587E-3</v>
      </c>
      <c r="L1119" s="18"/>
      <c r="M1119" s="72"/>
      <c r="N1119" s="2" t="str">
        <f>IF(M1119="","",SUMIF('Daily Fills'!K1097:K21083,'Growth Plan &amp; Statistics'!M1119,'Daily Fills'!N1097:N21083))</f>
        <v/>
      </c>
      <c r="O1119" s="15" t="str">
        <f>IF(N1119="","",SUMIF('Daily Fills'!K1097:K21083,'Growth Plan &amp; Statistics'!M1119,'Daily Fills'!O1097:O21083))</f>
        <v/>
      </c>
      <c r="P1119" s="15" t="str">
        <f>IF(O1119="","",SUMIF('Daily Fills'!K1097:K21095,'Growth Plan &amp; Statistics'!M1119,'Daily Fills'!E1097:E21095)/1000000)</f>
        <v/>
      </c>
      <c r="Q1119" s="2"/>
      <c r="R1119" s="2" t="str">
        <f t="shared" si="187"/>
        <v/>
      </c>
      <c r="S1119" s="7"/>
    </row>
    <row r="1120" spans="1:19">
      <c r="A1120" s="2">
        <v>1101</v>
      </c>
      <c r="B1120" s="2">
        <f t="shared" si="185"/>
        <v>221</v>
      </c>
      <c r="C1120" s="2">
        <f t="shared" si="182"/>
        <v>53</v>
      </c>
      <c r="D1120" s="51">
        <f t="shared" ca="1" si="188"/>
        <v>43387</v>
      </c>
      <c r="E1120" s="2">
        <f t="shared" si="189"/>
        <v>5057636</v>
      </c>
      <c r="F1120" s="15">
        <f>ROUND(MIN($B$14,IF(SizeCalc="margin",E1120*$E$13*$E$12/100000,E1120*$I$13/$I$12/10)),2)</f>
        <v>100</v>
      </c>
      <c r="G1120" s="15">
        <f t="shared" si="184"/>
        <v>10</v>
      </c>
      <c r="H1120" s="15">
        <f t="shared" si="190"/>
        <v>10000</v>
      </c>
      <c r="I1120" s="6">
        <f t="shared" si="191"/>
        <v>5067636</v>
      </c>
      <c r="J1120" s="6">
        <f t="shared" si="183"/>
        <v>5066636</v>
      </c>
      <c r="K1120" s="18">
        <f t="shared" si="186"/>
        <v>1.9772083242052215E-3</v>
      </c>
      <c r="L1120" s="18"/>
      <c r="M1120" s="72"/>
      <c r="N1120" s="2" t="str">
        <f>IF(M1120="","",SUMIF('Daily Fills'!K1098:K21084,'Growth Plan &amp; Statistics'!M1120,'Daily Fills'!N1098:N21084))</f>
        <v/>
      </c>
      <c r="O1120" s="15" t="str">
        <f>IF(N1120="","",SUMIF('Daily Fills'!K1098:K21084,'Growth Plan &amp; Statistics'!M1120,'Daily Fills'!O1098:O21084))</f>
        <v/>
      </c>
      <c r="P1120" s="15" t="str">
        <f>IF(O1120="","",SUMIF('Daily Fills'!K1098:K21096,'Growth Plan &amp; Statistics'!M1120,'Daily Fills'!E1098:E21096)/1000000)</f>
        <v/>
      </c>
      <c r="Q1120" s="2"/>
      <c r="R1120" s="2" t="str">
        <f t="shared" si="187"/>
        <v/>
      </c>
      <c r="S1120" s="7"/>
    </row>
    <row r="1121" spans="1:19">
      <c r="A1121" s="2">
        <v>1102</v>
      </c>
      <c r="B1121" s="2">
        <f t="shared" si="185"/>
        <v>221</v>
      </c>
      <c r="C1121" s="2">
        <f t="shared" si="182"/>
        <v>53</v>
      </c>
      <c r="D1121" s="51">
        <f t="shared" ca="1" si="188"/>
        <v>43387</v>
      </c>
      <c r="E1121" s="2">
        <f t="shared" si="189"/>
        <v>5067636</v>
      </c>
      <c r="F1121" s="15">
        <f>ROUND(MIN($B$14,IF(SizeCalc="margin",E1121*$E$13*$E$12/100000,E1121*$I$13/$I$12/10)),2)</f>
        <v>100</v>
      </c>
      <c r="G1121" s="15">
        <f t="shared" si="184"/>
        <v>10</v>
      </c>
      <c r="H1121" s="15">
        <f t="shared" si="190"/>
        <v>10000</v>
      </c>
      <c r="I1121" s="6">
        <f t="shared" si="191"/>
        <v>5077636</v>
      </c>
      <c r="J1121" s="6">
        <f t="shared" si="183"/>
        <v>5076636</v>
      </c>
      <c r="K1121" s="18">
        <f t="shared" si="186"/>
        <v>1.9733066857998481E-3</v>
      </c>
      <c r="L1121" s="18"/>
      <c r="M1121" s="72"/>
      <c r="N1121" s="2" t="str">
        <f>IF(M1121="","",SUMIF('Daily Fills'!K1099:K21085,'Growth Plan &amp; Statistics'!M1121,'Daily Fills'!N1099:N21085))</f>
        <v/>
      </c>
      <c r="O1121" s="15" t="str">
        <f>IF(N1121="","",SUMIF('Daily Fills'!K1099:K21085,'Growth Plan &amp; Statistics'!M1121,'Daily Fills'!O1099:O21085))</f>
        <v/>
      </c>
      <c r="P1121" s="15" t="str">
        <f>IF(O1121="","",SUMIF('Daily Fills'!K1099:K21097,'Growth Plan &amp; Statistics'!M1121,'Daily Fills'!E1099:E21097)/1000000)</f>
        <v/>
      </c>
      <c r="Q1121" s="2"/>
      <c r="R1121" s="2" t="str">
        <f t="shared" si="187"/>
        <v/>
      </c>
      <c r="S1121" s="7"/>
    </row>
    <row r="1122" spans="1:19">
      <c r="A1122" s="2">
        <v>1103</v>
      </c>
      <c r="B1122" s="2">
        <f t="shared" si="185"/>
        <v>221</v>
      </c>
      <c r="C1122" s="2">
        <f t="shared" si="182"/>
        <v>53</v>
      </c>
      <c r="D1122" s="51">
        <f t="shared" ca="1" si="188"/>
        <v>43387</v>
      </c>
      <c r="E1122" s="2">
        <f t="shared" si="189"/>
        <v>5077636</v>
      </c>
      <c r="F1122" s="15">
        <f>ROUND(MIN($B$14,IF(SizeCalc="margin",E1122*$E$13*$E$12/100000,E1122*$I$13/$I$12/10)),2)</f>
        <v>100</v>
      </c>
      <c r="G1122" s="15">
        <f t="shared" si="184"/>
        <v>10</v>
      </c>
      <c r="H1122" s="15">
        <f t="shared" si="190"/>
        <v>10000</v>
      </c>
      <c r="I1122" s="6">
        <f t="shared" si="191"/>
        <v>5087636</v>
      </c>
      <c r="J1122" s="6">
        <f t="shared" si="183"/>
        <v>5086636</v>
      </c>
      <c r="K1122" s="18">
        <f t="shared" si="186"/>
        <v>1.9694204153271324E-3</v>
      </c>
      <c r="L1122" s="18"/>
      <c r="M1122" s="72"/>
      <c r="N1122" s="2" t="str">
        <f>IF(M1122="","",SUMIF('Daily Fills'!K1100:K21086,'Growth Plan &amp; Statistics'!M1122,'Daily Fills'!N1100:N21086))</f>
        <v/>
      </c>
      <c r="O1122" s="15" t="str">
        <f>IF(N1122="","",SUMIF('Daily Fills'!K1100:K21086,'Growth Plan &amp; Statistics'!M1122,'Daily Fills'!O1100:O21086))</f>
        <v/>
      </c>
      <c r="P1122" s="15" t="str">
        <f>IF(O1122="","",SUMIF('Daily Fills'!K1100:K21098,'Growth Plan &amp; Statistics'!M1122,'Daily Fills'!E1100:E21098)/1000000)</f>
        <v/>
      </c>
      <c r="Q1122" s="2"/>
      <c r="R1122" s="2" t="str">
        <f t="shared" si="187"/>
        <v/>
      </c>
      <c r="S1122" s="7"/>
    </row>
    <row r="1123" spans="1:19">
      <c r="A1123" s="2">
        <v>1104</v>
      </c>
      <c r="B1123" s="2">
        <f t="shared" si="185"/>
        <v>221</v>
      </c>
      <c r="C1123" s="2">
        <f t="shared" si="182"/>
        <v>53</v>
      </c>
      <c r="D1123" s="51">
        <f t="shared" ca="1" si="188"/>
        <v>43387</v>
      </c>
      <c r="E1123" s="2">
        <f t="shared" si="189"/>
        <v>5087636</v>
      </c>
      <c r="F1123" s="15">
        <f>ROUND(MIN($B$14,IF(SizeCalc="margin",E1123*$E$13*$E$12/100000,E1123*$I$13/$I$12/10)),2)</f>
        <v>100</v>
      </c>
      <c r="G1123" s="15">
        <f t="shared" si="184"/>
        <v>10</v>
      </c>
      <c r="H1123" s="15">
        <f t="shared" si="190"/>
        <v>10000</v>
      </c>
      <c r="I1123" s="6">
        <f t="shared" si="191"/>
        <v>5097636</v>
      </c>
      <c r="J1123" s="6">
        <f t="shared" si="183"/>
        <v>5096636</v>
      </c>
      <c r="K1123" s="18">
        <f t="shared" si="186"/>
        <v>1.9655494221677808E-3</v>
      </c>
      <c r="L1123" s="18"/>
      <c r="M1123" s="72"/>
      <c r="N1123" s="2" t="str">
        <f>IF(M1123="","",SUMIF('Daily Fills'!K1101:K21087,'Growth Plan &amp; Statistics'!M1123,'Daily Fills'!N1101:N21087))</f>
        <v/>
      </c>
      <c r="O1123" s="15" t="str">
        <f>IF(N1123="","",SUMIF('Daily Fills'!K1101:K21087,'Growth Plan &amp; Statistics'!M1123,'Daily Fills'!O1101:O21087))</f>
        <v/>
      </c>
      <c r="P1123" s="15" t="str">
        <f>IF(O1123="","",SUMIF('Daily Fills'!K1101:K21099,'Growth Plan &amp; Statistics'!M1123,'Daily Fills'!E1101:E21099)/1000000)</f>
        <v/>
      </c>
      <c r="Q1123" s="2"/>
      <c r="R1123" s="2" t="str">
        <f t="shared" si="187"/>
        <v/>
      </c>
      <c r="S1123" s="7"/>
    </row>
    <row r="1124" spans="1:19">
      <c r="A1124" s="2">
        <v>1105</v>
      </c>
      <c r="B1124" s="2">
        <f t="shared" si="185"/>
        <v>221</v>
      </c>
      <c r="C1124" s="2">
        <f t="shared" si="182"/>
        <v>54</v>
      </c>
      <c r="D1124" s="51">
        <f t="shared" ca="1" si="188"/>
        <v>43418</v>
      </c>
      <c r="E1124" s="2">
        <f t="shared" si="189"/>
        <v>5097636</v>
      </c>
      <c r="F1124" s="15">
        <f>ROUND(MIN($B$14,IF(SizeCalc="margin",E1124*$E$13*$E$12/100000,E1124*$I$13/$I$12/10)),2)</f>
        <v>100</v>
      </c>
      <c r="G1124" s="15">
        <f t="shared" si="184"/>
        <v>10</v>
      </c>
      <c r="H1124" s="15">
        <f t="shared" si="190"/>
        <v>10000</v>
      </c>
      <c r="I1124" s="6">
        <f t="shared" si="191"/>
        <v>5107636</v>
      </c>
      <c r="J1124" s="6">
        <f t="shared" si="183"/>
        <v>5106636</v>
      </c>
      <c r="K1124" s="18">
        <f t="shared" si="186"/>
        <v>1.9616936164135691E-3</v>
      </c>
      <c r="L1124" s="18"/>
      <c r="M1124" s="72"/>
      <c r="N1124" s="2" t="str">
        <f>IF(M1124="","",SUMIF('Daily Fills'!K1102:K21088,'Growth Plan &amp; Statistics'!M1124,'Daily Fills'!N1102:N21088))</f>
        <v/>
      </c>
      <c r="O1124" s="15" t="str">
        <f>IF(N1124="","",SUMIF('Daily Fills'!K1102:K21088,'Growth Plan &amp; Statistics'!M1124,'Daily Fills'!O1102:O21088))</f>
        <v/>
      </c>
      <c r="P1124" s="15" t="str">
        <f>IF(O1124="","",SUMIF('Daily Fills'!K1102:K21100,'Growth Plan &amp; Statistics'!M1124,'Daily Fills'!E1102:E21100)/1000000)</f>
        <v/>
      </c>
      <c r="Q1124" s="2"/>
      <c r="R1124" s="2" t="str">
        <f t="shared" si="187"/>
        <v/>
      </c>
      <c r="S1124" s="7"/>
    </row>
    <row r="1125" spans="1:19">
      <c r="A1125" s="2">
        <v>1106</v>
      </c>
      <c r="B1125" s="2">
        <f t="shared" si="185"/>
        <v>222</v>
      </c>
      <c r="C1125" s="2">
        <f t="shared" si="182"/>
        <v>54</v>
      </c>
      <c r="D1125" s="51">
        <f t="shared" ca="1" si="188"/>
        <v>43418</v>
      </c>
      <c r="E1125" s="2">
        <f t="shared" si="189"/>
        <v>5107636</v>
      </c>
      <c r="F1125" s="15">
        <f>ROUND(MIN($B$14,IF(SizeCalc="margin",E1125*$E$13*$E$12/100000,E1125*$I$13/$I$12/10)),2)</f>
        <v>100</v>
      </c>
      <c r="G1125" s="15">
        <f t="shared" si="184"/>
        <v>10</v>
      </c>
      <c r="H1125" s="15">
        <f t="shared" si="190"/>
        <v>10000</v>
      </c>
      <c r="I1125" s="6">
        <f t="shared" si="191"/>
        <v>5117636</v>
      </c>
      <c r="J1125" s="6">
        <f t="shared" si="183"/>
        <v>5116636</v>
      </c>
      <c r="K1125" s="18">
        <f t="shared" si="186"/>
        <v>1.957852908860381E-3</v>
      </c>
      <c r="L1125" s="18"/>
      <c r="M1125" s="72"/>
      <c r="N1125" s="2" t="str">
        <f>IF(M1125="","",SUMIF('Daily Fills'!K1103:K21089,'Growth Plan &amp; Statistics'!M1125,'Daily Fills'!N1103:N21089))</f>
        <v/>
      </c>
      <c r="O1125" s="15" t="str">
        <f>IF(N1125="","",SUMIF('Daily Fills'!K1103:K21089,'Growth Plan &amp; Statistics'!M1125,'Daily Fills'!O1103:O21089))</f>
        <v/>
      </c>
      <c r="P1125" s="15" t="str">
        <f>IF(O1125="","",SUMIF('Daily Fills'!K1103:K21101,'Growth Plan &amp; Statistics'!M1125,'Daily Fills'!E1103:E21101)/1000000)</f>
        <v/>
      </c>
      <c r="Q1125" s="2"/>
      <c r="R1125" s="2" t="str">
        <f t="shared" si="187"/>
        <v/>
      </c>
      <c r="S1125" s="7"/>
    </row>
    <row r="1126" spans="1:19">
      <c r="A1126" s="2">
        <v>1107</v>
      </c>
      <c r="B1126" s="2">
        <f t="shared" si="185"/>
        <v>222</v>
      </c>
      <c r="C1126" s="2">
        <f t="shared" si="182"/>
        <v>54</v>
      </c>
      <c r="D1126" s="51">
        <f t="shared" ca="1" si="188"/>
        <v>43418</v>
      </c>
      <c r="E1126" s="2">
        <f t="shared" si="189"/>
        <v>5117636</v>
      </c>
      <c r="F1126" s="15">
        <f>ROUND(MIN($B$14,IF(SizeCalc="margin",E1126*$E$13*$E$12/100000,E1126*$I$13/$I$12/10)),2)</f>
        <v>100</v>
      </c>
      <c r="G1126" s="15">
        <f t="shared" si="184"/>
        <v>10</v>
      </c>
      <c r="H1126" s="15">
        <f t="shared" si="190"/>
        <v>10000</v>
      </c>
      <c r="I1126" s="6">
        <f t="shared" si="191"/>
        <v>5127636</v>
      </c>
      <c r="J1126" s="6">
        <f t="shared" si="183"/>
        <v>5126636</v>
      </c>
      <c r="K1126" s="18">
        <f t="shared" si="186"/>
        <v>1.9540272110013294E-3</v>
      </c>
      <c r="L1126" s="18"/>
      <c r="M1126" s="72"/>
      <c r="N1126" s="2" t="str">
        <f>IF(M1126="","",SUMIF('Daily Fills'!K1104:K21090,'Growth Plan &amp; Statistics'!M1126,'Daily Fills'!N1104:N21090))</f>
        <v/>
      </c>
      <c r="O1126" s="15" t="str">
        <f>IF(N1126="","",SUMIF('Daily Fills'!K1104:K21090,'Growth Plan &amp; Statistics'!M1126,'Daily Fills'!O1104:O21090))</f>
        <v/>
      </c>
      <c r="P1126" s="15" t="str">
        <f>IF(O1126="","",SUMIF('Daily Fills'!K1104:K21102,'Growth Plan &amp; Statistics'!M1126,'Daily Fills'!E1104:E21102)/1000000)</f>
        <v/>
      </c>
      <c r="Q1126" s="2"/>
      <c r="R1126" s="2" t="str">
        <f t="shared" si="187"/>
        <v/>
      </c>
      <c r="S1126" s="7"/>
    </row>
    <row r="1127" spans="1:19">
      <c r="A1127" s="2">
        <v>1108</v>
      </c>
      <c r="B1127" s="2">
        <f t="shared" si="185"/>
        <v>222</v>
      </c>
      <c r="C1127" s="2">
        <f t="shared" si="182"/>
        <v>54</v>
      </c>
      <c r="D1127" s="51">
        <f t="shared" ca="1" si="188"/>
        <v>43418</v>
      </c>
      <c r="E1127" s="2">
        <f t="shared" si="189"/>
        <v>5127636</v>
      </c>
      <c r="F1127" s="15">
        <f>ROUND(MIN($B$14,IF(SizeCalc="margin",E1127*$E$13*$E$12/100000,E1127*$I$13/$I$12/10)),2)</f>
        <v>100</v>
      </c>
      <c r="G1127" s="15">
        <f t="shared" si="184"/>
        <v>10</v>
      </c>
      <c r="H1127" s="15">
        <f t="shared" si="190"/>
        <v>10000</v>
      </c>
      <c r="I1127" s="6">
        <f t="shared" si="191"/>
        <v>5137636</v>
      </c>
      <c r="J1127" s="6">
        <f t="shared" si="183"/>
        <v>5136636</v>
      </c>
      <c r="K1127" s="18">
        <f t="shared" si="186"/>
        <v>1.9502164350199585E-3</v>
      </c>
      <c r="L1127" s="18"/>
      <c r="M1127" s="72"/>
      <c r="N1127" s="2" t="str">
        <f>IF(M1127="","",SUMIF('Daily Fills'!K1105:K21091,'Growth Plan &amp; Statistics'!M1127,'Daily Fills'!N1105:N21091))</f>
        <v/>
      </c>
      <c r="O1127" s="15" t="str">
        <f>IF(N1127="","",SUMIF('Daily Fills'!K1105:K21091,'Growth Plan &amp; Statistics'!M1127,'Daily Fills'!O1105:O21091))</f>
        <v/>
      </c>
      <c r="P1127" s="15" t="str">
        <f>IF(O1127="","",SUMIF('Daily Fills'!K1105:K21103,'Growth Plan &amp; Statistics'!M1127,'Daily Fills'!E1105:E21103)/1000000)</f>
        <v/>
      </c>
      <c r="Q1127" s="2"/>
      <c r="R1127" s="2" t="str">
        <f t="shared" si="187"/>
        <v/>
      </c>
      <c r="S1127" s="7"/>
    </row>
    <row r="1128" spans="1:19">
      <c r="A1128" s="2">
        <v>1109</v>
      </c>
      <c r="B1128" s="2">
        <f t="shared" si="185"/>
        <v>222</v>
      </c>
      <c r="C1128" s="2">
        <f t="shared" si="182"/>
        <v>54</v>
      </c>
      <c r="D1128" s="51">
        <f t="shared" ca="1" si="188"/>
        <v>43418</v>
      </c>
      <c r="E1128" s="2">
        <f t="shared" si="189"/>
        <v>5137636</v>
      </c>
      <c r="F1128" s="15">
        <f>ROUND(MIN($B$14,IF(SizeCalc="margin",E1128*$E$13*$E$12/100000,E1128*$I$13/$I$12/10)),2)</f>
        <v>100</v>
      </c>
      <c r="G1128" s="15">
        <f t="shared" si="184"/>
        <v>10</v>
      </c>
      <c r="H1128" s="15">
        <f t="shared" si="190"/>
        <v>10000</v>
      </c>
      <c r="I1128" s="6">
        <f t="shared" si="191"/>
        <v>5147636</v>
      </c>
      <c r="J1128" s="6">
        <f t="shared" si="183"/>
        <v>5146636</v>
      </c>
      <c r="K1128" s="18">
        <f t="shared" si="186"/>
        <v>1.9464204937835222E-3</v>
      </c>
      <c r="L1128" s="18"/>
      <c r="M1128" s="72"/>
      <c r="N1128" s="2" t="str">
        <f>IF(M1128="","",SUMIF('Daily Fills'!K1106:K21092,'Growth Plan &amp; Statistics'!M1128,'Daily Fills'!N1106:N21092))</f>
        <v/>
      </c>
      <c r="O1128" s="15" t="str">
        <f>IF(N1128="","",SUMIF('Daily Fills'!K1106:K21092,'Growth Plan &amp; Statistics'!M1128,'Daily Fills'!O1106:O21092))</f>
        <v/>
      </c>
      <c r="P1128" s="15" t="str">
        <f>IF(O1128="","",SUMIF('Daily Fills'!K1106:K21104,'Growth Plan &amp; Statistics'!M1128,'Daily Fills'!E1106:E21104)/1000000)</f>
        <v/>
      </c>
      <c r="Q1128" s="2"/>
      <c r="R1128" s="2" t="str">
        <f t="shared" si="187"/>
        <v/>
      </c>
      <c r="S1128" s="7"/>
    </row>
    <row r="1129" spans="1:19">
      <c r="A1129" s="2">
        <v>1110</v>
      </c>
      <c r="B1129" s="2">
        <f t="shared" si="185"/>
        <v>222</v>
      </c>
      <c r="C1129" s="2">
        <f t="shared" si="182"/>
        <v>54</v>
      </c>
      <c r="D1129" s="51">
        <f t="shared" ca="1" si="188"/>
        <v>43418</v>
      </c>
      <c r="E1129" s="2">
        <f t="shared" si="189"/>
        <v>5147636</v>
      </c>
      <c r="F1129" s="15">
        <f>ROUND(MIN($B$14,IF(SizeCalc="margin",E1129*$E$13*$E$12/100000,E1129*$I$13/$I$12/10)),2)</f>
        <v>100</v>
      </c>
      <c r="G1129" s="15">
        <f t="shared" si="184"/>
        <v>10</v>
      </c>
      <c r="H1129" s="15">
        <f t="shared" si="190"/>
        <v>10000</v>
      </c>
      <c r="I1129" s="6">
        <f t="shared" si="191"/>
        <v>5157636</v>
      </c>
      <c r="J1129" s="6">
        <f t="shared" si="183"/>
        <v>5156636</v>
      </c>
      <c r="K1129" s="18">
        <f t="shared" si="186"/>
        <v>1.9426393008363451E-3</v>
      </c>
      <c r="L1129" s="18"/>
      <c r="M1129" s="72"/>
      <c r="N1129" s="2" t="str">
        <f>IF(M1129="","",SUMIF('Daily Fills'!K1107:K21093,'Growth Plan &amp; Statistics'!M1129,'Daily Fills'!N1107:N21093))</f>
        <v/>
      </c>
      <c r="O1129" s="15" t="str">
        <f>IF(N1129="","",SUMIF('Daily Fills'!K1107:K21093,'Growth Plan &amp; Statistics'!M1129,'Daily Fills'!O1107:O21093))</f>
        <v/>
      </c>
      <c r="P1129" s="15" t="str">
        <f>IF(O1129="","",SUMIF('Daily Fills'!K1107:K21105,'Growth Plan &amp; Statistics'!M1129,'Daily Fills'!E1107:E21105)/1000000)</f>
        <v/>
      </c>
      <c r="Q1129" s="2"/>
      <c r="R1129" s="2" t="str">
        <f t="shared" si="187"/>
        <v/>
      </c>
      <c r="S1129" s="7"/>
    </row>
    <row r="1130" spans="1:19">
      <c r="A1130" s="2">
        <v>1111</v>
      </c>
      <c r="B1130" s="2">
        <f t="shared" si="185"/>
        <v>223</v>
      </c>
      <c r="C1130" s="2">
        <f t="shared" si="182"/>
        <v>54</v>
      </c>
      <c r="D1130" s="51">
        <f t="shared" ca="1" si="188"/>
        <v>43418</v>
      </c>
      <c r="E1130" s="2">
        <f t="shared" si="189"/>
        <v>5157636</v>
      </c>
      <c r="F1130" s="15">
        <f>ROUND(MIN($B$14,IF(SizeCalc="margin",E1130*$E$13*$E$12/100000,E1130*$I$13/$I$12/10)),2)</f>
        <v>100</v>
      </c>
      <c r="G1130" s="15">
        <f t="shared" si="184"/>
        <v>10</v>
      </c>
      <c r="H1130" s="15">
        <f t="shared" si="190"/>
        <v>10000</v>
      </c>
      <c r="I1130" s="6">
        <f t="shared" si="191"/>
        <v>5167636</v>
      </c>
      <c r="J1130" s="6">
        <f t="shared" si="183"/>
        <v>5166636</v>
      </c>
      <c r="K1130" s="18">
        <f t="shared" si="186"/>
        <v>1.9388727703932578E-3</v>
      </c>
      <c r="L1130" s="18"/>
      <c r="M1130" s="72"/>
      <c r="N1130" s="2" t="str">
        <f>IF(M1130="","",SUMIF('Daily Fills'!K1108:K21094,'Growth Plan &amp; Statistics'!M1130,'Daily Fills'!N1108:N21094))</f>
        <v/>
      </c>
      <c r="O1130" s="15" t="str">
        <f>IF(N1130="","",SUMIF('Daily Fills'!K1108:K21094,'Growth Plan &amp; Statistics'!M1130,'Daily Fills'!O1108:O21094))</f>
        <v/>
      </c>
      <c r="P1130" s="15" t="str">
        <f>IF(O1130="","",SUMIF('Daily Fills'!K1108:K21106,'Growth Plan &amp; Statistics'!M1130,'Daily Fills'!E1108:E21106)/1000000)</f>
        <v/>
      </c>
      <c r="Q1130" s="2"/>
      <c r="R1130" s="2" t="str">
        <f t="shared" si="187"/>
        <v/>
      </c>
      <c r="S1130" s="7"/>
    </row>
    <row r="1131" spans="1:19">
      <c r="A1131" s="2">
        <v>1112</v>
      </c>
      <c r="B1131" s="2">
        <f t="shared" si="185"/>
        <v>223</v>
      </c>
      <c r="C1131" s="2">
        <f t="shared" si="182"/>
        <v>54</v>
      </c>
      <c r="D1131" s="51">
        <f t="shared" ca="1" si="188"/>
        <v>43418</v>
      </c>
      <c r="E1131" s="2">
        <f t="shared" si="189"/>
        <v>5167636</v>
      </c>
      <c r="F1131" s="15">
        <f>ROUND(MIN($B$14,IF(SizeCalc="margin",E1131*$E$13*$E$12/100000,E1131*$I$13/$I$12/10)),2)</f>
        <v>100</v>
      </c>
      <c r="G1131" s="15">
        <f t="shared" si="184"/>
        <v>10</v>
      </c>
      <c r="H1131" s="15">
        <f t="shared" si="190"/>
        <v>10000</v>
      </c>
      <c r="I1131" s="6">
        <f t="shared" si="191"/>
        <v>5177636</v>
      </c>
      <c r="J1131" s="6">
        <f t="shared" si="183"/>
        <v>5176636</v>
      </c>
      <c r="K1131" s="18">
        <f t="shared" si="186"/>
        <v>1.9351208173331094E-3</v>
      </c>
      <c r="L1131" s="18"/>
      <c r="M1131" s="72"/>
      <c r="N1131" s="2" t="str">
        <f>IF(M1131="","",SUMIF('Daily Fills'!K1109:K21095,'Growth Plan &amp; Statistics'!M1131,'Daily Fills'!N1109:N21095))</f>
        <v/>
      </c>
      <c r="O1131" s="15" t="str">
        <f>IF(N1131="","",SUMIF('Daily Fills'!K1109:K21095,'Growth Plan &amp; Statistics'!M1131,'Daily Fills'!O1109:O21095))</f>
        <v/>
      </c>
      <c r="P1131" s="15" t="str">
        <f>IF(O1131="","",SUMIF('Daily Fills'!K1109:K21107,'Growth Plan &amp; Statistics'!M1131,'Daily Fills'!E1109:E21107)/1000000)</f>
        <v/>
      </c>
      <c r="Q1131" s="2"/>
      <c r="R1131" s="2" t="str">
        <f t="shared" si="187"/>
        <v/>
      </c>
      <c r="S1131" s="7"/>
    </row>
    <row r="1132" spans="1:19">
      <c r="A1132" s="2">
        <v>1113</v>
      </c>
      <c r="B1132" s="2">
        <f t="shared" si="185"/>
        <v>223</v>
      </c>
      <c r="C1132" s="2">
        <f t="shared" si="182"/>
        <v>54</v>
      </c>
      <c r="D1132" s="51">
        <f t="shared" ca="1" si="188"/>
        <v>43418</v>
      </c>
      <c r="E1132" s="2">
        <f t="shared" si="189"/>
        <v>5177636</v>
      </c>
      <c r="F1132" s="15">
        <f>ROUND(MIN($B$14,IF(SizeCalc="margin",E1132*$E$13*$E$12/100000,E1132*$I$13/$I$12/10)),2)</f>
        <v>100</v>
      </c>
      <c r="G1132" s="15">
        <f t="shared" si="184"/>
        <v>10</v>
      </c>
      <c r="H1132" s="15">
        <f t="shared" si="190"/>
        <v>10000</v>
      </c>
      <c r="I1132" s="6">
        <f t="shared" si="191"/>
        <v>5187636</v>
      </c>
      <c r="J1132" s="6">
        <f t="shared" si="183"/>
        <v>5186636</v>
      </c>
      <c r="K1132" s="18">
        <f t="shared" si="186"/>
        <v>1.9313833571923558E-3</v>
      </c>
      <c r="L1132" s="18"/>
      <c r="M1132" s="72"/>
      <c r="N1132" s="2" t="str">
        <f>IF(M1132="","",SUMIF('Daily Fills'!K1110:K21096,'Growth Plan &amp; Statistics'!M1132,'Daily Fills'!N1110:N21096))</f>
        <v/>
      </c>
      <c r="O1132" s="15" t="str">
        <f>IF(N1132="","",SUMIF('Daily Fills'!K1110:K21096,'Growth Plan &amp; Statistics'!M1132,'Daily Fills'!O1110:O21096))</f>
        <v/>
      </c>
      <c r="P1132" s="15" t="str">
        <f>IF(O1132="","",SUMIF('Daily Fills'!K1110:K21108,'Growth Plan &amp; Statistics'!M1132,'Daily Fills'!E1110:E21108)/1000000)</f>
        <v/>
      </c>
      <c r="Q1132" s="2"/>
      <c r="R1132" s="2" t="str">
        <f t="shared" si="187"/>
        <v/>
      </c>
      <c r="S1132" s="7"/>
    </row>
    <row r="1133" spans="1:19">
      <c r="A1133" s="2">
        <v>1114</v>
      </c>
      <c r="B1133" s="2">
        <f t="shared" si="185"/>
        <v>223</v>
      </c>
      <c r="C1133" s="2">
        <f t="shared" si="182"/>
        <v>54</v>
      </c>
      <c r="D1133" s="51">
        <f t="shared" ca="1" si="188"/>
        <v>43418</v>
      </c>
      <c r="E1133" s="2">
        <f t="shared" si="189"/>
        <v>5187636</v>
      </c>
      <c r="F1133" s="15">
        <f>ROUND(MIN($B$14,IF(SizeCalc="margin",E1133*$E$13*$E$12/100000,E1133*$I$13/$I$12/10)),2)</f>
        <v>100</v>
      </c>
      <c r="G1133" s="15">
        <f t="shared" si="184"/>
        <v>10</v>
      </c>
      <c r="H1133" s="15">
        <f t="shared" si="190"/>
        <v>10000</v>
      </c>
      <c r="I1133" s="6">
        <f t="shared" si="191"/>
        <v>5197636</v>
      </c>
      <c r="J1133" s="6">
        <f t="shared" si="183"/>
        <v>5196636</v>
      </c>
      <c r="K1133" s="18">
        <f t="shared" si="186"/>
        <v>1.9276603061587204E-3</v>
      </c>
      <c r="L1133" s="18"/>
      <c r="M1133" s="72"/>
      <c r="N1133" s="2" t="str">
        <f>IF(M1133="","",SUMIF('Daily Fills'!K1111:K21097,'Growth Plan &amp; Statistics'!M1133,'Daily Fills'!N1111:N21097))</f>
        <v/>
      </c>
      <c r="O1133" s="15" t="str">
        <f>IF(N1133="","",SUMIF('Daily Fills'!K1111:K21097,'Growth Plan &amp; Statistics'!M1133,'Daily Fills'!O1111:O21097))</f>
        <v/>
      </c>
      <c r="P1133" s="15" t="str">
        <f>IF(O1133="","",SUMIF('Daily Fills'!K1111:K21109,'Growth Plan &amp; Statistics'!M1133,'Daily Fills'!E1111:E21109)/1000000)</f>
        <v/>
      </c>
      <c r="Q1133" s="2"/>
      <c r="R1133" s="2" t="str">
        <f t="shared" si="187"/>
        <v/>
      </c>
      <c r="S1133" s="7"/>
    </row>
    <row r="1134" spans="1:19">
      <c r="A1134" s="2">
        <v>1115</v>
      </c>
      <c r="B1134" s="2">
        <f t="shared" si="185"/>
        <v>223</v>
      </c>
      <c r="C1134" s="2">
        <f t="shared" si="182"/>
        <v>54</v>
      </c>
      <c r="D1134" s="51">
        <f t="shared" ca="1" si="188"/>
        <v>43418</v>
      </c>
      <c r="E1134" s="2">
        <f t="shared" si="189"/>
        <v>5197636</v>
      </c>
      <c r="F1134" s="15">
        <f>ROUND(MIN($B$14,IF(SizeCalc="margin",E1134*$E$13*$E$12/100000,E1134*$I$13/$I$12/10)),2)</f>
        <v>100</v>
      </c>
      <c r="G1134" s="15">
        <f t="shared" si="184"/>
        <v>10</v>
      </c>
      <c r="H1134" s="15">
        <f t="shared" si="190"/>
        <v>10000</v>
      </c>
      <c r="I1134" s="6">
        <f t="shared" si="191"/>
        <v>5207636</v>
      </c>
      <c r="J1134" s="6">
        <f t="shared" si="183"/>
        <v>5206636</v>
      </c>
      <c r="K1134" s="18">
        <f t="shared" si="186"/>
        <v>1.9239515810649302E-3</v>
      </c>
      <c r="L1134" s="18"/>
      <c r="M1134" s="72"/>
      <c r="N1134" s="2" t="str">
        <f>IF(M1134="","",SUMIF('Daily Fills'!K1112:K21098,'Growth Plan &amp; Statistics'!M1134,'Daily Fills'!N1112:N21098))</f>
        <v/>
      </c>
      <c r="O1134" s="15" t="str">
        <f>IF(N1134="","",SUMIF('Daily Fills'!K1112:K21098,'Growth Plan &amp; Statistics'!M1134,'Daily Fills'!O1112:O21098))</f>
        <v/>
      </c>
      <c r="P1134" s="15" t="str">
        <f>IF(O1134="","",SUMIF('Daily Fills'!K1112:K21110,'Growth Plan &amp; Statistics'!M1134,'Daily Fills'!E1112:E21110)/1000000)</f>
        <v/>
      </c>
      <c r="Q1134" s="2"/>
      <c r="R1134" s="2" t="str">
        <f t="shared" si="187"/>
        <v/>
      </c>
      <c r="S1134" s="7"/>
    </row>
    <row r="1135" spans="1:19">
      <c r="A1135" s="2">
        <v>1116</v>
      </c>
      <c r="B1135" s="2">
        <f t="shared" si="185"/>
        <v>224</v>
      </c>
      <c r="C1135" s="2">
        <f t="shared" si="182"/>
        <v>54</v>
      </c>
      <c r="D1135" s="51">
        <f t="shared" ca="1" si="188"/>
        <v>43418</v>
      </c>
      <c r="E1135" s="2">
        <f t="shared" si="189"/>
        <v>5207636</v>
      </c>
      <c r="F1135" s="15">
        <f>ROUND(MIN($B$14,IF(SizeCalc="margin",E1135*$E$13*$E$12/100000,E1135*$I$13/$I$12/10)),2)</f>
        <v>100</v>
      </c>
      <c r="G1135" s="15">
        <f t="shared" si="184"/>
        <v>10</v>
      </c>
      <c r="H1135" s="15">
        <f t="shared" si="190"/>
        <v>10000</v>
      </c>
      <c r="I1135" s="6">
        <f t="shared" si="191"/>
        <v>5217636</v>
      </c>
      <c r="J1135" s="6">
        <f t="shared" si="183"/>
        <v>5216636</v>
      </c>
      <c r="K1135" s="18">
        <f t="shared" si="186"/>
        <v>1.920257099382522E-3</v>
      </c>
      <c r="L1135" s="18"/>
      <c r="M1135" s="72"/>
      <c r="N1135" s="2" t="str">
        <f>IF(M1135="","",SUMIF('Daily Fills'!K1113:K21099,'Growth Plan &amp; Statistics'!M1135,'Daily Fills'!N1113:N21099))</f>
        <v/>
      </c>
      <c r="O1135" s="15" t="str">
        <f>IF(N1135="","",SUMIF('Daily Fills'!K1113:K21099,'Growth Plan &amp; Statistics'!M1135,'Daily Fills'!O1113:O21099))</f>
        <v/>
      </c>
      <c r="P1135" s="15" t="str">
        <f>IF(O1135="","",SUMIF('Daily Fills'!K1113:K21111,'Growth Plan &amp; Statistics'!M1135,'Daily Fills'!E1113:E21111)/1000000)</f>
        <v/>
      </c>
      <c r="Q1135" s="2"/>
      <c r="R1135" s="2" t="str">
        <f t="shared" si="187"/>
        <v/>
      </c>
      <c r="S1135" s="7"/>
    </row>
    <row r="1136" spans="1:19">
      <c r="A1136" s="2">
        <v>1117</v>
      </c>
      <c r="B1136" s="2">
        <f t="shared" si="185"/>
        <v>224</v>
      </c>
      <c r="C1136" s="2">
        <f t="shared" si="182"/>
        <v>54</v>
      </c>
      <c r="D1136" s="51">
        <f t="shared" ca="1" si="188"/>
        <v>43418</v>
      </c>
      <c r="E1136" s="2">
        <f t="shared" si="189"/>
        <v>5217636</v>
      </c>
      <c r="F1136" s="15">
        <f>ROUND(MIN($B$14,IF(SizeCalc="margin",E1136*$E$13*$E$12/100000,E1136*$I$13/$I$12/10)),2)</f>
        <v>100</v>
      </c>
      <c r="G1136" s="15">
        <f t="shared" si="184"/>
        <v>10</v>
      </c>
      <c r="H1136" s="15">
        <f t="shared" si="190"/>
        <v>10000</v>
      </c>
      <c r="I1136" s="6">
        <f t="shared" si="191"/>
        <v>5227636</v>
      </c>
      <c r="J1136" s="6">
        <f t="shared" si="183"/>
        <v>5226636</v>
      </c>
      <c r="K1136" s="18">
        <f t="shared" si="186"/>
        <v>1.9165767792157214E-3</v>
      </c>
      <c r="L1136" s="18"/>
      <c r="M1136" s="72"/>
      <c r="N1136" s="2" t="str">
        <f>IF(M1136="","",SUMIF('Daily Fills'!K1114:K21100,'Growth Plan &amp; Statistics'!M1136,'Daily Fills'!N1114:N21100))</f>
        <v/>
      </c>
      <c r="O1136" s="15" t="str">
        <f>IF(N1136="","",SUMIF('Daily Fills'!K1114:K21100,'Growth Plan &amp; Statistics'!M1136,'Daily Fills'!O1114:O21100))</f>
        <v/>
      </c>
      <c r="P1136" s="15" t="str">
        <f>IF(O1136="","",SUMIF('Daily Fills'!K1114:K21112,'Growth Plan &amp; Statistics'!M1136,'Daily Fills'!E1114:E21112)/1000000)</f>
        <v/>
      </c>
      <c r="Q1136" s="2"/>
      <c r="R1136" s="2" t="str">
        <f t="shared" si="187"/>
        <v/>
      </c>
      <c r="S1136" s="7"/>
    </row>
    <row r="1137" spans="1:19">
      <c r="A1137" s="2">
        <v>1118</v>
      </c>
      <c r="B1137" s="2">
        <f t="shared" si="185"/>
        <v>224</v>
      </c>
      <c r="C1137" s="2">
        <f t="shared" si="182"/>
        <v>54</v>
      </c>
      <c r="D1137" s="51">
        <f t="shared" ca="1" si="188"/>
        <v>43418</v>
      </c>
      <c r="E1137" s="2">
        <f t="shared" si="189"/>
        <v>5227636</v>
      </c>
      <c r="F1137" s="15">
        <f>ROUND(MIN($B$14,IF(SizeCalc="margin",E1137*$E$13*$E$12/100000,E1137*$I$13/$I$12/10)),2)</f>
        <v>100</v>
      </c>
      <c r="G1137" s="15">
        <f t="shared" si="184"/>
        <v>10</v>
      </c>
      <c r="H1137" s="15">
        <f t="shared" si="190"/>
        <v>10000</v>
      </c>
      <c r="I1137" s="6">
        <f t="shared" si="191"/>
        <v>5237636</v>
      </c>
      <c r="J1137" s="6">
        <f t="shared" si="183"/>
        <v>5236636</v>
      </c>
      <c r="K1137" s="18">
        <f t="shared" si="186"/>
        <v>1.912910539295391E-3</v>
      </c>
      <c r="L1137" s="18"/>
      <c r="M1137" s="72"/>
      <c r="N1137" s="2" t="str">
        <f>IF(M1137="","",SUMIF('Daily Fills'!K1115:K21101,'Growth Plan &amp; Statistics'!M1137,'Daily Fills'!N1115:N21101))</f>
        <v/>
      </c>
      <c r="O1137" s="15" t="str">
        <f>IF(N1137="","",SUMIF('Daily Fills'!K1115:K21101,'Growth Plan &amp; Statistics'!M1137,'Daily Fills'!O1115:O21101))</f>
        <v/>
      </c>
      <c r="P1137" s="15" t="str">
        <f>IF(O1137="","",SUMIF('Daily Fills'!K1115:K21113,'Growth Plan &amp; Statistics'!M1137,'Daily Fills'!E1115:E21113)/1000000)</f>
        <v/>
      </c>
      <c r="Q1137" s="2"/>
      <c r="R1137" s="2" t="str">
        <f t="shared" si="187"/>
        <v/>
      </c>
      <c r="S1137" s="7"/>
    </row>
    <row r="1138" spans="1:19">
      <c r="A1138" s="2">
        <v>1119</v>
      </c>
      <c r="B1138" s="2">
        <f t="shared" si="185"/>
        <v>224</v>
      </c>
      <c r="C1138" s="2">
        <f t="shared" si="182"/>
        <v>54</v>
      </c>
      <c r="D1138" s="51">
        <f t="shared" ca="1" si="188"/>
        <v>43418</v>
      </c>
      <c r="E1138" s="2">
        <f t="shared" si="189"/>
        <v>5237636</v>
      </c>
      <c r="F1138" s="15">
        <f>ROUND(MIN($B$14,IF(SizeCalc="margin",E1138*$E$13*$E$12/100000,E1138*$I$13/$I$12/10)),2)</f>
        <v>100</v>
      </c>
      <c r="G1138" s="15">
        <f t="shared" si="184"/>
        <v>10</v>
      </c>
      <c r="H1138" s="15">
        <f t="shared" si="190"/>
        <v>10000</v>
      </c>
      <c r="I1138" s="6">
        <f t="shared" si="191"/>
        <v>5247636</v>
      </c>
      <c r="J1138" s="6">
        <f t="shared" si="183"/>
        <v>5246636</v>
      </c>
      <c r="K1138" s="18">
        <f t="shared" si="186"/>
        <v>1.9092582989730482E-3</v>
      </c>
      <c r="L1138" s="18"/>
      <c r="M1138" s="72"/>
      <c r="N1138" s="2" t="str">
        <f>IF(M1138="","",SUMIF('Daily Fills'!K1116:K21102,'Growth Plan &amp; Statistics'!M1138,'Daily Fills'!N1116:N21102))</f>
        <v/>
      </c>
      <c r="O1138" s="15" t="str">
        <f>IF(N1138="","",SUMIF('Daily Fills'!K1116:K21102,'Growth Plan &amp; Statistics'!M1138,'Daily Fills'!O1116:O21102))</f>
        <v/>
      </c>
      <c r="P1138" s="15" t="str">
        <f>IF(O1138="","",SUMIF('Daily Fills'!K1116:K21114,'Growth Plan &amp; Statistics'!M1138,'Daily Fills'!E1116:E21114)/1000000)</f>
        <v/>
      </c>
      <c r="Q1138" s="2"/>
      <c r="R1138" s="2" t="str">
        <f t="shared" si="187"/>
        <v/>
      </c>
      <c r="S1138" s="7"/>
    </row>
    <row r="1139" spans="1:19">
      <c r="A1139" s="2">
        <v>1120</v>
      </c>
      <c r="B1139" s="2">
        <f t="shared" si="185"/>
        <v>224</v>
      </c>
      <c r="C1139" s="2">
        <f t="shared" si="182"/>
        <v>54</v>
      </c>
      <c r="D1139" s="51">
        <f t="shared" ca="1" si="188"/>
        <v>43418</v>
      </c>
      <c r="E1139" s="2">
        <f t="shared" si="189"/>
        <v>5247636</v>
      </c>
      <c r="F1139" s="15">
        <f>ROUND(MIN($B$14,IF(SizeCalc="margin",E1139*$E$13*$E$12/100000,E1139*$I$13/$I$12/10)),2)</f>
        <v>100</v>
      </c>
      <c r="G1139" s="15">
        <f t="shared" si="184"/>
        <v>10</v>
      </c>
      <c r="H1139" s="15">
        <f t="shared" si="190"/>
        <v>10000</v>
      </c>
      <c r="I1139" s="6">
        <f t="shared" si="191"/>
        <v>5257636</v>
      </c>
      <c r="J1139" s="6">
        <f t="shared" si="183"/>
        <v>5256636</v>
      </c>
      <c r="K1139" s="18">
        <f t="shared" si="186"/>
        <v>1.9056199782149525E-3</v>
      </c>
      <c r="L1139" s="18"/>
      <c r="M1139" s="72"/>
      <c r="N1139" s="2" t="str">
        <f>IF(M1139="","",SUMIF('Daily Fills'!K1117:K21103,'Growth Plan &amp; Statistics'!M1139,'Daily Fills'!N1117:N21103))</f>
        <v/>
      </c>
      <c r="O1139" s="15" t="str">
        <f>IF(N1139="","",SUMIF('Daily Fills'!K1117:K21103,'Growth Plan &amp; Statistics'!M1139,'Daily Fills'!O1117:O21103))</f>
        <v/>
      </c>
      <c r="P1139" s="15" t="str">
        <f>IF(O1139="","",SUMIF('Daily Fills'!K1117:K21115,'Growth Plan &amp; Statistics'!M1139,'Daily Fills'!E1117:E21115)/1000000)</f>
        <v/>
      </c>
      <c r="Q1139" s="2"/>
      <c r="R1139" s="2" t="str">
        <f t="shared" si="187"/>
        <v/>
      </c>
      <c r="S1139" s="7"/>
    </row>
    <row r="1140" spans="1:19">
      <c r="A1140" s="2">
        <v>1121</v>
      </c>
      <c r="B1140" s="2">
        <f t="shared" si="185"/>
        <v>225</v>
      </c>
      <c r="C1140" s="2">
        <f t="shared" ref="C1140:C1203" si="192">ROUNDUP(A1140/20.83333333,0)</f>
        <v>54</v>
      </c>
      <c r="D1140" s="51">
        <f t="shared" ca="1" si="188"/>
        <v>43418</v>
      </c>
      <c r="E1140" s="2">
        <f t="shared" si="189"/>
        <v>5257636</v>
      </c>
      <c r="F1140" s="15">
        <f>ROUND(MIN($B$14,IF(SizeCalc="margin",E1140*$E$13*$E$12/100000,E1140*$I$13/$I$12/10)),2)</f>
        <v>100</v>
      </c>
      <c r="G1140" s="15">
        <f t="shared" si="184"/>
        <v>10</v>
      </c>
      <c r="H1140" s="15">
        <f t="shared" si="190"/>
        <v>10000</v>
      </c>
      <c r="I1140" s="6">
        <f t="shared" si="191"/>
        <v>5267636</v>
      </c>
      <c r="J1140" s="6">
        <f t="shared" ref="J1140:J1203" si="193">J1139+(I1140-I1139)</f>
        <v>5266636</v>
      </c>
      <c r="K1140" s="18">
        <f t="shared" si="186"/>
        <v>1.9019954975962581E-3</v>
      </c>
      <c r="L1140" s="18"/>
      <c r="M1140" s="72"/>
      <c r="N1140" s="2" t="str">
        <f>IF(M1140="","",SUMIF('Daily Fills'!K1118:K21104,'Growth Plan &amp; Statistics'!M1140,'Daily Fills'!N1118:N21104))</f>
        <v/>
      </c>
      <c r="O1140" s="15" t="str">
        <f>IF(N1140="","",SUMIF('Daily Fills'!K1118:K21104,'Growth Plan &amp; Statistics'!M1140,'Daily Fills'!O1118:O21104))</f>
        <v/>
      </c>
      <c r="P1140" s="15" t="str">
        <f>IF(O1140="","",SUMIF('Daily Fills'!K1118:K21116,'Growth Plan &amp; Statistics'!M1140,'Daily Fills'!E1118:E21116)/1000000)</f>
        <v/>
      </c>
      <c r="Q1140" s="2"/>
      <c r="R1140" s="2" t="str">
        <f t="shared" si="187"/>
        <v/>
      </c>
      <c r="S1140" s="7"/>
    </row>
    <row r="1141" spans="1:19">
      <c r="A1141" s="2">
        <v>1122</v>
      </c>
      <c r="B1141" s="2">
        <f t="shared" si="185"/>
        <v>225</v>
      </c>
      <c r="C1141" s="2">
        <f t="shared" si="192"/>
        <v>54</v>
      </c>
      <c r="D1141" s="51">
        <f t="shared" ca="1" si="188"/>
        <v>43418</v>
      </c>
      <c r="E1141" s="2">
        <f t="shared" si="189"/>
        <v>5267636</v>
      </c>
      <c r="F1141" s="15">
        <f>ROUND(MIN($B$14,IF(SizeCalc="margin",E1141*$E$13*$E$12/100000,E1141*$I$13/$I$12/10)),2)</f>
        <v>100</v>
      </c>
      <c r="G1141" s="15">
        <f t="shared" si="184"/>
        <v>10</v>
      </c>
      <c r="H1141" s="15">
        <f t="shared" si="190"/>
        <v>10000</v>
      </c>
      <c r="I1141" s="6">
        <f t="shared" si="191"/>
        <v>5277636</v>
      </c>
      <c r="J1141" s="6">
        <f t="shared" si="193"/>
        <v>5276636</v>
      </c>
      <c r="K1141" s="18">
        <f t="shared" si="186"/>
        <v>1.8983847782952353E-3</v>
      </c>
      <c r="L1141" s="18"/>
      <c r="M1141" s="72"/>
      <c r="N1141" s="2" t="str">
        <f>IF(M1141="","",SUMIF('Daily Fills'!K1119:K21105,'Growth Plan &amp; Statistics'!M1141,'Daily Fills'!N1119:N21105))</f>
        <v/>
      </c>
      <c r="O1141" s="15" t="str">
        <f>IF(N1141="","",SUMIF('Daily Fills'!K1119:K21105,'Growth Plan &amp; Statistics'!M1141,'Daily Fills'!O1119:O21105))</f>
        <v/>
      </c>
      <c r="P1141" s="15" t="str">
        <f>IF(O1141="","",SUMIF('Daily Fills'!K1119:K21117,'Growth Plan &amp; Statistics'!M1141,'Daily Fills'!E1119:E21117)/1000000)</f>
        <v/>
      </c>
      <c r="Q1141" s="2"/>
      <c r="R1141" s="2" t="str">
        <f t="shared" si="187"/>
        <v/>
      </c>
      <c r="S1141" s="7"/>
    </row>
    <row r="1142" spans="1:19">
      <c r="A1142" s="2">
        <v>1123</v>
      </c>
      <c r="B1142" s="2">
        <f t="shared" si="185"/>
        <v>225</v>
      </c>
      <c r="C1142" s="2">
        <f t="shared" si="192"/>
        <v>54</v>
      </c>
      <c r="D1142" s="51">
        <f t="shared" ca="1" si="188"/>
        <v>43418</v>
      </c>
      <c r="E1142" s="2">
        <f t="shared" si="189"/>
        <v>5277636</v>
      </c>
      <c r="F1142" s="15">
        <f>ROUND(MIN($B$14,IF(SizeCalc="margin",E1142*$E$13*$E$12/100000,E1142*$I$13/$I$12/10)),2)</f>
        <v>100</v>
      </c>
      <c r="G1142" s="15">
        <f t="shared" si="184"/>
        <v>10</v>
      </c>
      <c r="H1142" s="15">
        <f t="shared" si="190"/>
        <v>10000</v>
      </c>
      <c r="I1142" s="6">
        <f t="shared" si="191"/>
        <v>5287636</v>
      </c>
      <c r="J1142" s="6">
        <f t="shared" si="193"/>
        <v>5286636</v>
      </c>
      <c r="K1142" s="18">
        <f t="shared" si="186"/>
        <v>1.8947877420875559E-3</v>
      </c>
      <c r="L1142" s="18"/>
      <c r="M1142" s="72"/>
      <c r="N1142" s="2" t="str">
        <f>IF(M1142="","",SUMIF('Daily Fills'!K1120:K21106,'Growth Plan &amp; Statistics'!M1142,'Daily Fills'!N1120:N21106))</f>
        <v/>
      </c>
      <c r="O1142" s="15" t="str">
        <f>IF(N1142="","",SUMIF('Daily Fills'!K1120:K21106,'Growth Plan &amp; Statistics'!M1142,'Daily Fills'!O1120:O21106))</f>
        <v/>
      </c>
      <c r="P1142" s="15" t="str">
        <f>IF(O1142="","",SUMIF('Daily Fills'!K1120:K21118,'Growth Plan &amp; Statistics'!M1142,'Daily Fills'!E1120:E21118)/1000000)</f>
        <v/>
      </c>
      <c r="Q1142" s="2"/>
      <c r="R1142" s="2" t="str">
        <f t="shared" si="187"/>
        <v/>
      </c>
      <c r="S1142" s="7"/>
    </row>
    <row r="1143" spans="1:19">
      <c r="A1143" s="2">
        <v>1124</v>
      </c>
      <c r="B1143" s="2">
        <f t="shared" si="185"/>
        <v>225</v>
      </c>
      <c r="C1143" s="2">
        <f t="shared" si="192"/>
        <v>54</v>
      </c>
      <c r="D1143" s="51">
        <f t="shared" ca="1" si="188"/>
        <v>43418</v>
      </c>
      <c r="E1143" s="2">
        <f t="shared" si="189"/>
        <v>5287636</v>
      </c>
      <c r="F1143" s="15">
        <f>ROUND(MIN($B$14,IF(SizeCalc="margin",E1143*$E$13*$E$12/100000,E1143*$I$13/$I$12/10)),2)</f>
        <v>100</v>
      </c>
      <c r="G1143" s="15">
        <f t="shared" si="184"/>
        <v>10</v>
      </c>
      <c r="H1143" s="15">
        <f t="shared" si="190"/>
        <v>10000</v>
      </c>
      <c r="I1143" s="6">
        <f t="shared" si="191"/>
        <v>5297636</v>
      </c>
      <c r="J1143" s="6">
        <f t="shared" si="193"/>
        <v>5296636</v>
      </c>
      <c r="K1143" s="18">
        <f t="shared" si="186"/>
        <v>1.8912043113406445E-3</v>
      </c>
      <c r="L1143" s="18"/>
      <c r="M1143" s="72"/>
      <c r="N1143" s="2" t="str">
        <f>IF(M1143="","",SUMIF('Daily Fills'!K1121:K21107,'Growth Plan &amp; Statistics'!M1143,'Daily Fills'!N1121:N21107))</f>
        <v/>
      </c>
      <c r="O1143" s="15" t="str">
        <f>IF(N1143="","",SUMIF('Daily Fills'!K1121:K21107,'Growth Plan &amp; Statistics'!M1143,'Daily Fills'!O1121:O21107))</f>
        <v/>
      </c>
      <c r="P1143" s="15" t="str">
        <f>IF(O1143="","",SUMIF('Daily Fills'!K1121:K21119,'Growth Plan &amp; Statistics'!M1143,'Daily Fills'!E1121:E21119)/1000000)</f>
        <v/>
      </c>
      <c r="Q1143" s="2"/>
      <c r="R1143" s="2" t="str">
        <f t="shared" si="187"/>
        <v/>
      </c>
      <c r="S1143" s="7"/>
    </row>
    <row r="1144" spans="1:19">
      <c r="A1144" s="2">
        <v>1125</v>
      </c>
      <c r="B1144" s="2">
        <f t="shared" si="185"/>
        <v>225</v>
      </c>
      <c r="C1144" s="2">
        <f t="shared" si="192"/>
        <v>55</v>
      </c>
      <c r="D1144" s="51">
        <f t="shared" ca="1" si="188"/>
        <v>43448</v>
      </c>
      <c r="E1144" s="2">
        <f t="shared" si="189"/>
        <v>5297636</v>
      </c>
      <c r="F1144" s="15">
        <f>ROUND(MIN($B$14,IF(SizeCalc="margin",E1144*$E$13*$E$12/100000,E1144*$I$13/$I$12/10)),2)</f>
        <v>100</v>
      </c>
      <c r="G1144" s="15">
        <f t="shared" si="184"/>
        <v>10</v>
      </c>
      <c r="H1144" s="15">
        <f t="shared" si="190"/>
        <v>10000</v>
      </c>
      <c r="I1144" s="6">
        <f t="shared" si="191"/>
        <v>5307636</v>
      </c>
      <c r="J1144" s="6">
        <f t="shared" si="193"/>
        <v>5306636</v>
      </c>
      <c r="K1144" s="18">
        <f t="shared" si="186"/>
        <v>1.8876344090080935E-3</v>
      </c>
      <c r="L1144" s="18"/>
      <c r="M1144" s="72"/>
      <c r="N1144" s="2" t="str">
        <f>IF(M1144="","",SUMIF('Daily Fills'!K1122:K21108,'Growth Plan &amp; Statistics'!M1144,'Daily Fills'!N1122:N21108))</f>
        <v/>
      </c>
      <c r="O1144" s="15" t="str">
        <f>IF(N1144="","",SUMIF('Daily Fills'!K1122:K21108,'Growth Plan &amp; Statistics'!M1144,'Daily Fills'!O1122:O21108))</f>
        <v/>
      </c>
      <c r="P1144" s="15" t="str">
        <f>IF(O1144="","",SUMIF('Daily Fills'!K1122:K21120,'Growth Plan &amp; Statistics'!M1144,'Daily Fills'!E1122:E21120)/1000000)</f>
        <v/>
      </c>
      <c r="Q1144" s="2"/>
      <c r="R1144" s="2" t="str">
        <f t="shared" si="187"/>
        <v/>
      </c>
      <c r="S1144" s="7"/>
    </row>
    <row r="1145" spans="1:19">
      <c r="A1145" s="2">
        <v>1126</v>
      </c>
      <c r="B1145" s="2">
        <f t="shared" si="185"/>
        <v>226</v>
      </c>
      <c r="C1145" s="2">
        <f t="shared" si="192"/>
        <v>55</v>
      </c>
      <c r="D1145" s="51">
        <f t="shared" ca="1" si="188"/>
        <v>43448</v>
      </c>
      <c r="E1145" s="2">
        <f t="shared" si="189"/>
        <v>5307636</v>
      </c>
      <c r="F1145" s="15">
        <f>ROUND(MIN($B$14,IF(SizeCalc="margin",E1145*$E$13*$E$12/100000,E1145*$I$13/$I$12/10)),2)</f>
        <v>100</v>
      </c>
      <c r="G1145" s="15">
        <f t="shared" si="184"/>
        <v>10</v>
      </c>
      <c r="H1145" s="15">
        <f t="shared" si="190"/>
        <v>10000</v>
      </c>
      <c r="I1145" s="6">
        <f t="shared" si="191"/>
        <v>5317636</v>
      </c>
      <c r="J1145" s="6">
        <f t="shared" si="193"/>
        <v>5316636</v>
      </c>
      <c r="K1145" s="18">
        <f t="shared" si="186"/>
        <v>1.8840779586241408E-3</v>
      </c>
      <c r="L1145" s="18"/>
      <c r="M1145" s="72"/>
      <c r="N1145" s="2" t="str">
        <f>IF(M1145="","",SUMIF('Daily Fills'!K1123:K21109,'Growth Plan &amp; Statistics'!M1145,'Daily Fills'!N1123:N21109))</f>
        <v/>
      </c>
      <c r="O1145" s="15" t="str">
        <f>IF(N1145="","",SUMIF('Daily Fills'!K1123:K21109,'Growth Plan &amp; Statistics'!M1145,'Daily Fills'!O1123:O21109))</f>
        <v/>
      </c>
      <c r="P1145" s="15" t="str">
        <f>IF(O1145="","",SUMIF('Daily Fills'!K1123:K21121,'Growth Plan &amp; Statistics'!M1145,'Daily Fills'!E1123:E21121)/1000000)</f>
        <v/>
      </c>
      <c r="Q1145" s="2"/>
      <c r="R1145" s="2" t="str">
        <f t="shared" si="187"/>
        <v/>
      </c>
      <c r="S1145" s="7"/>
    </row>
    <row r="1146" spans="1:19">
      <c r="A1146" s="2">
        <v>1127</v>
      </c>
      <c r="B1146" s="2">
        <f t="shared" si="185"/>
        <v>226</v>
      </c>
      <c r="C1146" s="2">
        <f t="shared" si="192"/>
        <v>55</v>
      </c>
      <c r="D1146" s="51">
        <f t="shared" ca="1" si="188"/>
        <v>43448</v>
      </c>
      <c r="E1146" s="2">
        <f t="shared" si="189"/>
        <v>5317636</v>
      </c>
      <c r="F1146" s="15">
        <f>ROUND(MIN($B$14,IF(SizeCalc="margin",E1146*$E$13*$E$12/100000,E1146*$I$13/$I$12/10)),2)</f>
        <v>100</v>
      </c>
      <c r="G1146" s="15">
        <f t="shared" si="184"/>
        <v>10</v>
      </c>
      <c r="H1146" s="15">
        <f t="shared" si="190"/>
        <v>10000</v>
      </c>
      <c r="I1146" s="6">
        <f t="shared" si="191"/>
        <v>5327636</v>
      </c>
      <c r="J1146" s="6">
        <f t="shared" si="193"/>
        <v>5326636</v>
      </c>
      <c r="K1146" s="18">
        <f t="shared" si="186"/>
        <v>1.8805348842982107E-3</v>
      </c>
      <c r="L1146" s="18"/>
      <c r="M1146" s="72"/>
      <c r="N1146" s="2" t="str">
        <f>IF(M1146="","",SUMIF('Daily Fills'!K1124:K21110,'Growth Plan &amp; Statistics'!M1146,'Daily Fills'!N1124:N21110))</f>
        <v/>
      </c>
      <c r="O1146" s="15" t="str">
        <f>IF(N1146="","",SUMIF('Daily Fills'!K1124:K21110,'Growth Plan &amp; Statistics'!M1146,'Daily Fills'!O1124:O21110))</f>
        <v/>
      </c>
      <c r="P1146" s="15" t="str">
        <f>IF(O1146="","",SUMIF('Daily Fills'!K1124:K21122,'Growth Plan &amp; Statistics'!M1146,'Daily Fills'!E1124:E21122)/1000000)</f>
        <v/>
      </c>
      <c r="Q1146" s="2"/>
      <c r="R1146" s="2" t="str">
        <f t="shared" si="187"/>
        <v/>
      </c>
      <c r="S1146" s="7"/>
    </row>
    <row r="1147" spans="1:19">
      <c r="A1147" s="2">
        <v>1128</v>
      </c>
      <c r="B1147" s="2">
        <f t="shared" si="185"/>
        <v>226</v>
      </c>
      <c r="C1147" s="2">
        <f t="shared" si="192"/>
        <v>55</v>
      </c>
      <c r="D1147" s="51">
        <f t="shared" ca="1" si="188"/>
        <v>43448</v>
      </c>
      <c r="E1147" s="2">
        <f t="shared" si="189"/>
        <v>5327636</v>
      </c>
      <c r="F1147" s="15">
        <f>ROUND(MIN($B$14,IF(SizeCalc="margin",E1147*$E$13*$E$12/100000,E1147*$I$13/$I$12/10)),2)</f>
        <v>100</v>
      </c>
      <c r="G1147" s="15">
        <f t="shared" si="184"/>
        <v>10</v>
      </c>
      <c r="H1147" s="15">
        <f t="shared" si="190"/>
        <v>10000</v>
      </c>
      <c r="I1147" s="6">
        <f t="shared" si="191"/>
        <v>5337636</v>
      </c>
      <c r="J1147" s="6">
        <f t="shared" si="193"/>
        <v>5336636</v>
      </c>
      <c r="K1147" s="18">
        <f t="shared" si="186"/>
        <v>1.8770051107095155E-3</v>
      </c>
      <c r="L1147" s="18"/>
      <c r="M1147" s="72"/>
      <c r="N1147" s="2" t="str">
        <f>IF(M1147="","",SUMIF('Daily Fills'!K1125:K21111,'Growth Plan &amp; Statistics'!M1147,'Daily Fills'!N1125:N21111))</f>
        <v/>
      </c>
      <c r="O1147" s="15" t="str">
        <f>IF(N1147="","",SUMIF('Daily Fills'!K1125:K21111,'Growth Plan &amp; Statistics'!M1147,'Daily Fills'!O1125:O21111))</f>
        <v/>
      </c>
      <c r="P1147" s="15" t="str">
        <f>IF(O1147="","",SUMIF('Daily Fills'!K1125:K21123,'Growth Plan &amp; Statistics'!M1147,'Daily Fills'!E1125:E21123)/1000000)</f>
        <v/>
      </c>
      <c r="Q1147" s="2"/>
      <c r="R1147" s="2" t="str">
        <f t="shared" si="187"/>
        <v/>
      </c>
      <c r="S1147" s="7"/>
    </row>
    <row r="1148" spans="1:19">
      <c r="A1148" s="2">
        <v>1129</v>
      </c>
      <c r="B1148" s="2">
        <f t="shared" si="185"/>
        <v>226</v>
      </c>
      <c r="C1148" s="2">
        <f t="shared" si="192"/>
        <v>55</v>
      </c>
      <c r="D1148" s="51">
        <f t="shared" ca="1" si="188"/>
        <v>43448</v>
      </c>
      <c r="E1148" s="2">
        <f t="shared" si="189"/>
        <v>5337636</v>
      </c>
      <c r="F1148" s="15">
        <f>ROUND(MIN($B$14,IF(SizeCalc="margin",E1148*$E$13*$E$12/100000,E1148*$I$13/$I$12/10)),2)</f>
        <v>100</v>
      </c>
      <c r="G1148" s="15">
        <f t="shared" si="184"/>
        <v>10</v>
      </c>
      <c r="H1148" s="15">
        <f t="shared" si="190"/>
        <v>10000</v>
      </c>
      <c r="I1148" s="6">
        <f t="shared" si="191"/>
        <v>5347636</v>
      </c>
      <c r="J1148" s="6">
        <f t="shared" si="193"/>
        <v>5346636</v>
      </c>
      <c r="K1148" s="18">
        <f t="shared" si="186"/>
        <v>1.8734885631017178E-3</v>
      </c>
      <c r="L1148" s="18"/>
      <c r="M1148" s="72"/>
      <c r="N1148" s="2" t="str">
        <f>IF(M1148="","",SUMIF('Daily Fills'!K1126:K21112,'Growth Plan &amp; Statistics'!M1148,'Daily Fills'!N1126:N21112))</f>
        <v/>
      </c>
      <c r="O1148" s="15" t="str">
        <f>IF(N1148="","",SUMIF('Daily Fills'!K1126:K21112,'Growth Plan &amp; Statistics'!M1148,'Daily Fills'!O1126:O21112))</f>
        <v/>
      </c>
      <c r="P1148" s="15" t="str">
        <f>IF(O1148="","",SUMIF('Daily Fills'!K1126:K21124,'Growth Plan &amp; Statistics'!M1148,'Daily Fills'!E1126:E21124)/1000000)</f>
        <v/>
      </c>
      <c r="Q1148" s="2"/>
      <c r="R1148" s="2" t="str">
        <f t="shared" si="187"/>
        <v/>
      </c>
      <c r="S1148" s="7"/>
    </row>
    <row r="1149" spans="1:19">
      <c r="A1149" s="2">
        <v>1130</v>
      </c>
      <c r="B1149" s="2">
        <f t="shared" si="185"/>
        <v>226</v>
      </c>
      <c r="C1149" s="2">
        <f t="shared" si="192"/>
        <v>55</v>
      </c>
      <c r="D1149" s="51">
        <f t="shared" ca="1" si="188"/>
        <v>43448</v>
      </c>
      <c r="E1149" s="2">
        <f t="shared" si="189"/>
        <v>5347636</v>
      </c>
      <c r="F1149" s="15">
        <f>ROUND(MIN($B$14,IF(SizeCalc="margin",E1149*$E$13*$E$12/100000,E1149*$I$13/$I$12/10)),2)</f>
        <v>100</v>
      </c>
      <c r="G1149" s="15">
        <f t="shared" si="184"/>
        <v>10</v>
      </c>
      <c r="H1149" s="15">
        <f t="shared" si="190"/>
        <v>10000</v>
      </c>
      <c r="I1149" s="6">
        <f t="shared" si="191"/>
        <v>5357636</v>
      </c>
      <c r="J1149" s="6">
        <f t="shared" si="193"/>
        <v>5356636</v>
      </c>
      <c r="K1149" s="18">
        <f t="shared" si="186"/>
        <v>1.8699851672776531E-3</v>
      </c>
      <c r="L1149" s="18"/>
      <c r="M1149" s="72"/>
      <c r="N1149" s="2" t="str">
        <f>IF(M1149="","",SUMIF('Daily Fills'!K1127:K21113,'Growth Plan &amp; Statistics'!M1149,'Daily Fills'!N1127:N21113))</f>
        <v/>
      </c>
      <c r="O1149" s="15" t="str">
        <f>IF(N1149="","",SUMIF('Daily Fills'!K1127:K21113,'Growth Plan &amp; Statistics'!M1149,'Daily Fills'!O1127:O21113))</f>
        <v/>
      </c>
      <c r="P1149" s="15" t="str">
        <f>IF(O1149="","",SUMIF('Daily Fills'!K1127:K21125,'Growth Plan &amp; Statistics'!M1149,'Daily Fills'!E1127:E21125)/1000000)</f>
        <v/>
      </c>
      <c r="Q1149" s="2"/>
      <c r="R1149" s="2" t="str">
        <f t="shared" si="187"/>
        <v/>
      </c>
      <c r="S1149" s="7"/>
    </row>
    <row r="1150" spans="1:19">
      <c r="A1150" s="2">
        <v>1131</v>
      </c>
      <c r="B1150" s="2">
        <f t="shared" si="185"/>
        <v>227</v>
      </c>
      <c r="C1150" s="2">
        <f t="shared" si="192"/>
        <v>55</v>
      </c>
      <c r="D1150" s="51">
        <f t="shared" ca="1" si="188"/>
        <v>43448</v>
      </c>
      <c r="E1150" s="2">
        <f t="shared" si="189"/>
        <v>5357636</v>
      </c>
      <c r="F1150" s="15">
        <f>ROUND(MIN($B$14,IF(SizeCalc="margin",E1150*$E$13*$E$12/100000,E1150*$I$13/$I$12/10)),2)</f>
        <v>100</v>
      </c>
      <c r="G1150" s="15">
        <f t="shared" si="184"/>
        <v>10</v>
      </c>
      <c r="H1150" s="15">
        <f t="shared" si="190"/>
        <v>10000</v>
      </c>
      <c r="I1150" s="6">
        <f t="shared" si="191"/>
        <v>5367636</v>
      </c>
      <c r="J1150" s="6">
        <f t="shared" si="193"/>
        <v>5366636</v>
      </c>
      <c r="K1150" s="18">
        <f t="shared" si="186"/>
        <v>1.8664948495941121E-3</v>
      </c>
      <c r="L1150" s="18"/>
      <c r="M1150" s="72"/>
      <c r="N1150" s="2" t="str">
        <f>IF(M1150="","",SUMIF('Daily Fills'!K1128:K21114,'Growth Plan &amp; Statistics'!M1150,'Daily Fills'!N1128:N21114))</f>
        <v/>
      </c>
      <c r="O1150" s="15" t="str">
        <f>IF(N1150="","",SUMIF('Daily Fills'!K1128:K21114,'Growth Plan &amp; Statistics'!M1150,'Daily Fills'!O1128:O21114))</f>
        <v/>
      </c>
      <c r="P1150" s="15" t="str">
        <f>IF(O1150="","",SUMIF('Daily Fills'!K1128:K21126,'Growth Plan &amp; Statistics'!M1150,'Daily Fills'!E1128:E21126)/1000000)</f>
        <v/>
      </c>
      <c r="Q1150" s="2"/>
      <c r="R1150" s="2" t="str">
        <f t="shared" si="187"/>
        <v/>
      </c>
      <c r="S1150" s="7"/>
    </row>
    <row r="1151" spans="1:19">
      <c r="A1151" s="2">
        <v>1132</v>
      </c>
      <c r="B1151" s="2">
        <f t="shared" si="185"/>
        <v>227</v>
      </c>
      <c r="C1151" s="2">
        <f t="shared" si="192"/>
        <v>55</v>
      </c>
      <c r="D1151" s="51">
        <f t="shared" ca="1" si="188"/>
        <v>43448</v>
      </c>
      <c r="E1151" s="2">
        <f t="shared" si="189"/>
        <v>5367636</v>
      </c>
      <c r="F1151" s="15">
        <f>ROUND(MIN($B$14,IF(SizeCalc="margin",E1151*$E$13*$E$12/100000,E1151*$I$13/$I$12/10)),2)</f>
        <v>100</v>
      </c>
      <c r="G1151" s="15">
        <f t="shared" si="184"/>
        <v>10</v>
      </c>
      <c r="H1151" s="15">
        <f t="shared" si="190"/>
        <v>10000</v>
      </c>
      <c r="I1151" s="6">
        <f t="shared" si="191"/>
        <v>5377636</v>
      </c>
      <c r="J1151" s="6">
        <f t="shared" si="193"/>
        <v>5376636</v>
      </c>
      <c r="K1151" s="18">
        <f t="shared" si="186"/>
        <v>1.8630175369566788E-3</v>
      </c>
      <c r="L1151" s="18"/>
      <c r="M1151" s="72"/>
      <c r="N1151" s="2" t="str">
        <f>IF(M1151="","",SUMIF('Daily Fills'!K1129:K21115,'Growth Plan &amp; Statistics'!M1151,'Daily Fills'!N1129:N21115))</f>
        <v/>
      </c>
      <c r="O1151" s="15" t="str">
        <f>IF(N1151="","",SUMIF('Daily Fills'!K1129:K21115,'Growth Plan &amp; Statistics'!M1151,'Daily Fills'!O1129:O21115))</f>
        <v/>
      </c>
      <c r="P1151" s="15" t="str">
        <f>IF(O1151="","",SUMIF('Daily Fills'!K1129:K21127,'Growth Plan &amp; Statistics'!M1151,'Daily Fills'!E1129:E21127)/1000000)</f>
        <v/>
      </c>
      <c r="Q1151" s="2"/>
      <c r="R1151" s="2" t="str">
        <f t="shared" si="187"/>
        <v/>
      </c>
      <c r="S1151" s="7"/>
    </row>
    <row r="1152" spans="1:19">
      <c r="A1152" s="2">
        <v>1133</v>
      </c>
      <c r="B1152" s="2">
        <f t="shared" si="185"/>
        <v>227</v>
      </c>
      <c r="C1152" s="2">
        <f t="shared" si="192"/>
        <v>55</v>
      </c>
      <c r="D1152" s="51">
        <f t="shared" ca="1" si="188"/>
        <v>43448</v>
      </c>
      <c r="E1152" s="2">
        <f t="shared" si="189"/>
        <v>5377636</v>
      </c>
      <c r="F1152" s="15">
        <f>ROUND(MIN($B$14,IF(SizeCalc="margin",E1152*$E$13*$E$12/100000,E1152*$I$13/$I$12/10)),2)</f>
        <v>100</v>
      </c>
      <c r="G1152" s="15">
        <f t="shared" si="184"/>
        <v>10</v>
      </c>
      <c r="H1152" s="15">
        <f t="shared" si="190"/>
        <v>10000</v>
      </c>
      <c r="I1152" s="6">
        <f t="shared" si="191"/>
        <v>5387636</v>
      </c>
      <c r="J1152" s="6">
        <f t="shared" si="193"/>
        <v>5386636</v>
      </c>
      <c r="K1152" s="18">
        <f t="shared" si="186"/>
        <v>1.85955315681463E-3</v>
      </c>
      <c r="L1152" s="18"/>
      <c r="M1152" s="72"/>
      <c r="N1152" s="2" t="str">
        <f>IF(M1152="","",SUMIF('Daily Fills'!K1130:K21116,'Growth Plan &amp; Statistics'!M1152,'Daily Fills'!N1130:N21116))</f>
        <v/>
      </c>
      <c r="O1152" s="15" t="str">
        <f>IF(N1152="","",SUMIF('Daily Fills'!K1130:K21116,'Growth Plan &amp; Statistics'!M1152,'Daily Fills'!O1130:O21116))</f>
        <v/>
      </c>
      <c r="P1152" s="15" t="str">
        <f>IF(O1152="","",SUMIF('Daily Fills'!K1130:K21128,'Growth Plan &amp; Statistics'!M1152,'Daily Fills'!E1130:E21128)/1000000)</f>
        <v/>
      </c>
      <c r="Q1152" s="2"/>
      <c r="R1152" s="2" t="str">
        <f t="shared" si="187"/>
        <v/>
      </c>
      <c r="S1152" s="7"/>
    </row>
    <row r="1153" spans="1:19">
      <c r="A1153" s="2">
        <v>1134</v>
      </c>
      <c r="B1153" s="2">
        <f t="shared" si="185"/>
        <v>227</v>
      </c>
      <c r="C1153" s="2">
        <f t="shared" si="192"/>
        <v>55</v>
      </c>
      <c r="D1153" s="51">
        <f t="shared" ca="1" si="188"/>
        <v>43448</v>
      </c>
      <c r="E1153" s="2">
        <f t="shared" si="189"/>
        <v>5387636</v>
      </c>
      <c r="F1153" s="15">
        <f>ROUND(MIN($B$14,IF(SizeCalc="margin",E1153*$E$13*$E$12/100000,E1153*$I$13/$I$12/10)),2)</f>
        <v>100</v>
      </c>
      <c r="G1153" s="15">
        <f t="shared" si="184"/>
        <v>10</v>
      </c>
      <c r="H1153" s="15">
        <f t="shared" si="190"/>
        <v>10000</v>
      </c>
      <c r="I1153" s="6">
        <f t="shared" si="191"/>
        <v>5397636</v>
      </c>
      <c r="J1153" s="6">
        <f t="shared" si="193"/>
        <v>5396636</v>
      </c>
      <c r="K1153" s="18">
        <f t="shared" si="186"/>
        <v>1.8561016371558881E-3</v>
      </c>
      <c r="L1153" s="18"/>
      <c r="M1153" s="72"/>
      <c r="N1153" s="2" t="str">
        <f>IF(M1153="","",SUMIF('Daily Fills'!K1131:K21117,'Growth Plan &amp; Statistics'!M1153,'Daily Fills'!N1131:N21117))</f>
        <v/>
      </c>
      <c r="O1153" s="15" t="str">
        <f>IF(N1153="","",SUMIF('Daily Fills'!K1131:K21117,'Growth Plan &amp; Statistics'!M1153,'Daily Fills'!O1131:O21117))</f>
        <v/>
      </c>
      <c r="P1153" s="15" t="str">
        <f>IF(O1153="","",SUMIF('Daily Fills'!K1131:K21129,'Growth Plan &amp; Statistics'!M1153,'Daily Fills'!E1131:E21129)/1000000)</f>
        <v/>
      </c>
      <c r="Q1153" s="2"/>
      <c r="R1153" s="2" t="str">
        <f t="shared" si="187"/>
        <v/>
      </c>
      <c r="S1153" s="7"/>
    </row>
    <row r="1154" spans="1:19">
      <c r="A1154" s="2">
        <v>1135</v>
      </c>
      <c r="B1154" s="2">
        <f t="shared" si="185"/>
        <v>227</v>
      </c>
      <c r="C1154" s="2">
        <f t="shared" si="192"/>
        <v>55</v>
      </c>
      <c r="D1154" s="51">
        <f t="shared" ca="1" si="188"/>
        <v>43448</v>
      </c>
      <c r="E1154" s="2">
        <f t="shared" si="189"/>
        <v>5397636</v>
      </c>
      <c r="F1154" s="15">
        <f>ROUND(MIN($B$14,IF(SizeCalc="margin",E1154*$E$13*$E$12/100000,E1154*$I$13/$I$12/10)),2)</f>
        <v>100</v>
      </c>
      <c r="G1154" s="15">
        <f t="shared" si="184"/>
        <v>10</v>
      </c>
      <c r="H1154" s="15">
        <f t="shared" si="190"/>
        <v>10000</v>
      </c>
      <c r="I1154" s="6">
        <f t="shared" si="191"/>
        <v>5407636</v>
      </c>
      <c r="J1154" s="6">
        <f t="shared" si="193"/>
        <v>5406636</v>
      </c>
      <c r="K1154" s="18">
        <f t="shared" si="186"/>
        <v>1.8526629065020316E-3</v>
      </c>
      <c r="L1154" s="18"/>
      <c r="M1154" s="72"/>
      <c r="N1154" s="2" t="str">
        <f>IF(M1154="","",SUMIF('Daily Fills'!K1132:K21118,'Growth Plan &amp; Statistics'!M1154,'Daily Fills'!N1132:N21118))</f>
        <v/>
      </c>
      <c r="O1154" s="15" t="str">
        <f>IF(N1154="","",SUMIF('Daily Fills'!K1132:K21118,'Growth Plan &amp; Statistics'!M1154,'Daily Fills'!O1132:O21118))</f>
        <v/>
      </c>
      <c r="P1154" s="15" t="str">
        <f>IF(O1154="","",SUMIF('Daily Fills'!K1132:K21130,'Growth Plan &amp; Statistics'!M1154,'Daily Fills'!E1132:E21130)/1000000)</f>
        <v/>
      </c>
      <c r="Q1154" s="2"/>
      <c r="R1154" s="2" t="str">
        <f t="shared" si="187"/>
        <v/>
      </c>
      <c r="S1154" s="7"/>
    </row>
    <row r="1155" spans="1:19">
      <c r="A1155" s="2">
        <v>1136</v>
      </c>
      <c r="B1155" s="2">
        <f t="shared" si="185"/>
        <v>228</v>
      </c>
      <c r="C1155" s="2">
        <f t="shared" si="192"/>
        <v>55</v>
      </c>
      <c r="D1155" s="51">
        <f t="shared" ca="1" si="188"/>
        <v>43448</v>
      </c>
      <c r="E1155" s="2">
        <f t="shared" si="189"/>
        <v>5407636</v>
      </c>
      <c r="F1155" s="15">
        <f>ROUND(MIN($B$14,IF(SizeCalc="margin",E1155*$E$13*$E$12/100000,E1155*$I$13/$I$12/10)),2)</f>
        <v>100</v>
      </c>
      <c r="G1155" s="15">
        <f t="shared" si="184"/>
        <v>10</v>
      </c>
      <c r="H1155" s="15">
        <f t="shared" si="190"/>
        <v>10000</v>
      </c>
      <c r="I1155" s="6">
        <f t="shared" si="191"/>
        <v>5417636</v>
      </c>
      <c r="J1155" s="6">
        <f t="shared" si="193"/>
        <v>5416636</v>
      </c>
      <c r="K1155" s="18">
        <f t="shared" si="186"/>
        <v>1.8492368939033619E-3</v>
      </c>
      <c r="L1155" s="18"/>
      <c r="M1155" s="72"/>
      <c r="N1155" s="2" t="str">
        <f>IF(M1155="","",SUMIF('Daily Fills'!K1133:K21119,'Growth Plan &amp; Statistics'!M1155,'Daily Fills'!N1133:N21119))</f>
        <v/>
      </c>
      <c r="O1155" s="15" t="str">
        <f>IF(N1155="","",SUMIF('Daily Fills'!K1133:K21119,'Growth Plan &amp; Statistics'!M1155,'Daily Fills'!O1133:O21119))</f>
        <v/>
      </c>
      <c r="P1155" s="15" t="str">
        <f>IF(O1155="","",SUMIF('Daily Fills'!K1133:K21131,'Growth Plan &amp; Statistics'!M1155,'Daily Fills'!E1133:E21131)/1000000)</f>
        <v/>
      </c>
      <c r="Q1155" s="2"/>
      <c r="R1155" s="2" t="str">
        <f t="shared" si="187"/>
        <v/>
      </c>
      <c r="S1155" s="7"/>
    </row>
    <row r="1156" spans="1:19">
      <c r="A1156" s="2">
        <v>1137</v>
      </c>
      <c r="B1156" s="2">
        <f t="shared" si="185"/>
        <v>228</v>
      </c>
      <c r="C1156" s="2">
        <f t="shared" si="192"/>
        <v>55</v>
      </c>
      <c r="D1156" s="51">
        <f t="shared" ca="1" si="188"/>
        <v>43448</v>
      </c>
      <c r="E1156" s="2">
        <f t="shared" si="189"/>
        <v>5417636</v>
      </c>
      <c r="F1156" s="15">
        <f>ROUND(MIN($B$14,IF(SizeCalc="margin",E1156*$E$13*$E$12/100000,E1156*$I$13/$I$12/10)),2)</f>
        <v>100</v>
      </c>
      <c r="G1156" s="15">
        <f t="shared" si="184"/>
        <v>10</v>
      </c>
      <c r="H1156" s="15">
        <f t="shared" si="190"/>
        <v>10000</v>
      </c>
      <c r="I1156" s="6">
        <f t="shared" si="191"/>
        <v>5427636</v>
      </c>
      <c r="J1156" s="6">
        <f t="shared" si="193"/>
        <v>5426636</v>
      </c>
      <c r="K1156" s="18">
        <f t="shared" si="186"/>
        <v>1.8458235289340221E-3</v>
      </c>
      <c r="L1156" s="18"/>
      <c r="M1156" s="72"/>
      <c r="N1156" s="2" t="str">
        <f>IF(M1156="","",SUMIF('Daily Fills'!K1134:K21120,'Growth Plan &amp; Statistics'!M1156,'Daily Fills'!N1134:N21120))</f>
        <v/>
      </c>
      <c r="O1156" s="15" t="str">
        <f>IF(N1156="","",SUMIF('Daily Fills'!K1134:K21120,'Growth Plan &amp; Statistics'!M1156,'Daily Fills'!O1134:O21120))</f>
        <v/>
      </c>
      <c r="P1156" s="15" t="str">
        <f>IF(O1156="","",SUMIF('Daily Fills'!K1134:K21132,'Growth Plan &amp; Statistics'!M1156,'Daily Fills'!E1134:E21132)/1000000)</f>
        <v/>
      </c>
      <c r="Q1156" s="2"/>
      <c r="R1156" s="2" t="str">
        <f t="shared" si="187"/>
        <v/>
      </c>
      <c r="S1156" s="7"/>
    </row>
    <row r="1157" spans="1:19">
      <c r="A1157" s="2">
        <v>1138</v>
      </c>
      <c r="B1157" s="2">
        <f t="shared" si="185"/>
        <v>228</v>
      </c>
      <c r="C1157" s="2">
        <f t="shared" si="192"/>
        <v>55</v>
      </c>
      <c r="D1157" s="51">
        <f t="shared" ca="1" si="188"/>
        <v>43448</v>
      </c>
      <c r="E1157" s="2">
        <f t="shared" si="189"/>
        <v>5427636</v>
      </c>
      <c r="F1157" s="15">
        <f>ROUND(MIN($B$14,IF(SizeCalc="margin",E1157*$E$13*$E$12/100000,E1157*$I$13/$I$12/10)),2)</f>
        <v>100</v>
      </c>
      <c r="G1157" s="15">
        <f t="shared" si="184"/>
        <v>10</v>
      </c>
      <c r="H1157" s="15">
        <f t="shared" si="190"/>
        <v>10000</v>
      </c>
      <c r="I1157" s="6">
        <f t="shared" si="191"/>
        <v>5437636</v>
      </c>
      <c r="J1157" s="6">
        <f t="shared" si="193"/>
        <v>5436636</v>
      </c>
      <c r="K1157" s="18">
        <f t="shared" si="186"/>
        <v>1.8424227416871729E-3</v>
      </c>
      <c r="L1157" s="18"/>
      <c r="M1157" s="72"/>
      <c r="N1157" s="2" t="str">
        <f>IF(M1157="","",SUMIF('Daily Fills'!K1135:K21121,'Growth Plan &amp; Statistics'!M1157,'Daily Fills'!N1135:N21121))</f>
        <v/>
      </c>
      <c r="O1157" s="15" t="str">
        <f>IF(N1157="","",SUMIF('Daily Fills'!K1135:K21121,'Growth Plan &amp; Statistics'!M1157,'Daily Fills'!O1135:O21121))</f>
        <v/>
      </c>
      <c r="P1157" s="15" t="str">
        <f>IF(O1157="","",SUMIF('Daily Fills'!K1135:K21133,'Growth Plan &amp; Statistics'!M1157,'Daily Fills'!E1135:E21133)/1000000)</f>
        <v/>
      </c>
      <c r="Q1157" s="2"/>
      <c r="R1157" s="2" t="str">
        <f t="shared" si="187"/>
        <v/>
      </c>
      <c r="S1157" s="7"/>
    </row>
    <row r="1158" spans="1:19">
      <c r="A1158" s="2">
        <v>1139</v>
      </c>
      <c r="B1158" s="2">
        <f t="shared" si="185"/>
        <v>228</v>
      </c>
      <c r="C1158" s="2">
        <f t="shared" si="192"/>
        <v>55</v>
      </c>
      <c r="D1158" s="51">
        <f t="shared" ca="1" si="188"/>
        <v>43448</v>
      </c>
      <c r="E1158" s="2">
        <f t="shared" si="189"/>
        <v>5437636</v>
      </c>
      <c r="F1158" s="15">
        <f>ROUND(MIN($B$14,IF(SizeCalc="margin",E1158*$E$13*$E$12/100000,E1158*$I$13/$I$12/10)),2)</f>
        <v>100</v>
      </c>
      <c r="G1158" s="15">
        <f t="shared" si="184"/>
        <v>10</v>
      </c>
      <c r="H1158" s="15">
        <f t="shared" si="190"/>
        <v>10000</v>
      </c>
      <c r="I1158" s="6">
        <f t="shared" si="191"/>
        <v>5447636</v>
      </c>
      <c r="J1158" s="6">
        <f t="shared" si="193"/>
        <v>5446636</v>
      </c>
      <c r="K1158" s="18">
        <f t="shared" si="186"/>
        <v>1.8390344627702184E-3</v>
      </c>
      <c r="L1158" s="18"/>
      <c r="M1158" s="72"/>
      <c r="N1158" s="2" t="str">
        <f>IF(M1158="","",SUMIF('Daily Fills'!K1136:K21122,'Growth Plan &amp; Statistics'!M1158,'Daily Fills'!N1136:N21122))</f>
        <v/>
      </c>
      <c r="O1158" s="15" t="str">
        <f>IF(N1158="","",SUMIF('Daily Fills'!K1136:K21122,'Growth Plan &amp; Statistics'!M1158,'Daily Fills'!O1136:O21122))</f>
        <v/>
      </c>
      <c r="P1158" s="15" t="str">
        <f>IF(O1158="","",SUMIF('Daily Fills'!K1136:K21134,'Growth Plan &amp; Statistics'!M1158,'Daily Fills'!E1136:E21134)/1000000)</f>
        <v/>
      </c>
      <c r="Q1158" s="2"/>
      <c r="R1158" s="2" t="str">
        <f t="shared" si="187"/>
        <v/>
      </c>
      <c r="S1158" s="7"/>
    </row>
    <row r="1159" spans="1:19">
      <c r="A1159" s="2">
        <v>1140</v>
      </c>
      <c r="B1159" s="2">
        <f t="shared" si="185"/>
        <v>228</v>
      </c>
      <c r="C1159" s="2">
        <f t="shared" si="192"/>
        <v>55</v>
      </c>
      <c r="D1159" s="51">
        <f t="shared" ca="1" si="188"/>
        <v>43448</v>
      </c>
      <c r="E1159" s="2">
        <f t="shared" si="189"/>
        <v>5447636</v>
      </c>
      <c r="F1159" s="15">
        <f>ROUND(MIN($B$14,IF(SizeCalc="margin",E1159*$E$13*$E$12/100000,E1159*$I$13/$I$12/10)),2)</f>
        <v>100</v>
      </c>
      <c r="G1159" s="15">
        <f t="shared" si="184"/>
        <v>10</v>
      </c>
      <c r="H1159" s="15">
        <f t="shared" si="190"/>
        <v>10000</v>
      </c>
      <c r="I1159" s="6">
        <f t="shared" si="191"/>
        <v>5457636</v>
      </c>
      <c r="J1159" s="6">
        <f t="shared" si="193"/>
        <v>5456636</v>
      </c>
      <c r="K1159" s="18">
        <f t="shared" si="186"/>
        <v>1.8356586233000884E-3</v>
      </c>
      <c r="L1159" s="18"/>
      <c r="M1159" s="72"/>
      <c r="N1159" s="2" t="str">
        <f>IF(M1159="","",SUMIF('Daily Fills'!K1137:K21123,'Growth Plan &amp; Statistics'!M1159,'Daily Fills'!N1137:N21123))</f>
        <v/>
      </c>
      <c r="O1159" s="15" t="str">
        <f>IF(N1159="","",SUMIF('Daily Fills'!K1137:K21123,'Growth Plan &amp; Statistics'!M1159,'Daily Fills'!O1137:O21123))</f>
        <v/>
      </c>
      <c r="P1159" s="15" t="str">
        <f>IF(O1159="","",SUMIF('Daily Fills'!K1137:K21135,'Growth Plan &amp; Statistics'!M1159,'Daily Fills'!E1137:E21135)/1000000)</f>
        <v/>
      </c>
      <c r="Q1159" s="2"/>
      <c r="R1159" s="2" t="str">
        <f t="shared" si="187"/>
        <v/>
      </c>
      <c r="S1159" s="7"/>
    </row>
    <row r="1160" spans="1:19">
      <c r="A1160" s="2">
        <v>1141</v>
      </c>
      <c r="B1160" s="2">
        <f t="shared" si="185"/>
        <v>229</v>
      </c>
      <c r="C1160" s="2">
        <f t="shared" si="192"/>
        <v>55</v>
      </c>
      <c r="D1160" s="51">
        <f t="shared" ca="1" si="188"/>
        <v>43448</v>
      </c>
      <c r="E1160" s="2">
        <f t="shared" si="189"/>
        <v>5457636</v>
      </c>
      <c r="F1160" s="15">
        <f>ROUND(MIN($B$14,IF(SizeCalc="margin",E1160*$E$13*$E$12/100000,E1160*$I$13/$I$12/10)),2)</f>
        <v>100</v>
      </c>
      <c r="G1160" s="15">
        <f t="shared" si="184"/>
        <v>10</v>
      </c>
      <c r="H1160" s="15">
        <f t="shared" si="190"/>
        <v>10000</v>
      </c>
      <c r="I1160" s="6">
        <f t="shared" si="191"/>
        <v>5467636</v>
      </c>
      <c r="J1160" s="6">
        <f t="shared" si="193"/>
        <v>5466636</v>
      </c>
      <c r="K1160" s="18">
        <f t="shared" si="186"/>
        <v>1.8322951548985678E-3</v>
      </c>
      <c r="L1160" s="18"/>
      <c r="M1160" s="72"/>
      <c r="N1160" s="2" t="str">
        <f>IF(M1160="","",SUMIF('Daily Fills'!K1138:K21124,'Growth Plan &amp; Statistics'!M1160,'Daily Fills'!N1138:N21124))</f>
        <v/>
      </c>
      <c r="O1160" s="15" t="str">
        <f>IF(N1160="","",SUMIF('Daily Fills'!K1138:K21124,'Growth Plan &amp; Statistics'!M1160,'Daily Fills'!O1138:O21124))</f>
        <v/>
      </c>
      <c r="P1160" s="15" t="str">
        <f>IF(O1160="","",SUMIF('Daily Fills'!K1138:K21136,'Growth Plan &amp; Statistics'!M1160,'Daily Fills'!E1138:E21136)/1000000)</f>
        <v/>
      </c>
      <c r="Q1160" s="2"/>
      <c r="R1160" s="2" t="str">
        <f t="shared" si="187"/>
        <v/>
      </c>
      <c r="S1160" s="7"/>
    </row>
    <row r="1161" spans="1:19">
      <c r="A1161" s="2">
        <v>1142</v>
      </c>
      <c r="B1161" s="2">
        <f t="shared" si="185"/>
        <v>229</v>
      </c>
      <c r="C1161" s="2">
        <f t="shared" si="192"/>
        <v>55</v>
      </c>
      <c r="D1161" s="51">
        <f t="shared" ca="1" si="188"/>
        <v>43448</v>
      </c>
      <c r="E1161" s="2">
        <f t="shared" si="189"/>
        <v>5467636</v>
      </c>
      <c r="F1161" s="15">
        <f>ROUND(MIN($B$14,IF(SizeCalc="margin",E1161*$E$13*$E$12/100000,E1161*$I$13/$I$12/10)),2)</f>
        <v>100</v>
      </c>
      <c r="G1161" s="15">
        <f t="shared" si="184"/>
        <v>10</v>
      </c>
      <c r="H1161" s="15">
        <f t="shared" si="190"/>
        <v>10000</v>
      </c>
      <c r="I1161" s="6">
        <f t="shared" si="191"/>
        <v>5477636</v>
      </c>
      <c r="J1161" s="6">
        <f t="shared" si="193"/>
        <v>5476636</v>
      </c>
      <c r="K1161" s="18">
        <f t="shared" si="186"/>
        <v>1.8289439896876823E-3</v>
      </c>
      <c r="L1161" s="18"/>
      <c r="M1161" s="72"/>
      <c r="N1161" s="2" t="str">
        <f>IF(M1161="","",SUMIF('Daily Fills'!K1139:K21125,'Growth Plan &amp; Statistics'!M1161,'Daily Fills'!N1139:N21125))</f>
        <v/>
      </c>
      <c r="O1161" s="15" t="str">
        <f>IF(N1161="","",SUMIF('Daily Fills'!K1139:K21125,'Growth Plan &amp; Statistics'!M1161,'Daily Fills'!O1139:O21125))</f>
        <v/>
      </c>
      <c r="P1161" s="15" t="str">
        <f>IF(O1161="","",SUMIF('Daily Fills'!K1139:K21137,'Growth Plan &amp; Statistics'!M1161,'Daily Fills'!E1139:E21137)/1000000)</f>
        <v/>
      </c>
      <c r="Q1161" s="2"/>
      <c r="R1161" s="2" t="str">
        <f t="shared" si="187"/>
        <v/>
      </c>
      <c r="S1161" s="7"/>
    </row>
    <row r="1162" spans="1:19">
      <c r="A1162" s="2">
        <v>1143</v>
      </c>
      <c r="B1162" s="2">
        <f t="shared" si="185"/>
        <v>229</v>
      </c>
      <c r="C1162" s="2">
        <f t="shared" si="192"/>
        <v>55</v>
      </c>
      <c r="D1162" s="51">
        <f t="shared" ca="1" si="188"/>
        <v>43448</v>
      </c>
      <c r="E1162" s="2">
        <f t="shared" si="189"/>
        <v>5477636</v>
      </c>
      <c r="F1162" s="15">
        <f>ROUND(MIN($B$14,IF(SizeCalc="margin",E1162*$E$13*$E$12/100000,E1162*$I$13/$I$12/10)),2)</f>
        <v>100</v>
      </c>
      <c r="G1162" s="15">
        <f t="shared" si="184"/>
        <v>10</v>
      </c>
      <c r="H1162" s="15">
        <f t="shared" si="190"/>
        <v>10000</v>
      </c>
      <c r="I1162" s="6">
        <f t="shared" si="191"/>
        <v>5487636</v>
      </c>
      <c r="J1162" s="6">
        <f t="shared" si="193"/>
        <v>5486636</v>
      </c>
      <c r="K1162" s="18">
        <f t="shared" si="186"/>
        <v>1.8256050602851303E-3</v>
      </c>
      <c r="L1162" s="18"/>
      <c r="M1162" s="72"/>
      <c r="N1162" s="2" t="str">
        <f>IF(M1162="","",SUMIF('Daily Fills'!K1140:K21126,'Growth Plan &amp; Statistics'!M1162,'Daily Fills'!N1140:N21126))</f>
        <v/>
      </c>
      <c r="O1162" s="15" t="str">
        <f>IF(N1162="","",SUMIF('Daily Fills'!K1140:K21126,'Growth Plan &amp; Statistics'!M1162,'Daily Fills'!O1140:O21126))</f>
        <v/>
      </c>
      <c r="P1162" s="15" t="str">
        <f>IF(O1162="","",SUMIF('Daily Fills'!K1140:K21138,'Growth Plan &amp; Statistics'!M1162,'Daily Fills'!E1140:E21138)/1000000)</f>
        <v/>
      </c>
      <c r="Q1162" s="2"/>
      <c r="R1162" s="2" t="str">
        <f t="shared" si="187"/>
        <v/>
      </c>
      <c r="S1162" s="7"/>
    </row>
    <row r="1163" spans="1:19">
      <c r="A1163" s="2">
        <v>1144</v>
      </c>
      <c r="B1163" s="2">
        <f t="shared" si="185"/>
        <v>229</v>
      </c>
      <c r="C1163" s="2">
        <f t="shared" si="192"/>
        <v>55</v>
      </c>
      <c r="D1163" s="51">
        <f t="shared" ca="1" si="188"/>
        <v>43448</v>
      </c>
      <c r="E1163" s="2">
        <f t="shared" si="189"/>
        <v>5487636</v>
      </c>
      <c r="F1163" s="15">
        <f>ROUND(MIN($B$14,IF(SizeCalc="margin",E1163*$E$13*$E$12/100000,E1163*$I$13/$I$12/10)),2)</f>
        <v>100</v>
      </c>
      <c r="G1163" s="15">
        <f t="shared" si="184"/>
        <v>10</v>
      </c>
      <c r="H1163" s="15">
        <f t="shared" si="190"/>
        <v>10000</v>
      </c>
      <c r="I1163" s="6">
        <f t="shared" si="191"/>
        <v>5497636</v>
      </c>
      <c r="J1163" s="6">
        <f t="shared" si="193"/>
        <v>5496636</v>
      </c>
      <c r="K1163" s="18">
        <f t="shared" si="186"/>
        <v>1.822278299799768E-3</v>
      </c>
      <c r="L1163" s="18"/>
      <c r="M1163" s="72"/>
      <c r="N1163" s="2" t="str">
        <f>IF(M1163="","",SUMIF('Daily Fills'!K1141:K21127,'Growth Plan &amp; Statistics'!M1163,'Daily Fills'!N1141:N21127))</f>
        <v/>
      </c>
      <c r="O1163" s="15" t="str">
        <f>IF(N1163="","",SUMIF('Daily Fills'!K1141:K21127,'Growth Plan &amp; Statistics'!M1163,'Daily Fills'!O1141:O21127))</f>
        <v/>
      </c>
      <c r="P1163" s="15" t="str">
        <f>IF(O1163="","",SUMIF('Daily Fills'!K1141:K21139,'Growth Plan &amp; Statistics'!M1163,'Daily Fills'!E1141:E21139)/1000000)</f>
        <v/>
      </c>
      <c r="Q1163" s="2"/>
      <c r="R1163" s="2" t="str">
        <f t="shared" si="187"/>
        <v/>
      </c>
      <c r="S1163" s="7"/>
    </row>
    <row r="1164" spans="1:19">
      <c r="A1164" s="2">
        <v>1145</v>
      </c>
      <c r="B1164" s="2">
        <f t="shared" si="185"/>
        <v>229</v>
      </c>
      <c r="C1164" s="2">
        <f t="shared" si="192"/>
        <v>55</v>
      </c>
      <c r="D1164" s="51">
        <f t="shared" ca="1" si="188"/>
        <v>43448</v>
      </c>
      <c r="E1164" s="2">
        <f t="shared" si="189"/>
        <v>5497636</v>
      </c>
      <c r="F1164" s="15">
        <f>ROUND(MIN($B$14,IF(SizeCalc="margin",E1164*$E$13*$E$12/100000,E1164*$I$13/$I$12/10)),2)</f>
        <v>100</v>
      </c>
      <c r="G1164" s="15">
        <f t="shared" si="184"/>
        <v>10</v>
      </c>
      <c r="H1164" s="15">
        <f t="shared" si="190"/>
        <v>10000</v>
      </c>
      <c r="I1164" s="6">
        <f t="shared" si="191"/>
        <v>5507636</v>
      </c>
      <c r="J1164" s="6">
        <f t="shared" si="193"/>
        <v>5506636</v>
      </c>
      <c r="K1164" s="18">
        <f t="shared" si="186"/>
        <v>1.8189636418271416E-3</v>
      </c>
      <c r="L1164" s="18"/>
      <c r="M1164" s="72"/>
      <c r="N1164" s="2" t="str">
        <f>IF(M1164="","",SUMIF('Daily Fills'!K1142:K21128,'Growth Plan &amp; Statistics'!M1164,'Daily Fills'!N1142:N21128))</f>
        <v/>
      </c>
      <c r="O1164" s="15" t="str">
        <f>IF(N1164="","",SUMIF('Daily Fills'!K1142:K21128,'Growth Plan &amp; Statistics'!M1164,'Daily Fills'!O1142:O21128))</f>
        <v/>
      </c>
      <c r="P1164" s="15" t="str">
        <f>IF(O1164="","",SUMIF('Daily Fills'!K1142:K21140,'Growth Plan &amp; Statistics'!M1164,'Daily Fills'!E1142:E21140)/1000000)</f>
        <v/>
      </c>
      <c r="Q1164" s="2"/>
      <c r="R1164" s="2" t="str">
        <f t="shared" si="187"/>
        <v/>
      </c>
      <c r="S1164" s="7"/>
    </row>
    <row r="1165" spans="1:19">
      <c r="A1165" s="2">
        <v>1146</v>
      </c>
      <c r="B1165" s="2">
        <f t="shared" si="185"/>
        <v>230</v>
      </c>
      <c r="C1165" s="2">
        <f t="shared" si="192"/>
        <v>56</v>
      </c>
      <c r="D1165" s="51">
        <f t="shared" ca="1" si="188"/>
        <v>43479</v>
      </c>
      <c r="E1165" s="2">
        <f t="shared" si="189"/>
        <v>5507636</v>
      </c>
      <c r="F1165" s="15">
        <f>ROUND(MIN($B$14,IF(SizeCalc="margin",E1165*$E$13*$E$12/100000,E1165*$I$13/$I$12/10)),2)</f>
        <v>100</v>
      </c>
      <c r="G1165" s="15">
        <f t="shared" si="184"/>
        <v>10</v>
      </c>
      <c r="H1165" s="15">
        <f t="shared" si="190"/>
        <v>10000</v>
      </c>
      <c r="I1165" s="6">
        <f t="shared" si="191"/>
        <v>5517636</v>
      </c>
      <c r="J1165" s="6">
        <f t="shared" si="193"/>
        <v>5516636</v>
      </c>
      <c r="K1165" s="18">
        <f t="shared" si="186"/>
        <v>1.8156610204450693E-3</v>
      </c>
      <c r="L1165" s="18"/>
      <c r="M1165" s="72"/>
      <c r="N1165" s="2" t="str">
        <f>IF(M1165="","",SUMIF('Daily Fills'!K1143:K21129,'Growth Plan &amp; Statistics'!M1165,'Daily Fills'!N1143:N21129))</f>
        <v/>
      </c>
      <c r="O1165" s="15" t="str">
        <f>IF(N1165="","",SUMIF('Daily Fills'!K1143:K21129,'Growth Plan &amp; Statistics'!M1165,'Daily Fills'!O1143:O21129))</f>
        <v/>
      </c>
      <c r="P1165" s="15" t="str">
        <f>IF(O1165="","",SUMIF('Daily Fills'!K1143:K21141,'Growth Plan &amp; Statistics'!M1165,'Daily Fills'!E1143:E21141)/1000000)</f>
        <v/>
      </c>
      <c r="Q1165" s="2"/>
      <c r="R1165" s="2" t="str">
        <f t="shared" si="187"/>
        <v/>
      </c>
      <c r="S1165" s="7"/>
    </row>
    <row r="1166" spans="1:19">
      <c r="A1166" s="2">
        <v>1147</v>
      </c>
      <c r="B1166" s="2">
        <f t="shared" si="185"/>
        <v>230</v>
      </c>
      <c r="C1166" s="2">
        <f t="shared" si="192"/>
        <v>56</v>
      </c>
      <c r="D1166" s="51">
        <f t="shared" ca="1" si="188"/>
        <v>43479</v>
      </c>
      <c r="E1166" s="2">
        <f t="shared" si="189"/>
        <v>5517636</v>
      </c>
      <c r="F1166" s="15">
        <f>ROUND(MIN($B$14,IF(SizeCalc="margin",E1166*$E$13*$E$12/100000,E1166*$I$13/$I$12/10)),2)</f>
        <v>100</v>
      </c>
      <c r="G1166" s="15">
        <f t="shared" si="184"/>
        <v>10</v>
      </c>
      <c r="H1166" s="15">
        <f t="shared" si="190"/>
        <v>10000</v>
      </c>
      <c r="I1166" s="6">
        <f t="shared" si="191"/>
        <v>5527636</v>
      </c>
      <c r="J1166" s="6">
        <f t="shared" si="193"/>
        <v>5526636</v>
      </c>
      <c r="K1166" s="18">
        <f t="shared" si="186"/>
        <v>1.8123703702092708E-3</v>
      </c>
      <c r="L1166" s="18"/>
      <c r="M1166" s="72"/>
      <c r="N1166" s="2" t="str">
        <f>IF(M1166="","",SUMIF('Daily Fills'!K1144:K21130,'Growth Plan &amp; Statistics'!M1166,'Daily Fills'!N1144:N21130))</f>
        <v/>
      </c>
      <c r="O1166" s="15" t="str">
        <f>IF(N1166="","",SUMIF('Daily Fills'!K1144:K21130,'Growth Plan &amp; Statistics'!M1166,'Daily Fills'!O1144:O21130))</f>
        <v/>
      </c>
      <c r="P1166" s="15" t="str">
        <f>IF(O1166="","",SUMIF('Daily Fills'!K1144:K21142,'Growth Plan &amp; Statistics'!M1166,'Daily Fills'!E1144:E21142)/1000000)</f>
        <v/>
      </c>
      <c r="Q1166" s="2"/>
      <c r="R1166" s="2" t="str">
        <f t="shared" si="187"/>
        <v/>
      </c>
      <c r="S1166" s="7"/>
    </row>
    <row r="1167" spans="1:19">
      <c r="A1167" s="2">
        <v>1148</v>
      </c>
      <c r="B1167" s="2">
        <f t="shared" si="185"/>
        <v>230</v>
      </c>
      <c r="C1167" s="2">
        <f t="shared" si="192"/>
        <v>56</v>
      </c>
      <c r="D1167" s="51">
        <f t="shared" ca="1" si="188"/>
        <v>43479</v>
      </c>
      <c r="E1167" s="2">
        <f t="shared" si="189"/>
        <v>5527636</v>
      </c>
      <c r="F1167" s="15">
        <f>ROUND(MIN($B$14,IF(SizeCalc="margin",E1167*$E$13*$E$12/100000,E1167*$I$13/$I$12/10)),2)</f>
        <v>100</v>
      </c>
      <c r="G1167" s="15">
        <f t="shared" si="184"/>
        <v>10</v>
      </c>
      <c r="H1167" s="15">
        <f t="shared" si="190"/>
        <v>10000</v>
      </c>
      <c r="I1167" s="6">
        <f t="shared" si="191"/>
        <v>5537636</v>
      </c>
      <c r="J1167" s="6">
        <f t="shared" si="193"/>
        <v>5536636</v>
      </c>
      <c r="K1167" s="18">
        <f t="shared" si="186"/>
        <v>1.8090916261490446E-3</v>
      </c>
      <c r="L1167" s="18"/>
      <c r="M1167" s="72"/>
      <c r="N1167" s="2" t="str">
        <f>IF(M1167="","",SUMIF('Daily Fills'!K1145:K21131,'Growth Plan &amp; Statistics'!M1167,'Daily Fills'!N1145:N21131))</f>
        <v/>
      </c>
      <c r="O1167" s="15" t="str">
        <f>IF(N1167="","",SUMIF('Daily Fills'!K1145:K21131,'Growth Plan &amp; Statistics'!M1167,'Daily Fills'!O1145:O21131))</f>
        <v/>
      </c>
      <c r="P1167" s="15" t="str">
        <f>IF(O1167="","",SUMIF('Daily Fills'!K1145:K21143,'Growth Plan &amp; Statistics'!M1167,'Daily Fills'!E1145:E21143)/1000000)</f>
        <v/>
      </c>
      <c r="Q1167" s="2"/>
      <c r="R1167" s="2" t="str">
        <f t="shared" si="187"/>
        <v/>
      </c>
      <c r="S1167" s="7"/>
    </row>
    <row r="1168" spans="1:19">
      <c r="A1168" s="2">
        <v>1149</v>
      </c>
      <c r="B1168" s="2">
        <f t="shared" si="185"/>
        <v>230</v>
      </c>
      <c r="C1168" s="2">
        <f t="shared" si="192"/>
        <v>56</v>
      </c>
      <c r="D1168" s="51">
        <f t="shared" ca="1" si="188"/>
        <v>43479</v>
      </c>
      <c r="E1168" s="2">
        <f t="shared" si="189"/>
        <v>5537636</v>
      </c>
      <c r="F1168" s="15">
        <f>ROUND(MIN($B$14,IF(SizeCalc="margin",E1168*$E$13*$E$12/100000,E1168*$I$13/$I$12/10)),2)</f>
        <v>100</v>
      </c>
      <c r="G1168" s="15">
        <f t="shared" si="184"/>
        <v>10</v>
      </c>
      <c r="H1168" s="15">
        <f t="shared" si="190"/>
        <v>10000</v>
      </c>
      <c r="I1168" s="6">
        <f t="shared" si="191"/>
        <v>5547636</v>
      </c>
      <c r="J1168" s="6">
        <f t="shared" si="193"/>
        <v>5546636</v>
      </c>
      <c r="K1168" s="18">
        <f t="shared" si="186"/>
        <v>1.805824723762992E-3</v>
      </c>
      <c r="L1168" s="18"/>
      <c r="M1168" s="72"/>
      <c r="N1168" s="2" t="str">
        <f>IF(M1168="","",SUMIF('Daily Fills'!K1146:K21132,'Growth Plan &amp; Statistics'!M1168,'Daily Fills'!N1146:N21132))</f>
        <v/>
      </c>
      <c r="O1168" s="15" t="str">
        <f>IF(N1168="","",SUMIF('Daily Fills'!K1146:K21132,'Growth Plan &amp; Statistics'!M1168,'Daily Fills'!O1146:O21132))</f>
        <v/>
      </c>
      <c r="P1168" s="15" t="str">
        <f>IF(O1168="","",SUMIF('Daily Fills'!K1146:K21144,'Growth Plan &amp; Statistics'!M1168,'Daily Fills'!E1146:E21144)/1000000)</f>
        <v/>
      </c>
      <c r="Q1168" s="2"/>
      <c r="R1168" s="2" t="str">
        <f t="shared" si="187"/>
        <v/>
      </c>
      <c r="S1168" s="7"/>
    </row>
    <row r="1169" spans="1:19">
      <c r="A1169" s="2">
        <v>1150</v>
      </c>
      <c r="B1169" s="2">
        <f t="shared" si="185"/>
        <v>230</v>
      </c>
      <c r="C1169" s="2">
        <f t="shared" si="192"/>
        <v>56</v>
      </c>
      <c r="D1169" s="51">
        <f t="shared" ca="1" si="188"/>
        <v>43479</v>
      </c>
      <c r="E1169" s="2">
        <f t="shared" si="189"/>
        <v>5547636</v>
      </c>
      <c r="F1169" s="15">
        <f>ROUND(MIN($B$14,IF(SizeCalc="margin",E1169*$E$13*$E$12/100000,E1169*$I$13/$I$12/10)),2)</f>
        <v>100</v>
      </c>
      <c r="G1169" s="15">
        <f t="shared" si="184"/>
        <v>10</v>
      </c>
      <c r="H1169" s="15">
        <f t="shared" si="190"/>
        <v>10000</v>
      </c>
      <c r="I1169" s="6">
        <f t="shared" si="191"/>
        <v>5557636</v>
      </c>
      <c r="J1169" s="6">
        <f t="shared" si="193"/>
        <v>5556636</v>
      </c>
      <c r="K1169" s="18">
        <f t="shared" si="186"/>
        <v>1.8025695990147876E-3</v>
      </c>
      <c r="L1169" s="18"/>
      <c r="M1169" s="72"/>
      <c r="N1169" s="2" t="str">
        <f>IF(M1169="","",SUMIF('Daily Fills'!K1147:K21133,'Growth Plan &amp; Statistics'!M1169,'Daily Fills'!N1147:N21133))</f>
        <v/>
      </c>
      <c r="O1169" s="15" t="str">
        <f>IF(N1169="","",SUMIF('Daily Fills'!K1147:K21133,'Growth Plan &amp; Statistics'!M1169,'Daily Fills'!O1147:O21133))</f>
        <v/>
      </c>
      <c r="P1169" s="15" t="str">
        <f>IF(O1169="","",SUMIF('Daily Fills'!K1147:K21145,'Growth Plan &amp; Statistics'!M1169,'Daily Fills'!E1147:E21145)/1000000)</f>
        <v/>
      </c>
      <c r="Q1169" s="2"/>
      <c r="R1169" s="2" t="str">
        <f t="shared" si="187"/>
        <v/>
      </c>
      <c r="S1169" s="7"/>
    </row>
    <row r="1170" spans="1:19">
      <c r="A1170" s="2">
        <v>1151</v>
      </c>
      <c r="B1170" s="2">
        <f t="shared" si="185"/>
        <v>231</v>
      </c>
      <c r="C1170" s="2">
        <f t="shared" si="192"/>
        <v>56</v>
      </c>
      <c r="D1170" s="51">
        <f t="shared" ca="1" si="188"/>
        <v>43479</v>
      </c>
      <c r="E1170" s="2">
        <f t="shared" si="189"/>
        <v>5557636</v>
      </c>
      <c r="F1170" s="15">
        <f>ROUND(MIN($B$14,IF(SizeCalc="margin",E1170*$E$13*$E$12/100000,E1170*$I$13/$I$12/10)),2)</f>
        <v>100</v>
      </c>
      <c r="G1170" s="15">
        <f t="shared" si="184"/>
        <v>10</v>
      </c>
      <c r="H1170" s="15">
        <f t="shared" si="190"/>
        <v>10000</v>
      </c>
      <c r="I1170" s="6">
        <f t="shared" si="191"/>
        <v>5567636</v>
      </c>
      <c r="J1170" s="6">
        <f t="shared" si="193"/>
        <v>5566636</v>
      </c>
      <c r="K1170" s="18">
        <f t="shared" si="186"/>
        <v>1.7993261883289945E-3</v>
      </c>
      <c r="L1170" s="18"/>
      <c r="M1170" s="72"/>
      <c r="N1170" s="2" t="str">
        <f>IF(M1170="","",SUMIF('Daily Fills'!K1148:K21134,'Growth Plan &amp; Statistics'!M1170,'Daily Fills'!N1148:N21134))</f>
        <v/>
      </c>
      <c r="O1170" s="15" t="str">
        <f>IF(N1170="","",SUMIF('Daily Fills'!K1148:K21134,'Growth Plan &amp; Statistics'!M1170,'Daily Fills'!O1148:O21134))</f>
        <v/>
      </c>
      <c r="P1170" s="15" t="str">
        <f>IF(O1170="","",SUMIF('Daily Fills'!K1148:K21146,'Growth Plan &amp; Statistics'!M1170,'Daily Fills'!E1148:E21146)/1000000)</f>
        <v/>
      </c>
      <c r="Q1170" s="2"/>
      <c r="R1170" s="2" t="str">
        <f t="shared" si="187"/>
        <v/>
      </c>
      <c r="S1170" s="7"/>
    </row>
    <row r="1171" spans="1:19">
      <c r="A1171" s="2">
        <v>1152</v>
      </c>
      <c r="B1171" s="2">
        <f t="shared" si="185"/>
        <v>231</v>
      </c>
      <c r="C1171" s="2">
        <f t="shared" si="192"/>
        <v>56</v>
      </c>
      <c r="D1171" s="51">
        <f t="shared" ca="1" si="188"/>
        <v>43479</v>
      </c>
      <c r="E1171" s="2">
        <f t="shared" si="189"/>
        <v>5567636</v>
      </c>
      <c r="F1171" s="15">
        <f>ROUND(MIN($B$14,IF(SizeCalc="margin",E1171*$E$13*$E$12/100000,E1171*$I$13/$I$12/10)),2)</f>
        <v>100</v>
      </c>
      <c r="G1171" s="15">
        <f t="shared" si="184"/>
        <v>10</v>
      </c>
      <c r="H1171" s="15">
        <f t="shared" si="190"/>
        <v>10000</v>
      </c>
      <c r="I1171" s="6">
        <f t="shared" si="191"/>
        <v>5577636</v>
      </c>
      <c r="J1171" s="6">
        <f t="shared" si="193"/>
        <v>5576636</v>
      </c>
      <c r="K1171" s="18">
        <f t="shared" si="186"/>
        <v>1.7960944285869264E-3</v>
      </c>
      <c r="L1171" s="18"/>
      <c r="M1171" s="72"/>
      <c r="N1171" s="2" t="str">
        <f>IF(M1171="","",SUMIF('Daily Fills'!K1149:K21135,'Growth Plan &amp; Statistics'!M1171,'Daily Fills'!N1149:N21135))</f>
        <v/>
      </c>
      <c r="O1171" s="15" t="str">
        <f>IF(N1171="","",SUMIF('Daily Fills'!K1149:K21135,'Growth Plan &amp; Statistics'!M1171,'Daily Fills'!O1149:O21135))</f>
        <v/>
      </c>
      <c r="P1171" s="15" t="str">
        <f>IF(O1171="","",SUMIF('Daily Fills'!K1149:K21147,'Growth Plan &amp; Statistics'!M1171,'Daily Fills'!E1149:E21147)/1000000)</f>
        <v/>
      </c>
      <c r="Q1171" s="2"/>
      <c r="R1171" s="2" t="str">
        <f t="shared" si="187"/>
        <v/>
      </c>
      <c r="S1171" s="7"/>
    </row>
    <row r="1172" spans="1:19">
      <c r="A1172" s="2">
        <v>1153</v>
      </c>
      <c r="B1172" s="2">
        <f t="shared" si="185"/>
        <v>231</v>
      </c>
      <c r="C1172" s="2">
        <f t="shared" si="192"/>
        <v>56</v>
      </c>
      <c r="D1172" s="51">
        <f t="shared" ca="1" si="188"/>
        <v>43479</v>
      </c>
      <c r="E1172" s="2">
        <f t="shared" si="189"/>
        <v>5577636</v>
      </c>
      <c r="F1172" s="15">
        <f>ROUND(MIN($B$14,IF(SizeCalc="margin",E1172*$E$13*$E$12/100000,E1172*$I$13/$I$12/10)),2)</f>
        <v>100</v>
      </c>
      <c r="G1172" s="15">
        <f t="shared" ref="G1172:G1235" si="194">$B$12*$B$13</f>
        <v>10</v>
      </c>
      <c r="H1172" s="15">
        <f t="shared" si="190"/>
        <v>10000</v>
      </c>
      <c r="I1172" s="6">
        <f t="shared" si="191"/>
        <v>5587636</v>
      </c>
      <c r="J1172" s="6">
        <f t="shared" si="193"/>
        <v>5586636</v>
      </c>
      <c r="K1172" s="18">
        <f t="shared" si="186"/>
        <v>1.7928742571225516E-3</v>
      </c>
      <c r="L1172" s="18"/>
      <c r="M1172" s="72"/>
      <c r="N1172" s="2" t="str">
        <f>IF(M1172="","",SUMIF('Daily Fills'!K1150:K21136,'Growth Plan &amp; Statistics'!M1172,'Daily Fills'!N1150:N21136))</f>
        <v/>
      </c>
      <c r="O1172" s="15" t="str">
        <f>IF(N1172="","",SUMIF('Daily Fills'!K1150:K21136,'Growth Plan &amp; Statistics'!M1172,'Daily Fills'!O1150:O21136))</f>
        <v/>
      </c>
      <c r="P1172" s="15" t="str">
        <f>IF(O1172="","",SUMIF('Daily Fills'!K1150:K21148,'Growth Plan &amp; Statistics'!M1172,'Daily Fills'!E1150:E21148)/1000000)</f>
        <v/>
      </c>
      <c r="Q1172" s="2"/>
      <c r="R1172" s="2" t="str">
        <f t="shared" si="187"/>
        <v/>
      </c>
      <c r="S1172" s="7"/>
    </row>
    <row r="1173" spans="1:19">
      <c r="A1173" s="2">
        <v>1154</v>
      </c>
      <c r="B1173" s="2">
        <f t="shared" ref="B1173:B1236" si="195">ROUNDUP(A1173/5,0)</f>
        <v>231</v>
      </c>
      <c r="C1173" s="2">
        <f t="shared" si="192"/>
        <v>56</v>
      </c>
      <c r="D1173" s="51">
        <f t="shared" ca="1" si="188"/>
        <v>43479</v>
      </c>
      <c r="E1173" s="2">
        <f t="shared" si="189"/>
        <v>5587636</v>
      </c>
      <c r="F1173" s="15">
        <f>ROUND(MIN($B$14,IF(SizeCalc="margin",E1173*$E$13*$E$12/100000,E1173*$I$13/$I$12/10)),2)</f>
        <v>100</v>
      </c>
      <c r="G1173" s="15">
        <f t="shared" si="194"/>
        <v>10</v>
      </c>
      <c r="H1173" s="15">
        <f t="shared" si="190"/>
        <v>10000</v>
      </c>
      <c r="I1173" s="6">
        <f t="shared" si="191"/>
        <v>5597636</v>
      </c>
      <c r="J1173" s="6">
        <f t="shared" si="193"/>
        <v>5596636</v>
      </c>
      <c r="K1173" s="18">
        <f t="shared" ref="K1173:K1236" si="196">H1173/E1173</f>
        <v>1.7896656117184441E-3</v>
      </c>
      <c r="L1173" s="18"/>
      <c r="M1173" s="72"/>
      <c r="N1173" s="2" t="str">
        <f>IF(M1173="","",SUMIF('Daily Fills'!K1151:K21137,'Growth Plan &amp; Statistics'!M1173,'Daily Fills'!N1151:N21137))</f>
        <v/>
      </c>
      <c r="O1173" s="15" t="str">
        <f>IF(N1173="","",SUMIF('Daily Fills'!K1151:K21137,'Growth Plan &amp; Statistics'!M1173,'Daily Fills'!O1151:O21137))</f>
        <v/>
      </c>
      <c r="P1173" s="15" t="str">
        <f>IF(O1173="","",SUMIF('Daily Fills'!K1151:K21149,'Growth Plan &amp; Statistics'!M1173,'Daily Fills'!E1151:E21149)/1000000)</f>
        <v/>
      </c>
      <c r="Q1173" s="2"/>
      <c r="R1173" s="2" t="str">
        <f t="shared" ref="R1173:R1236" si="197">IF(N1173="","",F1173)</f>
        <v/>
      </c>
      <c r="S1173" s="7"/>
    </row>
    <row r="1174" spans="1:19">
      <c r="A1174" s="2">
        <v>1155</v>
      </c>
      <c r="B1174" s="2">
        <f t="shared" si="195"/>
        <v>231</v>
      </c>
      <c r="C1174" s="2">
        <f t="shared" si="192"/>
        <v>56</v>
      </c>
      <c r="D1174" s="51">
        <f t="shared" ref="D1174:D1237" ca="1" si="198">IF(M1174="",IF(C1174=C1173,D1173,EDATE(D1173,1)),M1174)</f>
        <v>43479</v>
      </c>
      <c r="E1174" s="2">
        <f t="shared" ref="E1174:E1237" si="199">I1173</f>
        <v>5597636</v>
      </c>
      <c r="F1174" s="15">
        <f>ROUND(MIN($B$14,IF(SizeCalc="margin",E1174*$E$13*$E$12/100000,E1174*$I$13/$I$12/10)),2)</f>
        <v>100</v>
      </c>
      <c r="G1174" s="15">
        <f t="shared" si="194"/>
        <v>10</v>
      </c>
      <c r="H1174" s="15">
        <f t="shared" ref="H1174:H1237" si="200">IF(Q1174="",G1174*F1174*10,Q1174)</f>
        <v>10000</v>
      </c>
      <c r="I1174" s="6">
        <f t="shared" ref="I1174:I1237" si="201">E1174+H1174</f>
        <v>5607636</v>
      </c>
      <c r="J1174" s="6">
        <f t="shared" si="193"/>
        <v>5606636</v>
      </c>
      <c r="K1174" s="18">
        <f t="shared" si="196"/>
        <v>1.7864684306017754E-3</v>
      </c>
      <c r="L1174" s="18"/>
      <c r="M1174" s="72"/>
      <c r="N1174" s="2" t="str">
        <f>IF(M1174="","",SUMIF('Daily Fills'!K1152:K21138,'Growth Plan &amp; Statistics'!M1174,'Daily Fills'!N1152:N21138))</f>
        <v/>
      </c>
      <c r="O1174" s="15" t="str">
        <f>IF(N1174="","",SUMIF('Daily Fills'!K1152:K21138,'Growth Plan &amp; Statistics'!M1174,'Daily Fills'!O1152:O21138))</f>
        <v/>
      </c>
      <c r="P1174" s="15" t="str">
        <f>IF(O1174="","",SUMIF('Daily Fills'!K1152:K21150,'Growth Plan &amp; Statistics'!M1174,'Daily Fills'!E1152:E21150)/1000000)</f>
        <v/>
      </c>
      <c r="Q1174" s="2"/>
      <c r="R1174" s="2" t="str">
        <f t="shared" si="197"/>
        <v/>
      </c>
      <c r="S1174" s="7"/>
    </row>
    <row r="1175" spans="1:19">
      <c r="A1175" s="2">
        <v>1156</v>
      </c>
      <c r="B1175" s="2">
        <f t="shared" si="195"/>
        <v>232</v>
      </c>
      <c r="C1175" s="2">
        <f t="shared" si="192"/>
        <v>56</v>
      </c>
      <c r="D1175" s="51">
        <f t="shared" ca="1" si="198"/>
        <v>43479</v>
      </c>
      <c r="E1175" s="2">
        <f t="shared" si="199"/>
        <v>5607636</v>
      </c>
      <c r="F1175" s="15">
        <f>ROUND(MIN($B$14,IF(SizeCalc="margin",E1175*$E$13*$E$12/100000,E1175*$I$13/$I$12/10)),2)</f>
        <v>100</v>
      </c>
      <c r="G1175" s="15">
        <f t="shared" si="194"/>
        <v>10</v>
      </c>
      <c r="H1175" s="15">
        <f t="shared" si="200"/>
        <v>10000</v>
      </c>
      <c r="I1175" s="6">
        <f t="shared" si="201"/>
        <v>5617636</v>
      </c>
      <c r="J1175" s="6">
        <f t="shared" si="193"/>
        <v>5616636</v>
      </c>
      <c r="K1175" s="18">
        <f t="shared" si="196"/>
        <v>1.7832826524403511E-3</v>
      </c>
      <c r="L1175" s="18"/>
      <c r="M1175" s="72"/>
      <c r="N1175" s="2" t="str">
        <f>IF(M1175="","",SUMIF('Daily Fills'!K1153:K21139,'Growth Plan &amp; Statistics'!M1175,'Daily Fills'!N1153:N21139))</f>
        <v/>
      </c>
      <c r="O1175" s="15" t="str">
        <f>IF(N1175="","",SUMIF('Daily Fills'!K1153:K21139,'Growth Plan &amp; Statistics'!M1175,'Daily Fills'!O1153:O21139))</f>
        <v/>
      </c>
      <c r="P1175" s="15" t="str">
        <f>IF(O1175="","",SUMIF('Daily Fills'!K1153:K21151,'Growth Plan &amp; Statistics'!M1175,'Daily Fills'!E1153:E21151)/1000000)</f>
        <v/>
      </c>
      <c r="Q1175" s="2"/>
      <c r="R1175" s="2" t="str">
        <f t="shared" si="197"/>
        <v/>
      </c>
      <c r="S1175" s="7"/>
    </row>
    <row r="1176" spans="1:19">
      <c r="A1176" s="2">
        <v>1157</v>
      </c>
      <c r="B1176" s="2">
        <f t="shared" si="195"/>
        <v>232</v>
      </c>
      <c r="C1176" s="2">
        <f t="shared" si="192"/>
        <v>56</v>
      </c>
      <c r="D1176" s="51">
        <f t="shared" ca="1" si="198"/>
        <v>43479</v>
      </c>
      <c r="E1176" s="2">
        <f t="shared" si="199"/>
        <v>5617636</v>
      </c>
      <c r="F1176" s="15">
        <f>ROUND(MIN($B$14,IF(SizeCalc="margin",E1176*$E$13*$E$12/100000,E1176*$I$13/$I$12/10)),2)</f>
        <v>100</v>
      </c>
      <c r="G1176" s="15">
        <f t="shared" si="194"/>
        <v>10</v>
      </c>
      <c r="H1176" s="15">
        <f t="shared" si="200"/>
        <v>10000</v>
      </c>
      <c r="I1176" s="6">
        <f t="shared" si="201"/>
        <v>5627636</v>
      </c>
      <c r="J1176" s="6">
        <f t="shared" si="193"/>
        <v>5626636</v>
      </c>
      <c r="K1176" s="18">
        <f t="shared" si="196"/>
        <v>1.7801082163386877E-3</v>
      </c>
      <c r="L1176" s="18"/>
      <c r="M1176" s="72"/>
      <c r="N1176" s="2" t="str">
        <f>IF(M1176="","",SUMIF('Daily Fills'!K1154:K21140,'Growth Plan &amp; Statistics'!M1176,'Daily Fills'!N1154:N21140))</f>
        <v/>
      </c>
      <c r="O1176" s="15" t="str">
        <f>IF(N1176="","",SUMIF('Daily Fills'!K1154:K21140,'Growth Plan &amp; Statistics'!M1176,'Daily Fills'!O1154:O21140))</f>
        <v/>
      </c>
      <c r="P1176" s="15" t="str">
        <f>IF(O1176="","",SUMIF('Daily Fills'!K1154:K21152,'Growth Plan &amp; Statistics'!M1176,'Daily Fills'!E1154:E21152)/1000000)</f>
        <v/>
      </c>
      <c r="Q1176" s="2"/>
      <c r="R1176" s="2" t="str">
        <f t="shared" si="197"/>
        <v/>
      </c>
      <c r="S1176" s="7"/>
    </row>
    <row r="1177" spans="1:19">
      <c r="A1177" s="2">
        <v>1158</v>
      </c>
      <c r="B1177" s="2">
        <f t="shared" si="195"/>
        <v>232</v>
      </c>
      <c r="C1177" s="2">
        <f t="shared" si="192"/>
        <v>56</v>
      </c>
      <c r="D1177" s="51">
        <f t="shared" ca="1" si="198"/>
        <v>43479</v>
      </c>
      <c r="E1177" s="2">
        <f t="shared" si="199"/>
        <v>5627636</v>
      </c>
      <c r="F1177" s="15">
        <f>ROUND(MIN($B$14,IF(SizeCalc="margin",E1177*$E$13*$E$12/100000,E1177*$I$13/$I$12/10)),2)</f>
        <v>100</v>
      </c>
      <c r="G1177" s="15">
        <f t="shared" si="194"/>
        <v>10</v>
      </c>
      <c r="H1177" s="15">
        <f t="shared" si="200"/>
        <v>10000</v>
      </c>
      <c r="I1177" s="6">
        <f t="shared" si="201"/>
        <v>5637636</v>
      </c>
      <c r="J1177" s="6">
        <f t="shared" si="193"/>
        <v>5636636</v>
      </c>
      <c r="K1177" s="18">
        <f t="shared" si="196"/>
        <v>1.7769450618341342E-3</v>
      </c>
      <c r="L1177" s="18"/>
      <c r="M1177" s="72"/>
      <c r="N1177" s="2" t="str">
        <f>IF(M1177="","",SUMIF('Daily Fills'!K1155:K21141,'Growth Plan &amp; Statistics'!M1177,'Daily Fills'!N1155:N21141))</f>
        <v/>
      </c>
      <c r="O1177" s="15" t="str">
        <f>IF(N1177="","",SUMIF('Daily Fills'!K1155:K21141,'Growth Plan &amp; Statistics'!M1177,'Daily Fills'!O1155:O21141))</f>
        <v/>
      </c>
      <c r="P1177" s="15" t="str">
        <f>IF(O1177="","",SUMIF('Daily Fills'!K1155:K21153,'Growth Plan &amp; Statistics'!M1177,'Daily Fills'!E1155:E21153)/1000000)</f>
        <v/>
      </c>
      <c r="Q1177" s="2"/>
      <c r="R1177" s="2" t="str">
        <f t="shared" si="197"/>
        <v/>
      </c>
      <c r="S1177" s="7"/>
    </row>
    <row r="1178" spans="1:19">
      <c r="A1178" s="2">
        <v>1159</v>
      </c>
      <c r="B1178" s="2">
        <f t="shared" si="195"/>
        <v>232</v>
      </c>
      <c r="C1178" s="2">
        <f t="shared" si="192"/>
        <v>56</v>
      </c>
      <c r="D1178" s="51">
        <f t="shared" ca="1" si="198"/>
        <v>43479</v>
      </c>
      <c r="E1178" s="2">
        <f t="shared" si="199"/>
        <v>5637636</v>
      </c>
      <c r="F1178" s="15">
        <f>ROUND(MIN($B$14,IF(SizeCalc="margin",E1178*$E$13*$E$12/100000,E1178*$I$13/$I$12/10)),2)</f>
        <v>100</v>
      </c>
      <c r="G1178" s="15">
        <f t="shared" si="194"/>
        <v>10</v>
      </c>
      <c r="H1178" s="15">
        <f t="shared" si="200"/>
        <v>10000</v>
      </c>
      <c r="I1178" s="6">
        <f t="shared" si="201"/>
        <v>5647636</v>
      </c>
      <c r="J1178" s="6">
        <f t="shared" si="193"/>
        <v>5646636</v>
      </c>
      <c r="K1178" s="18">
        <f t="shared" si="196"/>
        <v>1.7737931288930324E-3</v>
      </c>
      <c r="L1178" s="18"/>
      <c r="M1178" s="72"/>
      <c r="N1178" s="2" t="str">
        <f>IF(M1178="","",SUMIF('Daily Fills'!K1156:K21142,'Growth Plan &amp; Statistics'!M1178,'Daily Fills'!N1156:N21142))</f>
        <v/>
      </c>
      <c r="O1178" s="15" t="str">
        <f>IF(N1178="","",SUMIF('Daily Fills'!K1156:K21142,'Growth Plan &amp; Statistics'!M1178,'Daily Fills'!O1156:O21142))</f>
        <v/>
      </c>
      <c r="P1178" s="15" t="str">
        <f>IF(O1178="","",SUMIF('Daily Fills'!K1156:K21154,'Growth Plan &amp; Statistics'!M1178,'Daily Fills'!E1156:E21154)/1000000)</f>
        <v/>
      </c>
      <c r="Q1178" s="2"/>
      <c r="R1178" s="2" t="str">
        <f t="shared" si="197"/>
        <v/>
      </c>
      <c r="S1178" s="7"/>
    </row>
    <row r="1179" spans="1:19">
      <c r="A1179" s="2">
        <v>1160</v>
      </c>
      <c r="B1179" s="2">
        <f t="shared" si="195"/>
        <v>232</v>
      </c>
      <c r="C1179" s="2">
        <f t="shared" si="192"/>
        <v>56</v>
      </c>
      <c r="D1179" s="51">
        <f t="shared" ca="1" si="198"/>
        <v>43479</v>
      </c>
      <c r="E1179" s="2">
        <f t="shared" si="199"/>
        <v>5647636</v>
      </c>
      <c r="F1179" s="15">
        <f>ROUND(MIN($B$14,IF(SizeCalc="margin",E1179*$E$13*$E$12/100000,E1179*$I$13/$I$12/10)),2)</f>
        <v>100</v>
      </c>
      <c r="G1179" s="15">
        <f t="shared" si="194"/>
        <v>10</v>
      </c>
      <c r="H1179" s="15">
        <f t="shared" si="200"/>
        <v>10000</v>
      </c>
      <c r="I1179" s="6">
        <f t="shared" si="201"/>
        <v>5657636</v>
      </c>
      <c r="J1179" s="6">
        <f t="shared" si="193"/>
        <v>5656636</v>
      </c>
      <c r="K1179" s="18">
        <f t="shared" si="196"/>
        <v>1.7706523579069189E-3</v>
      </c>
      <c r="L1179" s="18"/>
      <c r="M1179" s="72"/>
      <c r="N1179" s="2" t="str">
        <f>IF(M1179="","",SUMIF('Daily Fills'!K1157:K21143,'Growth Plan &amp; Statistics'!M1179,'Daily Fills'!N1157:N21143))</f>
        <v/>
      </c>
      <c r="O1179" s="15" t="str">
        <f>IF(N1179="","",SUMIF('Daily Fills'!K1157:K21143,'Growth Plan &amp; Statistics'!M1179,'Daily Fills'!O1157:O21143))</f>
        <v/>
      </c>
      <c r="P1179" s="15" t="str">
        <f>IF(O1179="","",SUMIF('Daily Fills'!K1157:K21155,'Growth Plan &amp; Statistics'!M1179,'Daily Fills'!E1157:E21155)/1000000)</f>
        <v/>
      </c>
      <c r="Q1179" s="2"/>
      <c r="R1179" s="2" t="str">
        <f t="shared" si="197"/>
        <v/>
      </c>
      <c r="S1179" s="7"/>
    </row>
    <row r="1180" spans="1:19">
      <c r="A1180" s="2">
        <v>1161</v>
      </c>
      <c r="B1180" s="2">
        <f t="shared" si="195"/>
        <v>233</v>
      </c>
      <c r="C1180" s="2">
        <f t="shared" si="192"/>
        <v>56</v>
      </c>
      <c r="D1180" s="51">
        <f t="shared" ca="1" si="198"/>
        <v>43479</v>
      </c>
      <c r="E1180" s="2">
        <f t="shared" si="199"/>
        <v>5657636</v>
      </c>
      <c r="F1180" s="15">
        <f>ROUND(MIN($B$14,IF(SizeCalc="margin",E1180*$E$13*$E$12/100000,E1180*$I$13/$I$12/10)),2)</f>
        <v>100</v>
      </c>
      <c r="G1180" s="15">
        <f t="shared" si="194"/>
        <v>10</v>
      </c>
      <c r="H1180" s="15">
        <f t="shared" si="200"/>
        <v>10000</v>
      </c>
      <c r="I1180" s="6">
        <f t="shared" si="201"/>
        <v>5667636</v>
      </c>
      <c r="J1180" s="6">
        <f t="shared" si="193"/>
        <v>5666636</v>
      </c>
      <c r="K1180" s="18">
        <f t="shared" si="196"/>
        <v>1.7675226896887676E-3</v>
      </c>
      <c r="L1180" s="18"/>
      <c r="M1180" s="72"/>
      <c r="N1180" s="2" t="str">
        <f>IF(M1180="","",SUMIF('Daily Fills'!K1158:K21144,'Growth Plan &amp; Statistics'!M1180,'Daily Fills'!N1158:N21144))</f>
        <v/>
      </c>
      <c r="O1180" s="15" t="str">
        <f>IF(N1180="","",SUMIF('Daily Fills'!K1158:K21144,'Growth Plan &amp; Statistics'!M1180,'Daily Fills'!O1158:O21144))</f>
        <v/>
      </c>
      <c r="P1180" s="15" t="str">
        <f>IF(O1180="","",SUMIF('Daily Fills'!K1158:K21156,'Growth Plan &amp; Statistics'!M1180,'Daily Fills'!E1158:E21156)/1000000)</f>
        <v/>
      </c>
      <c r="Q1180" s="2"/>
      <c r="R1180" s="2" t="str">
        <f t="shared" si="197"/>
        <v/>
      </c>
      <c r="S1180" s="7"/>
    </row>
    <row r="1181" spans="1:19">
      <c r="A1181" s="2">
        <v>1162</v>
      </c>
      <c r="B1181" s="2">
        <f t="shared" si="195"/>
        <v>233</v>
      </c>
      <c r="C1181" s="2">
        <f t="shared" si="192"/>
        <v>56</v>
      </c>
      <c r="D1181" s="51">
        <f t="shared" ca="1" si="198"/>
        <v>43479</v>
      </c>
      <c r="E1181" s="2">
        <f t="shared" si="199"/>
        <v>5667636</v>
      </c>
      <c r="F1181" s="15">
        <f>ROUND(MIN($B$14,IF(SizeCalc="margin",E1181*$E$13*$E$12/100000,E1181*$I$13/$I$12/10)),2)</f>
        <v>100</v>
      </c>
      <c r="G1181" s="15">
        <f t="shared" si="194"/>
        <v>10</v>
      </c>
      <c r="H1181" s="15">
        <f t="shared" si="200"/>
        <v>10000</v>
      </c>
      <c r="I1181" s="6">
        <f t="shared" si="201"/>
        <v>5677636</v>
      </c>
      <c r="J1181" s="6">
        <f t="shared" si="193"/>
        <v>5676636</v>
      </c>
      <c r="K1181" s="18">
        <f t="shared" si="196"/>
        <v>1.7644040654692715E-3</v>
      </c>
      <c r="L1181" s="18"/>
      <c r="M1181" s="72"/>
      <c r="N1181" s="2" t="str">
        <f>IF(M1181="","",SUMIF('Daily Fills'!K1159:K21145,'Growth Plan &amp; Statistics'!M1181,'Daily Fills'!N1159:N21145))</f>
        <v/>
      </c>
      <c r="O1181" s="15" t="str">
        <f>IF(N1181="","",SUMIF('Daily Fills'!K1159:K21145,'Growth Plan &amp; Statistics'!M1181,'Daily Fills'!O1159:O21145))</f>
        <v/>
      </c>
      <c r="P1181" s="15" t="str">
        <f>IF(O1181="","",SUMIF('Daily Fills'!K1159:K21157,'Growth Plan &amp; Statistics'!M1181,'Daily Fills'!E1159:E21157)/1000000)</f>
        <v/>
      </c>
      <c r="Q1181" s="2"/>
      <c r="R1181" s="2" t="str">
        <f t="shared" si="197"/>
        <v/>
      </c>
      <c r="S1181" s="7"/>
    </row>
    <row r="1182" spans="1:19">
      <c r="A1182" s="2">
        <v>1163</v>
      </c>
      <c r="B1182" s="2">
        <f t="shared" si="195"/>
        <v>233</v>
      </c>
      <c r="C1182" s="2">
        <f t="shared" si="192"/>
        <v>56</v>
      </c>
      <c r="D1182" s="51">
        <f t="shared" ca="1" si="198"/>
        <v>43479</v>
      </c>
      <c r="E1182" s="2">
        <f t="shared" si="199"/>
        <v>5677636</v>
      </c>
      <c r="F1182" s="15">
        <f>ROUND(MIN($B$14,IF(SizeCalc="margin",E1182*$E$13*$E$12/100000,E1182*$I$13/$I$12/10)),2)</f>
        <v>100</v>
      </c>
      <c r="G1182" s="15">
        <f t="shared" si="194"/>
        <v>10</v>
      </c>
      <c r="H1182" s="15">
        <f t="shared" si="200"/>
        <v>10000</v>
      </c>
      <c r="I1182" s="6">
        <f t="shared" si="201"/>
        <v>5687636</v>
      </c>
      <c r="J1182" s="6">
        <f t="shared" si="193"/>
        <v>5686636</v>
      </c>
      <c r="K1182" s="18">
        <f t="shared" si="196"/>
        <v>1.7612964268931648E-3</v>
      </c>
      <c r="L1182" s="18"/>
      <c r="M1182" s="72"/>
      <c r="N1182" s="2" t="str">
        <f>IF(M1182="","",SUMIF('Daily Fills'!K1160:K21146,'Growth Plan &amp; Statistics'!M1182,'Daily Fills'!N1160:N21146))</f>
        <v/>
      </c>
      <c r="O1182" s="15" t="str">
        <f>IF(N1182="","",SUMIF('Daily Fills'!K1160:K21146,'Growth Plan &amp; Statistics'!M1182,'Daily Fills'!O1160:O21146))</f>
        <v/>
      </c>
      <c r="P1182" s="15" t="str">
        <f>IF(O1182="","",SUMIF('Daily Fills'!K1160:K21158,'Growth Plan &amp; Statistics'!M1182,'Daily Fills'!E1160:E21158)/1000000)</f>
        <v/>
      </c>
      <c r="Q1182" s="2"/>
      <c r="R1182" s="2" t="str">
        <f t="shared" si="197"/>
        <v/>
      </c>
      <c r="S1182" s="7"/>
    </row>
    <row r="1183" spans="1:19">
      <c r="A1183" s="2">
        <v>1164</v>
      </c>
      <c r="B1183" s="2">
        <f t="shared" si="195"/>
        <v>233</v>
      </c>
      <c r="C1183" s="2">
        <f t="shared" si="192"/>
        <v>56</v>
      </c>
      <c r="D1183" s="51">
        <f t="shared" ca="1" si="198"/>
        <v>43479</v>
      </c>
      <c r="E1183" s="2">
        <f t="shared" si="199"/>
        <v>5687636</v>
      </c>
      <c r="F1183" s="15">
        <f>ROUND(MIN($B$14,IF(SizeCalc="margin",E1183*$E$13*$E$12/100000,E1183*$I$13/$I$12/10)),2)</f>
        <v>100</v>
      </c>
      <c r="G1183" s="15">
        <f t="shared" si="194"/>
        <v>10</v>
      </c>
      <c r="H1183" s="15">
        <f t="shared" si="200"/>
        <v>10000</v>
      </c>
      <c r="I1183" s="6">
        <f t="shared" si="201"/>
        <v>5697636</v>
      </c>
      <c r="J1183" s="6">
        <f t="shared" si="193"/>
        <v>5696636</v>
      </c>
      <c r="K1183" s="18">
        <f t="shared" si="196"/>
        <v>1.7581997160155819E-3</v>
      </c>
      <c r="L1183" s="18"/>
      <c r="M1183" s="72"/>
      <c r="N1183" s="2" t="str">
        <f>IF(M1183="","",SUMIF('Daily Fills'!K1161:K21147,'Growth Plan &amp; Statistics'!M1183,'Daily Fills'!N1161:N21147))</f>
        <v/>
      </c>
      <c r="O1183" s="15" t="str">
        <f>IF(N1183="","",SUMIF('Daily Fills'!K1161:K21147,'Growth Plan &amp; Statistics'!M1183,'Daily Fills'!O1161:O21147))</f>
        <v/>
      </c>
      <c r="P1183" s="15" t="str">
        <f>IF(O1183="","",SUMIF('Daily Fills'!K1161:K21159,'Growth Plan &amp; Statistics'!M1183,'Daily Fills'!E1161:E21159)/1000000)</f>
        <v/>
      </c>
      <c r="Q1183" s="2"/>
      <c r="R1183" s="2" t="str">
        <f t="shared" si="197"/>
        <v/>
      </c>
      <c r="S1183" s="7"/>
    </row>
    <row r="1184" spans="1:19">
      <c r="A1184" s="2">
        <v>1165</v>
      </c>
      <c r="B1184" s="2">
        <f t="shared" si="195"/>
        <v>233</v>
      </c>
      <c r="C1184" s="2">
        <f t="shared" si="192"/>
        <v>56</v>
      </c>
      <c r="D1184" s="51">
        <f t="shared" ca="1" si="198"/>
        <v>43479</v>
      </c>
      <c r="E1184" s="2">
        <f t="shared" si="199"/>
        <v>5697636</v>
      </c>
      <c r="F1184" s="15">
        <f>ROUND(MIN($B$14,IF(SizeCalc="margin",E1184*$E$13*$E$12/100000,E1184*$I$13/$I$12/10)),2)</f>
        <v>100</v>
      </c>
      <c r="G1184" s="15">
        <f t="shared" si="194"/>
        <v>10</v>
      </c>
      <c r="H1184" s="15">
        <f t="shared" si="200"/>
        <v>10000</v>
      </c>
      <c r="I1184" s="6">
        <f t="shared" si="201"/>
        <v>5707636</v>
      </c>
      <c r="J1184" s="6">
        <f t="shared" si="193"/>
        <v>5706636</v>
      </c>
      <c r="K1184" s="18">
        <f t="shared" si="196"/>
        <v>1.7551138752984572E-3</v>
      </c>
      <c r="L1184" s="18"/>
      <c r="M1184" s="72"/>
      <c r="N1184" s="2" t="str">
        <f>IF(M1184="","",SUMIF('Daily Fills'!K1162:K21148,'Growth Plan &amp; Statistics'!M1184,'Daily Fills'!N1162:N21148))</f>
        <v/>
      </c>
      <c r="O1184" s="15" t="str">
        <f>IF(N1184="","",SUMIF('Daily Fills'!K1162:K21148,'Growth Plan &amp; Statistics'!M1184,'Daily Fills'!O1162:O21148))</f>
        <v/>
      </c>
      <c r="P1184" s="15" t="str">
        <f>IF(O1184="","",SUMIF('Daily Fills'!K1162:K21160,'Growth Plan &amp; Statistics'!M1184,'Daily Fills'!E1162:E21160)/1000000)</f>
        <v/>
      </c>
      <c r="Q1184" s="2"/>
      <c r="R1184" s="2" t="str">
        <f t="shared" si="197"/>
        <v/>
      </c>
      <c r="S1184" s="7"/>
    </row>
    <row r="1185" spans="1:19">
      <c r="A1185" s="2">
        <v>1166</v>
      </c>
      <c r="B1185" s="2">
        <f t="shared" si="195"/>
        <v>234</v>
      </c>
      <c r="C1185" s="2">
        <f t="shared" si="192"/>
        <v>56</v>
      </c>
      <c r="D1185" s="51">
        <f t="shared" ca="1" si="198"/>
        <v>43479</v>
      </c>
      <c r="E1185" s="2">
        <f t="shared" si="199"/>
        <v>5707636</v>
      </c>
      <c r="F1185" s="15">
        <f>ROUND(MIN($B$14,IF(SizeCalc="margin",E1185*$E$13*$E$12/100000,E1185*$I$13/$I$12/10)),2)</f>
        <v>100</v>
      </c>
      <c r="G1185" s="15">
        <f t="shared" si="194"/>
        <v>10</v>
      </c>
      <c r="H1185" s="15">
        <f t="shared" si="200"/>
        <v>10000</v>
      </c>
      <c r="I1185" s="6">
        <f t="shared" si="201"/>
        <v>5717636</v>
      </c>
      <c r="J1185" s="6">
        <f t="shared" si="193"/>
        <v>5716636</v>
      </c>
      <c r="K1185" s="18">
        <f t="shared" si="196"/>
        <v>1.7520388476069601E-3</v>
      </c>
      <c r="L1185" s="18"/>
      <c r="M1185" s="72"/>
      <c r="N1185" s="2" t="str">
        <f>IF(M1185="","",SUMIF('Daily Fills'!K1163:K21149,'Growth Plan &amp; Statistics'!M1185,'Daily Fills'!N1163:N21149))</f>
        <v/>
      </c>
      <c r="O1185" s="15" t="str">
        <f>IF(N1185="","",SUMIF('Daily Fills'!K1163:K21149,'Growth Plan &amp; Statistics'!M1185,'Daily Fills'!O1163:O21149))</f>
        <v/>
      </c>
      <c r="P1185" s="15" t="str">
        <f>IF(O1185="","",SUMIF('Daily Fills'!K1163:K21161,'Growth Plan &amp; Statistics'!M1185,'Daily Fills'!E1163:E21161)/1000000)</f>
        <v/>
      </c>
      <c r="Q1185" s="2"/>
      <c r="R1185" s="2" t="str">
        <f t="shared" si="197"/>
        <v/>
      </c>
      <c r="S1185" s="7"/>
    </row>
    <row r="1186" spans="1:19">
      <c r="A1186" s="2">
        <v>1167</v>
      </c>
      <c r="B1186" s="2">
        <f t="shared" si="195"/>
        <v>234</v>
      </c>
      <c r="C1186" s="2">
        <f t="shared" si="192"/>
        <v>57</v>
      </c>
      <c r="D1186" s="51">
        <f t="shared" ca="1" si="198"/>
        <v>43510</v>
      </c>
      <c r="E1186" s="2">
        <f t="shared" si="199"/>
        <v>5717636</v>
      </c>
      <c r="F1186" s="15">
        <f>ROUND(MIN($B$14,IF(SizeCalc="margin",E1186*$E$13*$E$12/100000,E1186*$I$13/$I$12/10)),2)</f>
        <v>100</v>
      </c>
      <c r="G1186" s="15">
        <f t="shared" si="194"/>
        <v>10</v>
      </c>
      <c r="H1186" s="15">
        <f t="shared" si="200"/>
        <v>10000</v>
      </c>
      <c r="I1186" s="6">
        <f t="shared" si="201"/>
        <v>5727636</v>
      </c>
      <c r="J1186" s="6">
        <f t="shared" si="193"/>
        <v>5726636</v>
      </c>
      <c r="K1186" s="18">
        <f t="shared" si="196"/>
        <v>1.7489745762059705E-3</v>
      </c>
      <c r="L1186" s="18"/>
      <c r="M1186" s="72"/>
      <c r="N1186" s="2" t="str">
        <f>IF(M1186="","",SUMIF('Daily Fills'!K1164:K21150,'Growth Plan &amp; Statistics'!M1186,'Daily Fills'!N1164:N21150))</f>
        <v/>
      </c>
      <c r="O1186" s="15" t="str">
        <f>IF(N1186="","",SUMIF('Daily Fills'!K1164:K21150,'Growth Plan &amp; Statistics'!M1186,'Daily Fills'!O1164:O21150))</f>
        <v/>
      </c>
      <c r="P1186" s="15" t="str">
        <f>IF(O1186="","",SUMIF('Daily Fills'!K1164:K21162,'Growth Plan &amp; Statistics'!M1186,'Daily Fills'!E1164:E21162)/1000000)</f>
        <v/>
      </c>
      <c r="Q1186" s="2"/>
      <c r="R1186" s="2" t="str">
        <f t="shared" si="197"/>
        <v/>
      </c>
      <c r="S1186" s="7"/>
    </row>
    <row r="1187" spans="1:19">
      <c r="A1187" s="2">
        <v>1168</v>
      </c>
      <c r="B1187" s="2">
        <f t="shared" si="195"/>
        <v>234</v>
      </c>
      <c r="C1187" s="2">
        <f t="shared" si="192"/>
        <v>57</v>
      </c>
      <c r="D1187" s="51">
        <f t="shared" ca="1" si="198"/>
        <v>43510</v>
      </c>
      <c r="E1187" s="2">
        <f t="shared" si="199"/>
        <v>5727636</v>
      </c>
      <c r="F1187" s="15">
        <f>ROUND(MIN($B$14,IF(SizeCalc="margin",E1187*$E$13*$E$12/100000,E1187*$I$13/$I$12/10)),2)</f>
        <v>100</v>
      </c>
      <c r="G1187" s="15">
        <f t="shared" si="194"/>
        <v>10</v>
      </c>
      <c r="H1187" s="15">
        <f t="shared" si="200"/>
        <v>10000</v>
      </c>
      <c r="I1187" s="6">
        <f t="shared" si="201"/>
        <v>5737636</v>
      </c>
      <c r="J1187" s="6">
        <f t="shared" si="193"/>
        <v>5736636</v>
      </c>
      <c r="K1187" s="18">
        <f t="shared" si="196"/>
        <v>1.7459210047565872E-3</v>
      </c>
      <c r="L1187" s="18"/>
      <c r="M1187" s="72"/>
      <c r="N1187" s="2" t="str">
        <f>IF(M1187="","",SUMIF('Daily Fills'!K1165:K21151,'Growth Plan &amp; Statistics'!M1187,'Daily Fills'!N1165:N21151))</f>
        <v/>
      </c>
      <c r="O1187" s="15" t="str">
        <f>IF(N1187="","",SUMIF('Daily Fills'!K1165:K21151,'Growth Plan &amp; Statistics'!M1187,'Daily Fills'!O1165:O21151))</f>
        <v/>
      </c>
      <c r="P1187" s="15" t="str">
        <f>IF(O1187="","",SUMIF('Daily Fills'!K1165:K21163,'Growth Plan &amp; Statistics'!M1187,'Daily Fills'!E1165:E21163)/1000000)</f>
        <v/>
      </c>
      <c r="Q1187" s="2"/>
      <c r="R1187" s="2" t="str">
        <f t="shared" si="197"/>
        <v/>
      </c>
      <c r="S1187" s="7"/>
    </row>
    <row r="1188" spans="1:19">
      <c r="A1188" s="2">
        <v>1169</v>
      </c>
      <c r="B1188" s="2">
        <f t="shared" si="195"/>
        <v>234</v>
      </c>
      <c r="C1188" s="2">
        <f t="shared" si="192"/>
        <v>57</v>
      </c>
      <c r="D1188" s="51">
        <f t="shared" ca="1" si="198"/>
        <v>43510</v>
      </c>
      <c r="E1188" s="2">
        <f t="shared" si="199"/>
        <v>5737636</v>
      </c>
      <c r="F1188" s="15">
        <f>ROUND(MIN($B$14,IF(SizeCalc="margin",E1188*$E$13*$E$12/100000,E1188*$I$13/$I$12/10)),2)</f>
        <v>100</v>
      </c>
      <c r="G1188" s="15">
        <f t="shared" si="194"/>
        <v>10</v>
      </c>
      <c r="H1188" s="15">
        <f t="shared" si="200"/>
        <v>10000</v>
      </c>
      <c r="I1188" s="6">
        <f t="shared" si="201"/>
        <v>5747636</v>
      </c>
      <c r="J1188" s="6">
        <f t="shared" si="193"/>
        <v>5746636</v>
      </c>
      <c r="K1188" s="18">
        <f t="shared" si="196"/>
        <v>1.7428780773126771E-3</v>
      </c>
      <c r="L1188" s="18"/>
      <c r="M1188" s="72"/>
      <c r="N1188" s="2" t="str">
        <f>IF(M1188="","",SUMIF('Daily Fills'!K1166:K21152,'Growth Plan &amp; Statistics'!M1188,'Daily Fills'!N1166:N21152))</f>
        <v/>
      </c>
      <c r="O1188" s="15" t="str">
        <f>IF(N1188="","",SUMIF('Daily Fills'!K1166:K21152,'Growth Plan &amp; Statistics'!M1188,'Daily Fills'!O1166:O21152))</f>
        <v/>
      </c>
      <c r="P1188" s="15" t="str">
        <f>IF(O1188="","",SUMIF('Daily Fills'!K1166:K21164,'Growth Plan &amp; Statistics'!M1188,'Daily Fills'!E1166:E21164)/1000000)</f>
        <v/>
      </c>
      <c r="Q1188" s="2"/>
      <c r="R1188" s="2" t="str">
        <f t="shared" si="197"/>
        <v/>
      </c>
      <c r="S1188" s="7"/>
    </row>
    <row r="1189" spans="1:19">
      <c r="A1189" s="2">
        <v>1170</v>
      </c>
      <c r="B1189" s="2">
        <f t="shared" si="195"/>
        <v>234</v>
      </c>
      <c r="C1189" s="2">
        <f t="shared" si="192"/>
        <v>57</v>
      </c>
      <c r="D1189" s="51">
        <f t="shared" ca="1" si="198"/>
        <v>43510</v>
      </c>
      <c r="E1189" s="2">
        <f t="shared" si="199"/>
        <v>5747636</v>
      </c>
      <c r="F1189" s="15">
        <f>ROUND(MIN($B$14,IF(SizeCalc="margin",E1189*$E$13*$E$12/100000,E1189*$I$13/$I$12/10)),2)</f>
        <v>100</v>
      </c>
      <c r="G1189" s="15">
        <f t="shared" si="194"/>
        <v>10</v>
      </c>
      <c r="H1189" s="15">
        <f t="shared" si="200"/>
        <v>10000</v>
      </c>
      <c r="I1189" s="6">
        <f t="shared" si="201"/>
        <v>5757636</v>
      </c>
      <c r="J1189" s="6">
        <f t="shared" si="193"/>
        <v>5756636</v>
      </c>
      <c r="K1189" s="18">
        <f t="shared" si="196"/>
        <v>1.7398457383174578E-3</v>
      </c>
      <c r="L1189" s="18"/>
      <c r="M1189" s="72"/>
      <c r="N1189" s="2" t="str">
        <f>IF(M1189="","",SUMIF('Daily Fills'!K1167:K21153,'Growth Plan &amp; Statistics'!M1189,'Daily Fills'!N1167:N21153))</f>
        <v/>
      </c>
      <c r="O1189" s="15" t="str">
        <f>IF(N1189="","",SUMIF('Daily Fills'!K1167:K21153,'Growth Plan &amp; Statistics'!M1189,'Daily Fills'!O1167:O21153))</f>
        <v/>
      </c>
      <c r="P1189" s="15" t="str">
        <f>IF(O1189="","",SUMIF('Daily Fills'!K1167:K21165,'Growth Plan &amp; Statistics'!M1189,'Daily Fills'!E1167:E21165)/1000000)</f>
        <v/>
      </c>
      <c r="Q1189" s="2"/>
      <c r="R1189" s="2" t="str">
        <f t="shared" si="197"/>
        <v/>
      </c>
      <c r="S1189" s="7"/>
    </row>
    <row r="1190" spans="1:19">
      <c r="A1190" s="2">
        <v>1171</v>
      </c>
      <c r="B1190" s="2">
        <f t="shared" si="195"/>
        <v>235</v>
      </c>
      <c r="C1190" s="2">
        <f t="shared" si="192"/>
        <v>57</v>
      </c>
      <c r="D1190" s="51">
        <f t="shared" ca="1" si="198"/>
        <v>43510</v>
      </c>
      <c r="E1190" s="2">
        <f t="shared" si="199"/>
        <v>5757636</v>
      </c>
      <c r="F1190" s="15">
        <f>ROUND(MIN($B$14,IF(SizeCalc="margin",E1190*$E$13*$E$12/100000,E1190*$I$13/$I$12/10)),2)</f>
        <v>100</v>
      </c>
      <c r="G1190" s="15">
        <f t="shared" si="194"/>
        <v>10</v>
      </c>
      <c r="H1190" s="15">
        <f t="shared" si="200"/>
        <v>10000</v>
      </c>
      <c r="I1190" s="6">
        <f t="shared" si="201"/>
        <v>5767636</v>
      </c>
      <c r="J1190" s="6">
        <f t="shared" si="193"/>
        <v>5766636</v>
      </c>
      <c r="K1190" s="18">
        <f t="shared" si="196"/>
        <v>1.7368239326001158E-3</v>
      </c>
      <c r="L1190" s="18"/>
      <c r="M1190" s="72"/>
      <c r="N1190" s="2" t="str">
        <f>IF(M1190="","",SUMIF('Daily Fills'!K1168:K21154,'Growth Plan &amp; Statistics'!M1190,'Daily Fills'!N1168:N21154))</f>
        <v/>
      </c>
      <c r="O1190" s="15" t="str">
        <f>IF(N1190="","",SUMIF('Daily Fills'!K1168:K21154,'Growth Plan &amp; Statistics'!M1190,'Daily Fills'!O1168:O21154))</f>
        <v/>
      </c>
      <c r="P1190" s="15" t="str">
        <f>IF(O1190="","",SUMIF('Daily Fills'!K1168:K21166,'Growth Plan &amp; Statistics'!M1190,'Daily Fills'!E1168:E21166)/1000000)</f>
        <v/>
      </c>
      <c r="Q1190" s="2"/>
      <c r="R1190" s="2" t="str">
        <f t="shared" si="197"/>
        <v/>
      </c>
      <c r="S1190" s="7"/>
    </row>
    <row r="1191" spans="1:19">
      <c r="A1191" s="2">
        <v>1172</v>
      </c>
      <c r="B1191" s="2">
        <f t="shared" si="195"/>
        <v>235</v>
      </c>
      <c r="C1191" s="2">
        <f t="shared" si="192"/>
        <v>57</v>
      </c>
      <c r="D1191" s="51">
        <f t="shared" ca="1" si="198"/>
        <v>43510</v>
      </c>
      <c r="E1191" s="2">
        <f t="shared" si="199"/>
        <v>5767636</v>
      </c>
      <c r="F1191" s="15">
        <f>ROUND(MIN($B$14,IF(SizeCalc="margin",E1191*$E$13*$E$12/100000,E1191*$I$13/$I$12/10)),2)</f>
        <v>100</v>
      </c>
      <c r="G1191" s="15">
        <f t="shared" si="194"/>
        <v>10</v>
      </c>
      <c r="H1191" s="15">
        <f t="shared" si="200"/>
        <v>10000</v>
      </c>
      <c r="I1191" s="6">
        <f t="shared" si="201"/>
        <v>5777636</v>
      </c>
      <c r="J1191" s="6">
        <f t="shared" si="193"/>
        <v>5776636</v>
      </c>
      <c r="K1191" s="18">
        <f t="shared" si="196"/>
        <v>1.7338126053724611E-3</v>
      </c>
      <c r="L1191" s="18"/>
      <c r="M1191" s="72"/>
      <c r="N1191" s="2" t="str">
        <f>IF(M1191="","",SUMIF('Daily Fills'!K1169:K21155,'Growth Plan &amp; Statistics'!M1191,'Daily Fills'!N1169:N21155))</f>
        <v/>
      </c>
      <c r="O1191" s="15" t="str">
        <f>IF(N1191="","",SUMIF('Daily Fills'!K1169:K21155,'Growth Plan &amp; Statistics'!M1191,'Daily Fills'!O1169:O21155))</f>
        <v/>
      </c>
      <c r="P1191" s="15" t="str">
        <f>IF(O1191="","",SUMIF('Daily Fills'!K1169:K21167,'Growth Plan &amp; Statistics'!M1191,'Daily Fills'!E1169:E21167)/1000000)</f>
        <v/>
      </c>
      <c r="Q1191" s="2"/>
      <c r="R1191" s="2" t="str">
        <f t="shared" si="197"/>
        <v/>
      </c>
      <c r="S1191" s="7"/>
    </row>
    <row r="1192" spans="1:19">
      <c r="A1192" s="2">
        <v>1173</v>
      </c>
      <c r="B1192" s="2">
        <f t="shared" si="195"/>
        <v>235</v>
      </c>
      <c r="C1192" s="2">
        <f t="shared" si="192"/>
        <v>57</v>
      </c>
      <c r="D1192" s="51">
        <f t="shared" ca="1" si="198"/>
        <v>43510</v>
      </c>
      <c r="E1192" s="2">
        <f t="shared" si="199"/>
        <v>5777636</v>
      </c>
      <c r="F1192" s="15">
        <f>ROUND(MIN($B$14,IF(SizeCalc="margin",E1192*$E$13*$E$12/100000,E1192*$I$13/$I$12/10)),2)</f>
        <v>100</v>
      </c>
      <c r="G1192" s="15">
        <f t="shared" si="194"/>
        <v>10</v>
      </c>
      <c r="H1192" s="15">
        <f t="shared" si="200"/>
        <v>10000</v>
      </c>
      <c r="I1192" s="6">
        <f t="shared" si="201"/>
        <v>5787636</v>
      </c>
      <c r="J1192" s="6">
        <f t="shared" si="193"/>
        <v>5786636</v>
      </c>
      <c r="K1192" s="18">
        <f t="shared" si="196"/>
        <v>1.730811702225616E-3</v>
      </c>
      <c r="L1192" s="18"/>
      <c r="M1192" s="72"/>
      <c r="N1192" s="2" t="str">
        <f>IF(M1192="","",SUMIF('Daily Fills'!K1170:K21156,'Growth Plan &amp; Statistics'!M1192,'Daily Fills'!N1170:N21156))</f>
        <v/>
      </c>
      <c r="O1192" s="15" t="str">
        <f>IF(N1192="","",SUMIF('Daily Fills'!K1170:K21156,'Growth Plan &amp; Statistics'!M1192,'Daily Fills'!O1170:O21156))</f>
        <v/>
      </c>
      <c r="P1192" s="15" t="str">
        <f>IF(O1192="","",SUMIF('Daily Fills'!K1170:K21168,'Growth Plan &amp; Statistics'!M1192,'Daily Fills'!E1170:E21168)/1000000)</f>
        <v/>
      </c>
      <c r="Q1192" s="2"/>
      <c r="R1192" s="2" t="str">
        <f t="shared" si="197"/>
        <v/>
      </c>
      <c r="S1192" s="7"/>
    </row>
    <row r="1193" spans="1:19">
      <c r="A1193" s="2">
        <v>1174</v>
      </c>
      <c r="B1193" s="2">
        <f t="shared" si="195"/>
        <v>235</v>
      </c>
      <c r="C1193" s="2">
        <f t="shared" si="192"/>
        <v>57</v>
      </c>
      <c r="D1193" s="51">
        <f t="shared" ca="1" si="198"/>
        <v>43510</v>
      </c>
      <c r="E1193" s="2">
        <f t="shared" si="199"/>
        <v>5787636</v>
      </c>
      <c r="F1193" s="15">
        <f>ROUND(MIN($B$14,IF(SizeCalc="margin",E1193*$E$13*$E$12/100000,E1193*$I$13/$I$12/10)),2)</f>
        <v>100</v>
      </c>
      <c r="G1193" s="15">
        <f t="shared" si="194"/>
        <v>10</v>
      </c>
      <c r="H1193" s="15">
        <f t="shared" si="200"/>
        <v>10000</v>
      </c>
      <c r="I1193" s="6">
        <f t="shared" si="201"/>
        <v>5797636</v>
      </c>
      <c r="J1193" s="6">
        <f t="shared" si="193"/>
        <v>5796636</v>
      </c>
      <c r="K1193" s="18">
        <f t="shared" si="196"/>
        <v>1.7278211691267385E-3</v>
      </c>
      <c r="L1193" s="18"/>
      <c r="M1193" s="72"/>
      <c r="N1193" s="2" t="str">
        <f>IF(M1193="","",SUMIF('Daily Fills'!K1171:K21157,'Growth Plan &amp; Statistics'!M1193,'Daily Fills'!N1171:N21157))</f>
        <v/>
      </c>
      <c r="O1193" s="15" t="str">
        <f>IF(N1193="","",SUMIF('Daily Fills'!K1171:K21157,'Growth Plan &amp; Statistics'!M1193,'Daily Fills'!O1171:O21157))</f>
        <v/>
      </c>
      <c r="P1193" s="15" t="str">
        <f>IF(O1193="","",SUMIF('Daily Fills'!K1171:K21169,'Growth Plan &amp; Statistics'!M1193,'Daily Fills'!E1171:E21169)/1000000)</f>
        <v/>
      </c>
      <c r="Q1193" s="2"/>
      <c r="R1193" s="2" t="str">
        <f t="shared" si="197"/>
        <v/>
      </c>
      <c r="S1193" s="7"/>
    </row>
    <row r="1194" spans="1:19">
      <c r="A1194" s="2">
        <v>1175</v>
      </c>
      <c r="B1194" s="2">
        <f t="shared" si="195"/>
        <v>235</v>
      </c>
      <c r="C1194" s="2">
        <f t="shared" si="192"/>
        <v>57</v>
      </c>
      <c r="D1194" s="51">
        <f t="shared" ca="1" si="198"/>
        <v>43510</v>
      </c>
      <c r="E1194" s="2">
        <f t="shared" si="199"/>
        <v>5797636</v>
      </c>
      <c r="F1194" s="15">
        <f>ROUND(MIN($B$14,IF(SizeCalc="margin",E1194*$E$13*$E$12/100000,E1194*$I$13/$I$12/10)),2)</f>
        <v>100</v>
      </c>
      <c r="G1194" s="15">
        <f t="shared" si="194"/>
        <v>10</v>
      </c>
      <c r="H1194" s="15">
        <f t="shared" si="200"/>
        <v>10000</v>
      </c>
      <c r="I1194" s="6">
        <f t="shared" si="201"/>
        <v>5807636</v>
      </c>
      <c r="J1194" s="6">
        <f t="shared" si="193"/>
        <v>5806636</v>
      </c>
      <c r="K1194" s="18">
        <f t="shared" si="196"/>
        <v>1.7248409524157778E-3</v>
      </c>
      <c r="L1194" s="18"/>
      <c r="M1194" s="72"/>
      <c r="N1194" s="2" t="str">
        <f>IF(M1194="","",SUMIF('Daily Fills'!K1172:K21158,'Growth Plan &amp; Statistics'!M1194,'Daily Fills'!N1172:N21158))</f>
        <v/>
      </c>
      <c r="O1194" s="15" t="str">
        <f>IF(N1194="","",SUMIF('Daily Fills'!K1172:K21158,'Growth Plan &amp; Statistics'!M1194,'Daily Fills'!O1172:O21158))</f>
        <v/>
      </c>
      <c r="P1194" s="15" t="str">
        <f>IF(O1194="","",SUMIF('Daily Fills'!K1172:K21170,'Growth Plan &amp; Statistics'!M1194,'Daily Fills'!E1172:E21170)/1000000)</f>
        <v/>
      </c>
      <c r="Q1194" s="2"/>
      <c r="R1194" s="2" t="str">
        <f t="shared" si="197"/>
        <v/>
      </c>
      <c r="S1194" s="7"/>
    </row>
    <row r="1195" spans="1:19">
      <c r="A1195" s="2">
        <v>1176</v>
      </c>
      <c r="B1195" s="2">
        <f t="shared" si="195"/>
        <v>236</v>
      </c>
      <c r="C1195" s="2">
        <f t="shared" si="192"/>
        <v>57</v>
      </c>
      <c r="D1195" s="51">
        <f t="shared" ca="1" si="198"/>
        <v>43510</v>
      </c>
      <c r="E1195" s="2">
        <f t="shared" si="199"/>
        <v>5807636</v>
      </c>
      <c r="F1195" s="15">
        <f>ROUND(MIN($B$14,IF(SizeCalc="margin",E1195*$E$13*$E$12/100000,E1195*$I$13/$I$12/10)),2)</f>
        <v>100</v>
      </c>
      <c r="G1195" s="15">
        <f t="shared" si="194"/>
        <v>10</v>
      </c>
      <c r="H1195" s="15">
        <f t="shared" si="200"/>
        <v>10000</v>
      </c>
      <c r="I1195" s="6">
        <f t="shared" si="201"/>
        <v>5817636</v>
      </c>
      <c r="J1195" s="6">
        <f t="shared" si="193"/>
        <v>5816636</v>
      </c>
      <c r="K1195" s="18">
        <f t="shared" si="196"/>
        <v>1.7218709988022665E-3</v>
      </c>
      <c r="L1195" s="18"/>
      <c r="M1195" s="72"/>
      <c r="N1195" s="2" t="str">
        <f>IF(M1195="","",SUMIF('Daily Fills'!K1173:K21159,'Growth Plan &amp; Statistics'!M1195,'Daily Fills'!N1173:N21159))</f>
        <v/>
      </c>
      <c r="O1195" s="15" t="str">
        <f>IF(N1195="","",SUMIF('Daily Fills'!K1173:K21159,'Growth Plan &amp; Statistics'!M1195,'Daily Fills'!O1173:O21159))</f>
        <v/>
      </c>
      <c r="P1195" s="15" t="str">
        <f>IF(O1195="","",SUMIF('Daily Fills'!K1173:K21171,'Growth Plan &amp; Statistics'!M1195,'Daily Fills'!E1173:E21171)/1000000)</f>
        <v/>
      </c>
      <c r="Q1195" s="2"/>
      <c r="R1195" s="2" t="str">
        <f t="shared" si="197"/>
        <v/>
      </c>
      <c r="S1195" s="7"/>
    </row>
    <row r="1196" spans="1:19">
      <c r="A1196" s="2">
        <v>1177</v>
      </c>
      <c r="B1196" s="2">
        <f t="shared" si="195"/>
        <v>236</v>
      </c>
      <c r="C1196" s="2">
        <f t="shared" si="192"/>
        <v>57</v>
      </c>
      <c r="D1196" s="51">
        <f t="shared" ca="1" si="198"/>
        <v>43510</v>
      </c>
      <c r="E1196" s="2">
        <f t="shared" si="199"/>
        <v>5817636</v>
      </c>
      <c r="F1196" s="15">
        <f>ROUND(MIN($B$14,IF(SizeCalc="margin",E1196*$E$13*$E$12/100000,E1196*$I$13/$I$12/10)),2)</f>
        <v>100</v>
      </c>
      <c r="G1196" s="15">
        <f t="shared" si="194"/>
        <v>10</v>
      </c>
      <c r="H1196" s="15">
        <f t="shared" si="200"/>
        <v>10000</v>
      </c>
      <c r="I1196" s="6">
        <f t="shared" si="201"/>
        <v>5827636</v>
      </c>
      <c r="J1196" s="6">
        <f t="shared" si="193"/>
        <v>5826636</v>
      </c>
      <c r="K1196" s="18">
        <f t="shared" si="196"/>
        <v>1.7189112553621436E-3</v>
      </c>
      <c r="L1196" s="18"/>
      <c r="M1196" s="72"/>
      <c r="N1196" s="2" t="str">
        <f>IF(M1196="","",SUMIF('Daily Fills'!K1174:K21160,'Growth Plan &amp; Statistics'!M1196,'Daily Fills'!N1174:N21160))</f>
        <v/>
      </c>
      <c r="O1196" s="15" t="str">
        <f>IF(N1196="","",SUMIF('Daily Fills'!K1174:K21160,'Growth Plan &amp; Statistics'!M1196,'Daily Fills'!O1174:O21160))</f>
        <v/>
      </c>
      <c r="P1196" s="15" t="str">
        <f>IF(O1196="","",SUMIF('Daily Fills'!K1174:K21172,'Growth Plan &amp; Statistics'!M1196,'Daily Fills'!E1174:E21172)/1000000)</f>
        <v/>
      </c>
      <c r="Q1196" s="2"/>
      <c r="R1196" s="2" t="str">
        <f t="shared" si="197"/>
        <v/>
      </c>
      <c r="S1196" s="7"/>
    </row>
    <row r="1197" spans="1:19">
      <c r="A1197" s="2">
        <v>1178</v>
      </c>
      <c r="B1197" s="2">
        <f t="shared" si="195"/>
        <v>236</v>
      </c>
      <c r="C1197" s="2">
        <f t="shared" si="192"/>
        <v>57</v>
      </c>
      <c r="D1197" s="51">
        <f t="shared" ca="1" si="198"/>
        <v>43510</v>
      </c>
      <c r="E1197" s="2">
        <f t="shared" si="199"/>
        <v>5827636</v>
      </c>
      <c r="F1197" s="15">
        <f>ROUND(MIN($B$14,IF(SizeCalc="margin",E1197*$E$13*$E$12/100000,E1197*$I$13/$I$12/10)),2)</f>
        <v>100</v>
      </c>
      <c r="G1197" s="15">
        <f t="shared" si="194"/>
        <v>10</v>
      </c>
      <c r="H1197" s="15">
        <f t="shared" si="200"/>
        <v>10000</v>
      </c>
      <c r="I1197" s="6">
        <f t="shared" si="201"/>
        <v>5837636</v>
      </c>
      <c r="J1197" s="6">
        <f t="shared" si="193"/>
        <v>5836636</v>
      </c>
      <c r="K1197" s="18">
        <f t="shared" si="196"/>
        <v>1.7159616695346107E-3</v>
      </c>
      <c r="L1197" s="18"/>
      <c r="M1197" s="72"/>
      <c r="N1197" s="2" t="str">
        <f>IF(M1197="","",SUMIF('Daily Fills'!K1175:K21161,'Growth Plan &amp; Statistics'!M1197,'Daily Fills'!N1175:N21161))</f>
        <v/>
      </c>
      <c r="O1197" s="15" t="str">
        <f>IF(N1197="","",SUMIF('Daily Fills'!K1175:K21161,'Growth Plan &amp; Statistics'!M1197,'Daily Fills'!O1175:O21161))</f>
        <v/>
      </c>
      <c r="P1197" s="15" t="str">
        <f>IF(O1197="","",SUMIF('Daily Fills'!K1175:K21173,'Growth Plan &amp; Statistics'!M1197,'Daily Fills'!E1175:E21173)/1000000)</f>
        <v/>
      </c>
      <c r="Q1197" s="2"/>
      <c r="R1197" s="2" t="str">
        <f t="shared" si="197"/>
        <v/>
      </c>
      <c r="S1197" s="7"/>
    </row>
    <row r="1198" spans="1:19">
      <c r="A1198" s="2">
        <v>1179</v>
      </c>
      <c r="B1198" s="2">
        <f t="shared" si="195"/>
        <v>236</v>
      </c>
      <c r="C1198" s="2">
        <f t="shared" si="192"/>
        <v>57</v>
      </c>
      <c r="D1198" s="51">
        <f t="shared" ca="1" si="198"/>
        <v>43510</v>
      </c>
      <c r="E1198" s="2">
        <f t="shared" si="199"/>
        <v>5837636</v>
      </c>
      <c r="F1198" s="15">
        <f>ROUND(MIN($B$14,IF(SizeCalc="margin",E1198*$E$13*$E$12/100000,E1198*$I$13/$I$12/10)),2)</f>
        <v>100</v>
      </c>
      <c r="G1198" s="15">
        <f t="shared" si="194"/>
        <v>10</v>
      </c>
      <c r="H1198" s="15">
        <f t="shared" si="200"/>
        <v>10000</v>
      </c>
      <c r="I1198" s="6">
        <f t="shared" si="201"/>
        <v>5847636</v>
      </c>
      <c r="J1198" s="6">
        <f t="shared" si="193"/>
        <v>5846636</v>
      </c>
      <c r="K1198" s="18">
        <f t="shared" si="196"/>
        <v>1.7130221891190202E-3</v>
      </c>
      <c r="L1198" s="18"/>
      <c r="M1198" s="72"/>
      <c r="N1198" s="2" t="str">
        <f>IF(M1198="","",SUMIF('Daily Fills'!K1176:K21162,'Growth Plan &amp; Statistics'!M1198,'Daily Fills'!N1176:N21162))</f>
        <v/>
      </c>
      <c r="O1198" s="15" t="str">
        <f>IF(N1198="","",SUMIF('Daily Fills'!K1176:K21162,'Growth Plan &amp; Statistics'!M1198,'Daily Fills'!O1176:O21162))</f>
        <v/>
      </c>
      <c r="P1198" s="15" t="str">
        <f>IF(O1198="","",SUMIF('Daily Fills'!K1176:K21174,'Growth Plan &amp; Statistics'!M1198,'Daily Fills'!E1176:E21174)/1000000)</f>
        <v/>
      </c>
      <c r="Q1198" s="2"/>
      <c r="R1198" s="2" t="str">
        <f t="shared" si="197"/>
        <v/>
      </c>
      <c r="S1198" s="7"/>
    </row>
    <row r="1199" spans="1:19">
      <c r="A1199" s="2">
        <v>1180</v>
      </c>
      <c r="B1199" s="2">
        <f t="shared" si="195"/>
        <v>236</v>
      </c>
      <c r="C1199" s="2">
        <f t="shared" si="192"/>
        <v>57</v>
      </c>
      <c r="D1199" s="51">
        <f t="shared" ca="1" si="198"/>
        <v>43510</v>
      </c>
      <c r="E1199" s="2">
        <f t="shared" si="199"/>
        <v>5847636</v>
      </c>
      <c r="F1199" s="15">
        <f>ROUND(MIN($B$14,IF(SizeCalc="margin",E1199*$E$13*$E$12/100000,E1199*$I$13/$I$12/10)),2)</f>
        <v>100</v>
      </c>
      <c r="G1199" s="15">
        <f t="shared" si="194"/>
        <v>10</v>
      </c>
      <c r="H1199" s="15">
        <f t="shared" si="200"/>
        <v>10000</v>
      </c>
      <c r="I1199" s="6">
        <f t="shared" si="201"/>
        <v>5857636</v>
      </c>
      <c r="J1199" s="6">
        <f t="shared" si="193"/>
        <v>5856636</v>
      </c>
      <c r="K1199" s="18">
        <f t="shared" si="196"/>
        <v>1.7100927622717968E-3</v>
      </c>
      <c r="L1199" s="18"/>
      <c r="M1199" s="72"/>
      <c r="N1199" s="2" t="str">
        <f>IF(M1199="","",SUMIF('Daily Fills'!K1177:K21163,'Growth Plan &amp; Statistics'!M1199,'Daily Fills'!N1177:N21163))</f>
        <v/>
      </c>
      <c r="O1199" s="15" t="str">
        <f>IF(N1199="","",SUMIF('Daily Fills'!K1177:K21163,'Growth Plan &amp; Statistics'!M1199,'Daily Fills'!O1177:O21163))</f>
        <v/>
      </c>
      <c r="P1199" s="15" t="str">
        <f>IF(O1199="","",SUMIF('Daily Fills'!K1177:K21175,'Growth Plan &amp; Statistics'!M1199,'Daily Fills'!E1177:E21175)/1000000)</f>
        <v/>
      </c>
      <c r="Q1199" s="2"/>
      <c r="R1199" s="2" t="str">
        <f t="shared" si="197"/>
        <v/>
      </c>
      <c r="S1199" s="7"/>
    </row>
    <row r="1200" spans="1:19">
      <c r="A1200" s="2">
        <v>1181</v>
      </c>
      <c r="B1200" s="2">
        <f t="shared" si="195"/>
        <v>237</v>
      </c>
      <c r="C1200" s="2">
        <f t="shared" si="192"/>
        <v>57</v>
      </c>
      <c r="D1200" s="51">
        <f t="shared" ca="1" si="198"/>
        <v>43510</v>
      </c>
      <c r="E1200" s="2">
        <f t="shared" si="199"/>
        <v>5857636</v>
      </c>
      <c r="F1200" s="15">
        <f>ROUND(MIN($B$14,IF(SizeCalc="margin",E1200*$E$13*$E$12/100000,E1200*$I$13/$I$12/10)),2)</f>
        <v>100</v>
      </c>
      <c r="G1200" s="15">
        <f t="shared" si="194"/>
        <v>10</v>
      </c>
      <c r="H1200" s="15">
        <f t="shared" si="200"/>
        <v>10000</v>
      </c>
      <c r="I1200" s="6">
        <f t="shared" si="201"/>
        <v>5867636</v>
      </c>
      <c r="J1200" s="6">
        <f t="shared" si="193"/>
        <v>5866636</v>
      </c>
      <c r="K1200" s="18">
        <f t="shared" si="196"/>
        <v>1.7071733375033887E-3</v>
      </c>
      <c r="L1200" s="18"/>
      <c r="M1200" s="72"/>
      <c r="N1200" s="2" t="str">
        <f>IF(M1200="","",SUMIF('Daily Fills'!K1178:K21164,'Growth Plan &amp; Statistics'!M1200,'Daily Fills'!N1178:N21164))</f>
        <v/>
      </c>
      <c r="O1200" s="15" t="str">
        <f>IF(N1200="","",SUMIF('Daily Fills'!K1178:K21164,'Growth Plan &amp; Statistics'!M1200,'Daily Fills'!O1178:O21164))</f>
        <v/>
      </c>
      <c r="P1200" s="15" t="str">
        <f>IF(O1200="","",SUMIF('Daily Fills'!K1178:K21176,'Growth Plan &amp; Statistics'!M1200,'Daily Fills'!E1178:E21176)/1000000)</f>
        <v/>
      </c>
      <c r="Q1200" s="2"/>
      <c r="R1200" s="2" t="str">
        <f t="shared" si="197"/>
        <v/>
      </c>
      <c r="S1200" s="7"/>
    </row>
    <row r="1201" spans="1:19">
      <c r="A1201" s="2">
        <v>1182</v>
      </c>
      <c r="B1201" s="2">
        <f t="shared" si="195"/>
        <v>237</v>
      </c>
      <c r="C1201" s="2">
        <f t="shared" si="192"/>
        <v>57</v>
      </c>
      <c r="D1201" s="51">
        <f t="shared" ca="1" si="198"/>
        <v>43510</v>
      </c>
      <c r="E1201" s="2">
        <f t="shared" si="199"/>
        <v>5867636</v>
      </c>
      <c r="F1201" s="15">
        <f>ROUND(MIN($B$14,IF(SizeCalc="margin",E1201*$E$13*$E$12/100000,E1201*$I$13/$I$12/10)),2)</f>
        <v>100</v>
      </c>
      <c r="G1201" s="15">
        <f t="shared" si="194"/>
        <v>10</v>
      </c>
      <c r="H1201" s="15">
        <f t="shared" si="200"/>
        <v>10000</v>
      </c>
      <c r="I1201" s="6">
        <f t="shared" si="201"/>
        <v>5877636</v>
      </c>
      <c r="J1201" s="6">
        <f t="shared" si="193"/>
        <v>5876636</v>
      </c>
      <c r="K1201" s="18">
        <f t="shared" si="196"/>
        <v>1.7042638636752519E-3</v>
      </c>
      <c r="L1201" s="18"/>
      <c r="M1201" s="72"/>
      <c r="N1201" s="2" t="str">
        <f>IF(M1201="","",SUMIF('Daily Fills'!K1179:K21165,'Growth Plan &amp; Statistics'!M1201,'Daily Fills'!N1179:N21165))</f>
        <v/>
      </c>
      <c r="O1201" s="15" t="str">
        <f>IF(N1201="","",SUMIF('Daily Fills'!K1179:K21165,'Growth Plan &amp; Statistics'!M1201,'Daily Fills'!O1179:O21165))</f>
        <v/>
      </c>
      <c r="P1201" s="15" t="str">
        <f>IF(O1201="","",SUMIF('Daily Fills'!K1179:K21177,'Growth Plan &amp; Statistics'!M1201,'Daily Fills'!E1179:E21177)/1000000)</f>
        <v/>
      </c>
      <c r="Q1201" s="2"/>
      <c r="R1201" s="2" t="str">
        <f t="shared" si="197"/>
        <v/>
      </c>
      <c r="S1201" s="7"/>
    </row>
    <row r="1202" spans="1:19">
      <c r="A1202" s="2">
        <v>1183</v>
      </c>
      <c r="B1202" s="2">
        <f t="shared" si="195"/>
        <v>237</v>
      </c>
      <c r="C1202" s="2">
        <f t="shared" si="192"/>
        <v>57</v>
      </c>
      <c r="D1202" s="51">
        <f t="shared" ca="1" si="198"/>
        <v>43510</v>
      </c>
      <c r="E1202" s="2">
        <f t="shared" si="199"/>
        <v>5877636</v>
      </c>
      <c r="F1202" s="15">
        <f>ROUND(MIN($B$14,IF(SizeCalc="margin",E1202*$E$13*$E$12/100000,E1202*$I$13/$I$12/10)),2)</f>
        <v>100</v>
      </c>
      <c r="G1202" s="15">
        <f t="shared" si="194"/>
        <v>10</v>
      </c>
      <c r="H1202" s="15">
        <f t="shared" si="200"/>
        <v>10000</v>
      </c>
      <c r="I1202" s="6">
        <f t="shared" si="201"/>
        <v>5887636</v>
      </c>
      <c r="J1202" s="6">
        <f t="shared" si="193"/>
        <v>5886636</v>
      </c>
      <c r="K1202" s="18">
        <f t="shared" si="196"/>
        <v>1.7013642899968626E-3</v>
      </c>
      <c r="L1202" s="18"/>
      <c r="M1202" s="72"/>
      <c r="N1202" s="2" t="str">
        <f>IF(M1202="","",SUMIF('Daily Fills'!K1180:K21166,'Growth Plan &amp; Statistics'!M1202,'Daily Fills'!N1180:N21166))</f>
        <v/>
      </c>
      <c r="O1202" s="15" t="str">
        <f>IF(N1202="","",SUMIF('Daily Fills'!K1180:K21166,'Growth Plan &amp; Statistics'!M1202,'Daily Fills'!O1180:O21166))</f>
        <v/>
      </c>
      <c r="P1202" s="15" t="str">
        <f>IF(O1202="","",SUMIF('Daily Fills'!K1180:K21178,'Growth Plan &amp; Statistics'!M1202,'Daily Fills'!E1180:E21178)/1000000)</f>
        <v/>
      </c>
      <c r="Q1202" s="2"/>
      <c r="R1202" s="2" t="str">
        <f t="shared" si="197"/>
        <v/>
      </c>
      <c r="S1202" s="7"/>
    </row>
    <row r="1203" spans="1:19">
      <c r="A1203" s="2">
        <v>1184</v>
      </c>
      <c r="B1203" s="2">
        <f t="shared" si="195"/>
        <v>237</v>
      </c>
      <c r="C1203" s="2">
        <f t="shared" si="192"/>
        <v>57</v>
      </c>
      <c r="D1203" s="51">
        <f t="shared" ca="1" si="198"/>
        <v>43510</v>
      </c>
      <c r="E1203" s="2">
        <f t="shared" si="199"/>
        <v>5887636</v>
      </c>
      <c r="F1203" s="15">
        <f>ROUND(MIN($B$14,IF(SizeCalc="margin",E1203*$E$13*$E$12/100000,E1203*$I$13/$I$12/10)),2)</f>
        <v>100</v>
      </c>
      <c r="G1203" s="15">
        <f t="shared" si="194"/>
        <v>10</v>
      </c>
      <c r="H1203" s="15">
        <f t="shared" si="200"/>
        <v>10000</v>
      </c>
      <c r="I1203" s="6">
        <f t="shared" si="201"/>
        <v>5897636</v>
      </c>
      <c r="J1203" s="6">
        <f t="shared" si="193"/>
        <v>5896636</v>
      </c>
      <c r="K1203" s="18">
        <f t="shared" si="196"/>
        <v>1.6984745660227635E-3</v>
      </c>
      <c r="L1203" s="18"/>
      <c r="M1203" s="72"/>
      <c r="N1203" s="2" t="str">
        <f>IF(M1203="","",SUMIF('Daily Fills'!K1181:K21167,'Growth Plan &amp; Statistics'!M1203,'Daily Fills'!N1181:N21167))</f>
        <v/>
      </c>
      <c r="O1203" s="15" t="str">
        <f>IF(N1203="","",SUMIF('Daily Fills'!K1181:K21167,'Growth Plan &amp; Statistics'!M1203,'Daily Fills'!O1181:O21167))</f>
        <v/>
      </c>
      <c r="P1203" s="15" t="str">
        <f>IF(O1203="","",SUMIF('Daily Fills'!K1181:K21179,'Growth Plan &amp; Statistics'!M1203,'Daily Fills'!E1181:E21179)/1000000)</f>
        <v/>
      </c>
      <c r="Q1203" s="2"/>
      <c r="R1203" s="2" t="str">
        <f t="shared" si="197"/>
        <v/>
      </c>
      <c r="S1203" s="7"/>
    </row>
    <row r="1204" spans="1:19">
      <c r="A1204" s="2">
        <v>1185</v>
      </c>
      <c r="B1204" s="2">
        <f t="shared" si="195"/>
        <v>237</v>
      </c>
      <c r="C1204" s="2">
        <f t="shared" ref="C1204:C1267" si="202">ROUNDUP(A1204/20.83333333,0)</f>
        <v>57</v>
      </c>
      <c r="D1204" s="51">
        <f t="shared" ca="1" si="198"/>
        <v>43510</v>
      </c>
      <c r="E1204" s="2">
        <f t="shared" si="199"/>
        <v>5897636</v>
      </c>
      <c r="F1204" s="15">
        <f>ROUND(MIN($B$14,IF(SizeCalc="margin",E1204*$E$13*$E$12/100000,E1204*$I$13/$I$12/10)),2)</f>
        <v>100</v>
      </c>
      <c r="G1204" s="15">
        <f t="shared" si="194"/>
        <v>10</v>
      </c>
      <c r="H1204" s="15">
        <f t="shared" si="200"/>
        <v>10000</v>
      </c>
      <c r="I1204" s="6">
        <f t="shared" si="201"/>
        <v>5907636</v>
      </c>
      <c r="J1204" s="6">
        <f t="shared" ref="J1204:J1267" si="203">J1203+(I1204-I1203)</f>
        <v>5906636</v>
      </c>
      <c r="K1204" s="18">
        <f t="shared" si="196"/>
        <v>1.6955946416496372E-3</v>
      </c>
      <c r="L1204" s="18"/>
      <c r="M1204" s="72"/>
      <c r="N1204" s="2" t="str">
        <f>IF(M1204="","",SUMIF('Daily Fills'!K1182:K21168,'Growth Plan &amp; Statistics'!M1204,'Daily Fills'!N1182:N21168))</f>
        <v/>
      </c>
      <c r="O1204" s="15" t="str">
        <f>IF(N1204="","",SUMIF('Daily Fills'!K1182:K21168,'Growth Plan &amp; Statistics'!M1204,'Daily Fills'!O1182:O21168))</f>
        <v/>
      </c>
      <c r="P1204" s="15" t="str">
        <f>IF(O1204="","",SUMIF('Daily Fills'!K1182:K21180,'Growth Plan &amp; Statistics'!M1204,'Daily Fills'!E1182:E21180)/1000000)</f>
        <v/>
      </c>
      <c r="Q1204" s="2"/>
      <c r="R1204" s="2" t="str">
        <f t="shared" si="197"/>
        <v/>
      </c>
      <c r="S1204" s="7"/>
    </row>
    <row r="1205" spans="1:19">
      <c r="A1205" s="2">
        <v>1186</v>
      </c>
      <c r="B1205" s="2">
        <f t="shared" si="195"/>
        <v>238</v>
      </c>
      <c r="C1205" s="2">
        <f t="shared" si="202"/>
        <v>57</v>
      </c>
      <c r="D1205" s="51">
        <f t="shared" ca="1" si="198"/>
        <v>43510</v>
      </c>
      <c r="E1205" s="2">
        <f t="shared" si="199"/>
        <v>5907636</v>
      </c>
      <c r="F1205" s="15">
        <f>ROUND(MIN($B$14,IF(SizeCalc="margin",E1205*$E$13*$E$12/100000,E1205*$I$13/$I$12/10)),2)</f>
        <v>100</v>
      </c>
      <c r="G1205" s="15">
        <f t="shared" si="194"/>
        <v>10</v>
      </c>
      <c r="H1205" s="15">
        <f t="shared" si="200"/>
        <v>10000</v>
      </c>
      <c r="I1205" s="6">
        <f t="shared" si="201"/>
        <v>5917636</v>
      </c>
      <c r="J1205" s="6">
        <f t="shared" si="203"/>
        <v>5916636</v>
      </c>
      <c r="K1205" s="18">
        <f t="shared" si="196"/>
        <v>1.6927244671134105E-3</v>
      </c>
      <c r="L1205" s="18"/>
      <c r="M1205" s="72"/>
      <c r="N1205" s="2" t="str">
        <f>IF(M1205="","",SUMIF('Daily Fills'!K1183:K21169,'Growth Plan &amp; Statistics'!M1205,'Daily Fills'!N1183:N21169))</f>
        <v/>
      </c>
      <c r="O1205" s="15" t="str">
        <f>IF(N1205="","",SUMIF('Daily Fills'!K1183:K21169,'Growth Plan &amp; Statistics'!M1205,'Daily Fills'!O1183:O21169))</f>
        <v/>
      </c>
      <c r="P1205" s="15" t="str">
        <f>IF(O1205="","",SUMIF('Daily Fills'!K1183:K21181,'Growth Plan &amp; Statistics'!M1205,'Daily Fills'!E1183:E21181)/1000000)</f>
        <v/>
      </c>
      <c r="Q1205" s="2"/>
      <c r="R1205" s="2" t="str">
        <f t="shared" si="197"/>
        <v/>
      </c>
      <c r="S1205" s="7"/>
    </row>
    <row r="1206" spans="1:19">
      <c r="A1206" s="2">
        <v>1187</v>
      </c>
      <c r="B1206" s="2">
        <f t="shared" si="195"/>
        <v>238</v>
      </c>
      <c r="C1206" s="2">
        <f t="shared" si="202"/>
        <v>57</v>
      </c>
      <c r="D1206" s="51">
        <f t="shared" ca="1" si="198"/>
        <v>43510</v>
      </c>
      <c r="E1206" s="2">
        <f t="shared" si="199"/>
        <v>5917636</v>
      </c>
      <c r="F1206" s="15">
        <f>ROUND(MIN($B$14,IF(SizeCalc="margin",E1206*$E$13*$E$12/100000,E1206*$I$13/$I$12/10)),2)</f>
        <v>100</v>
      </c>
      <c r="G1206" s="15">
        <f t="shared" si="194"/>
        <v>10</v>
      </c>
      <c r="H1206" s="15">
        <f t="shared" si="200"/>
        <v>10000</v>
      </c>
      <c r="I1206" s="6">
        <f t="shared" si="201"/>
        <v>5927636</v>
      </c>
      <c r="J1206" s="6">
        <f t="shared" si="203"/>
        <v>5926636</v>
      </c>
      <c r="K1206" s="18">
        <f t="shared" si="196"/>
        <v>1.6898639929863884E-3</v>
      </c>
      <c r="L1206" s="18"/>
      <c r="M1206" s="72"/>
      <c r="N1206" s="2" t="str">
        <f>IF(M1206="","",SUMIF('Daily Fills'!K1184:K21170,'Growth Plan &amp; Statistics'!M1206,'Daily Fills'!N1184:N21170))</f>
        <v/>
      </c>
      <c r="O1206" s="15" t="str">
        <f>IF(N1206="","",SUMIF('Daily Fills'!K1184:K21170,'Growth Plan &amp; Statistics'!M1206,'Daily Fills'!O1184:O21170))</f>
        <v/>
      </c>
      <c r="P1206" s="15" t="str">
        <f>IF(O1206="","",SUMIF('Daily Fills'!K1184:K21182,'Growth Plan &amp; Statistics'!M1206,'Daily Fills'!E1184:E21182)/1000000)</f>
        <v/>
      </c>
      <c r="Q1206" s="2"/>
      <c r="R1206" s="2" t="str">
        <f t="shared" si="197"/>
        <v/>
      </c>
      <c r="S1206" s="7"/>
    </row>
    <row r="1207" spans="1:19">
      <c r="A1207" s="2">
        <v>1188</v>
      </c>
      <c r="B1207" s="2">
        <f t="shared" si="195"/>
        <v>238</v>
      </c>
      <c r="C1207" s="2">
        <f t="shared" si="202"/>
        <v>58</v>
      </c>
      <c r="D1207" s="51">
        <f t="shared" ca="1" si="198"/>
        <v>43538</v>
      </c>
      <c r="E1207" s="2">
        <f t="shared" si="199"/>
        <v>5927636</v>
      </c>
      <c r="F1207" s="15">
        <f>ROUND(MIN($B$14,IF(SizeCalc="margin",E1207*$E$13*$E$12/100000,E1207*$I$13/$I$12/10)),2)</f>
        <v>100</v>
      </c>
      <c r="G1207" s="15">
        <f t="shared" si="194"/>
        <v>10</v>
      </c>
      <c r="H1207" s="15">
        <f t="shared" si="200"/>
        <v>10000</v>
      </c>
      <c r="I1207" s="6">
        <f t="shared" si="201"/>
        <v>5937636</v>
      </c>
      <c r="J1207" s="6">
        <f t="shared" si="203"/>
        <v>5936636</v>
      </c>
      <c r="K1207" s="18">
        <f t="shared" si="196"/>
        <v>1.6870131701744169E-3</v>
      </c>
      <c r="L1207" s="18"/>
      <c r="M1207" s="72"/>
      <c r="N1207" s="2" t="str">
        <f>IF(M1207="","",SUMIF('Daily Fills'!K1185:K21171,'Growth Plan &amp; Statistics'!M1207,'Daily Fills'!N1185:N21171))</f>
        <v/>
      </c>
      <c r="O1207" s="15" t="str">
        <f>IF(N1207="","",SUMIF('Daily Fills'!K1185:K21171,'Growth Plan &amp; Statistics'!M1207,'Daily Fills'!O1185:O21171))</f>
        <v/>
      </c>
      <c r="P1207" s="15" t="str">
        <f>IF(O1207="","",SUMIF('Daily Fills'!K1185:K21183,'Growth Plan &amp; Statistics'!M1207,'Daily Fills'!E1185:E21183)/1000000)</f>
        <v/>
      </c>
      <c r="Q1207" s="2"/>
      <c r="R1207" s="2" t="str">
        <f t="shared" si="197"/>
        <v/>
      </c>
      <c r="S1207" s="7"/>
    </row>
    <row r="1208" spans="1:19">
      <c r="A1208" s="2">
        <v>1189</v>
      </c>
      <c r="B1208" s="2">
        <f t="shared" si="195"/>
        <v>238</v>
      </c>
      <c r="C1208" s="2">
        <f t="shared" si="202"/>
        <v>58</v>
      </c>
      <c r="D1208" s="51">
        <f t="shared" ca="1" si="198"/>
        <v>43538</v>
      </c>
      <c r="E1208" s="2">
        <f t="shared" si="199"/>
        <v>5937636</v>
      </c>
      <c r="F1208" s="15">
        <f>ROUND(MIN($B$14,IF(SizeCalc="margin",E1208*$E$13*$E$12/100000,E1208*$I$13/$I$12/10)),2)</f>
        <v>100</v>
      </c>
      <c r="G1208" s="15">
        <f t="shared" si="194"/>
        <v>10</v>
      </c>
      <c r="H1208" s="15">
        <f t="shared" si="200"/>
        <v>10000</v>
      </c>
      <c r="I1208" s="6">
        <f t="shared" si="201"/>
        <v>5947636</v>
      </c>
      <c r="J1208" s="6">
        <f t="shared" si="203"/>
        <v>5946636</v>
      </c>
      <c r="K1208" s="18">
        <f t="shared" si="196"/>
        <v>1.6841719499140735E-3</v>
      </c>
      <c r="L1208" s="18"/>
      <c r="M1208" s="72"/>
      <c r="N1208" s="2" t="str">
        <f>IF(M1208="","",SUMIF('Daily Fills'!K1186:K21172,'Growth Plan &amp; Statistics'!M1208,'Daily Fills'!N1186:N21172))</f>
        <v/>
      </c>
      <c r="O1208" s="15" t="str">
        <f>IF(N1208="","",SUMIF('Daily Fills'!K1186:K21172,'Growth Plan &amp; Statistics'!M1208,'Daily Fills'!O1186:O21172))</f>
        <v/>
      </c>
      <c r="P1208" s="15" t="str">
        <f>IF(O1208="","",SUMIF('Daily Fills'!K1186:K21184,'Growth Plan &amp; Statistics'!M1208,'Daily Fills'!E1186:E21184)/1000000)</f>
        <v/>
      </c>
      <c r="Q1208" s="2"/>
      <c r="R1208" s="2" t="str">
        <f t="shared" si="197"/>
        <v/>
      </c>
      <c r="S1208" s="7"/>
    </row>
    <row r="1209" spans="1:19">
      <c r="A1209" s="2">
        <v>1190</v>
      </c>
      <c r="B1209" s="2">
        <f t="shared" si="195"/>
        <v>238</v>
      </c>
      <c r="C1209" s="2">
        <f t="shared" si="202"/>
        <v>58</v>
      </c>
      <c r="D1209" s="51">
        <f t="shared" ca="1" si="198"/>
        <v>43538</v>
      </c>
      <c r="E1209" s="2">
        <f t="shared" si="199"/>
        <v>5947636</v>
      </c>
      <c r="F1209" s="15">
        <f>ROUND(MIN($B$14,IF(SizeCalc="margin",E1209*$E$13*$E$12/100000,E1209*$I$13/$I$12/10)),2)</f>
        <v>100</v>
      </c>
      <c r="G1209" s="15">
        <f t="shared" si="194"/>
        <v>10</v>
      </c>
      <c r="H1209" s="15">
        <f t="shared" si="200"/>
        <v>10000</v>
      </c>
      <c r="I1209" s="6">
        <f t="shared" si="201"/>
        <v>5957636</v>
      </c>
      <c r="J1209" s="6">
        <f t="shared" si="203"/>
        <v>5956636</v>
      </c>
      <c r="K1209" s="18">
        <f t="shared" si="196"/>
        <v>1.6813402837698877E-3</v>
      </c>
      <c r="L1209" s="18"/>
      <c r="M1209" s="72"/>
      <c r="N1209" s="2" t="str">
        <f>IF(M1209="","",SUMIF('Daily Fills'!K1187:K21173,'Growth Plan &amp; Statistics'!M1209,'Daily Fills'!N1187:N21173))</f>
        <v/>
      </c>
      <c r="O1209" s="15" t="str">
        <f>IF(N1209="","",SUMIF('Daily Fills'!K1187:K21173,'Growth Plan &amp; Statistics'!M1209,'Daily Fills'!O1187:O21173))</f>
        <v/>
      </c>
      <c r="P1209" s="15" t="str">
        <f>IF(O1209="","",SUMIF('Daily Fills'!K1187:K21185,'Growth Plan &amp; Statistics'!M1209,'Daily Fills'!E1187:E21185)/1000000)</f>
        <v/>
      </c>
      <c r="Q1209" s="2"/>
      <c r="R1209" s="2" t="str">
        <f t="shared" si="197"/>
        <v/>
      </c>
      <c r="S1209" s="7"/>
    </row>
    <row r="1210" spans="1:19">
      <c r="A1210" s="2">
        <v>1191</v>
      </c>
      <c r="B1210" s="2">
        <f t="shared" si="195"/>
        <v>239</v>
      </c>
      <c r="C1210" s="2">
        <f t="shared" si="202"/>
        <v>58</v>
      </c>
      <c r="D1210" s="51">
        <f t="shared" ca="1" si="198"/>
        <v>43538</v>
      </c>
      <c r="E1210" s="2">
        <f t="shared" si="199"/>
        <v>5957636</v>
      </c>
      <c r="F1210" s="15">
        <f>ROUND(MIN($B$14,IF(SizeCalc="margin",E1210*$E$13*$E$12/100000,E1210*$I$13/$I$12/10)),2)</f>
        <v>100</v>
      </c>
      <c r="G1210" s="15">
        <f t="shared" si="194"/>
        <v>10</v>
      </c>
      <c r="H1210" s="15">
        <f t="shared" si="200"/>
        <v>10000</v>
      </c>
      <c r="I1210" s="6">
        <f t="shared" si="201"/>
        <v>5967636</v>
      </c>
      <c r="J1210" s="6">
        <f t="shared" si="203"/>
        <v>5966636</v>
      </c>
      <c r="K1210" s="18">
        <f t="shared" si="196"/>
        <v>1.6785181236315882E-3</v>
      </c>
      <c r="L1210" s="18"/>
      <c r="M1210" s="72"/>
      <c r="N1210" s="2" t="str">
        <f>IF(M1210="","",SUMIF('Daily Fills'!K1188:K21174,'Growth Plan &amp; Statistics'!M1210,'Daily Fills'!N1188:N21174))</f>
        <v/>
      </c>
      <c r="O1210" s="15" t="str">
        <f>IF(N1210="","",SUMIF('Daily Fills'!K1188:K21174,'Growth Plan &amp; Statistics'!M1210,'Daily Fills'!O1188:O21174))</f>
        <v/>
      </c>
      <c r="P1210" s="15" t="str">
        <f>IF(O1210="","",SUMIF('Daily Fills'!K1188:K21186,'Growth Plan &amp; Statistics'!M1210,'Daily Fills'!E1188:E21186)/1000000)</f>
        <v/>
      </c>
      <c r="Q1210" s="2"/>
      <c r="R1210" s="2" t="str">
        <f t="shared" si="197"/>
        <v/>
      </c>
      <c r="S1210" s="7"/>
    </row>
    <row r="1211" spans="1:19">
      <c r="A1211" s="2">
        <v>1192</v>
      </c>
      <c r="B1211" s="2">
        <f t="shared" si="195"/>
        <v>239</v>
      </c>
      <c r="C1211" s="2">
        <f t="shared" si="202"/>
        <v>58</v>
      </c>
      <c r="D1211" s="51">
        <f t="shared" ca="1" si="198"/>
        <v>43538</v>
      </c>
      <c r="E1211" s="2">
        <f t="shared" si="199"/>
        <v>5967636</v>
      </c>
      <c r="F1211" s="15">
        <f>ROUND(MIN($B$14,IF(SizeCalc="margin",E1211*$E$13*$E$12/100000,E1211*$I$13/$I$12/10)),2)</f>
        <v>100</v>
      </c>
      <c r="G1211" s="15">
        <f t="shared" si="194"/>
        <v>10</v>
      </c>
      <c r="H1211" s="15">
        <f t="shared" si="200"/>
        <v>10000</v>
      </c>
      <c r="I1211" s="6">
        <f t="shared" si="201"/>
        <v>5977636</v>
      </c>
      <c r="J1211" s="6">
        <f t="shared" si="203"/>
        <v>5976636</v>
      </c>
      <c r="K1211" s="18">
        <f t="shared" si="196"/>
        <v>1.6757054217113778E-3</v>
      </c>
      <c r="L1211" s="18"/>
      <c r="M1211" s="72"/>
      <c r="N1211" s="2" t="str">
        <f>IF(M1211="","",SUMIF('Daily Fills'!K1189:K21175,'Growth Plan &amp; Statistics'!M1211,'Daily Fills'!N1189:N21175))</f>
        <v/>
      </c>
      <c r="O1211" s="15" t="str">
        <f>IF(N1211="","",SUMIF('Daily Fills'!K1189:K21175,'Growth Plan &amp; Statistics'!M1211,'Daily Fills'!O1189:O21175))</f>
        <v/>
      </c>
      <c r="P1211" s="15" t="str">
        <f>IF(O1211="","",SUMIF('Daily Fills'!K1189:K21187,'Growth Plan &amp; Statistics'!M1211,'Daily Fills'!E1189:E21187)/1000000)</f>
        <v/>
      </c>
      <c r="Q1211" s="2"/>
      <c r="R1211" s="2" t="str">
        <f t="shared" si="197"/>
        <v/>
      </c>
      <c r="S1211" s="7"/>
    </row>
    <row r="1212" spans="1:19">
      <c r="A1212" s="2">
        <v>1193</v>
      </c>
      <c r="B1212" s="2">
        <f t="shared" si="195"/>
        <v>239</v>
      </c>
      <c r="C1212" s="2">
        <f t="shared" si="202"/>
        <v>58</v>
      </c>
      <c r="D1212" s="51">
        <f t="shared" ca="1" si="198"/>
        <v>43538</v>
      </c>
      <c r="E1212" s="2">
        <f t="shared" si="199"/>
        <v>5977636</v>
      </c>
      <c r="F1212" s="15">
        <f>ROUND(MIN($B$14,IF(SizeCalc="margin",E1212*$E$13*$E$12/100000,E1212*$I$13/$I$12/10)),2)</f>
        <v>100</v>
      </c>
      <c r="G1212" s="15">
        <f t="shared" si="194"/>
        <v>10</v>
      </c>
      <c r="H1212" s="15">
        <f t="shared" si="200"/>
        <v>10000</v>
      </c>
      <c r="I1212" s="6">
        <f t="shared" si="201"/>
        <v>5987636</v>
      </c>
      <c r="J1212" s="6">
        <f t="shared" si="203"/>
        <v>5986636</v>
      </c>
      <c r="K1212" s="18">
        <f t="shared" si="196"/>
        <v>1.6729021305412373E-3</v>
      </c>
      <c r="L1212" s="18"/>
      <c r="M1212" s="72"/>
      <c r="N1212" s="2" t="str">
        <f>IF(M1212="","",SUMIF('Daily Fills'!K1190:K21176,'Growth Plan &amp; Statistics'!M1212,'Daily Fills'!N1190:N21176))</f>
        <v/>
      </c>
      <c r="O1212" s="15" t="str">
        <f>IF(N1212="","",SUMIF('Daily Fills'!K1190:K21176,'Growth Plan &amp; Statistics'!M1212,'Daily Fills'!O1190:O21176))</f>
        <v/>
      </c>
      <c r="P1212" s="15" t="str">
        <f>IF(O1212="","",SUMIF('Daily Fills'!K1190:K21188,'Growth Plan &amp; Statistics'!M1212,'Daily Fills'!E1190:E21188)/1000000)</f>
        <v/>
      </c>
      <c r="Q1212" s="2"/>
      <c r="R1212" s="2" t="str">
        <f t="shared" si="197"/>
        <v/>
      </c>
      <c r="S1212" s="7"/>
    </row>
    <row r="1213" spans="1:19">
      <c r="A1213" s="2">
        <v>1194</v>
      </c>
      <c r="B1213" s="2">
        <f t="shared" si="195"/>
        <v>239</v>
      </c>
      <c r="C1213" s="2">
        <f t="shared" si="202"/>
        <v>58</v>
      </c>
      <c r="D1213" s="51">
        <f t="shared" ca="1" si="198"/>
        <v>43538</v>
      </c>
      <c r="E1213" s="2">
        <f t="shared" si="199"/>
        <v>5987636</v>
      </c>
      <c r="F1213" s="15">
        <f>ROUND(MIN($B$14,IF(SizeCalc="margin",E1213*$E$13*$E$12/100000,E1213*$I$13/$I$12/10)),2)</f>
        <v>100</v>
      </c>
      <c r="G1213" s="15">
        <f t="shared" si="194"/>
        <v>10</v>
      </c>
      <c r="H1213" s="15">
        <f t="shared" si="200"/>
        <v>10000</v>
      </c>
      <c r="I1213" s="6">
        <f t="shared" si="201"/>
        <v>5997636</v>
      </c>
      <c r="J1213" s="6">
        <f t="shared" si="203"/>
        <v>5996636</v>
      </c>
      <c r="K1213" s="18">
        <f t="shared" si="196"/>
        <v>1.6701082029702541E-3</v>
      </c>
      <c r="L1213" s="18"/>
      <c r="M1213" s="72"/>
      <c r="N1213" s="2" t="str">
        <f>IF(M1213="","",SUMIF('Daily Fills'!K1191:K21177,'Growth Plan &amp; Statistics'!M1213,'Daily Fills'!N1191:N21177))</f>
        <v/>
      </c>
      <c r="O1213" s="15" t="str">
        <f>IF(N1213="","",SUMIF('Daily Fills'!K1191:K21177,'Growth Plan &amp; Statistics'!M1213,'Daily Fills'!O1191:O21177))</f>
        <v/>
      </c>
      <c r="P1213" s="15" t="str">
        <f>IF(O1213="","",SUMIF('Daily Fills'!K1191:K21189,'Growth Plan &amp; Statistics'!M1213,'Daily Fills'!E1191:E21189)/1000000)</f>
        <v/>
      </c>
      <c r="Q1213" s="2"/>
      <c r="R1213" s="2" t="str">
        <f t="shared" si="197"/>
        <v/>
      </c>
      <c r="S1213" s="7"/>
    </row>
    <row r="1214" spans="1:19">
      <c r="A1214" s="2">
        <v>1195</v>
      </c>
      <c r="B1214" s="2">
        <f t="shared" si="195"/>
        <v>239</v>
      </c>
      <c r="C1214" s="2">
        <f t="shared" si="202"/>
        <v>58</v>
      </c>
      <c r="D1214" s="51">
        <f t="shared" ca="1" si="198"/>
        <v>43538</v>
      </c>
      <c r="E1214" s="2">
        <f t="shared" si="199"/>
        <v>5997636</v>
      </c>
      <c r="F1214" s="15">
        <f>ROUND(MIN($B$14,IF(SizeCalc="margin",E1214*$E$13*$E$12/100000,E1214*$I$13/$I$12/10)),2)</f>
        <v>100</v>
      </c>
      <c r="G1214" s="15">
        <f t="shared" si="194"/>
        <v>10</v>
      </c>
      <c r="H1214" s="15">
        <f t="shared" si="200"/>
        <v>10000</v>
      </c>
      <c r="I1214" s="6">
        <f t="shared" si="201"/>
        <v>6007636</v>
      </c>
      <c r="J1214" s="6">
        <f t="shared" si="203"/>
        <v>6006636</v>
      </c>
      <c r="K1214" s="18">
        <f t="shared" si="196"/>
        <v>1.6673235921619786E-3</v>
      </c>
      <c r="L1214" s="18"/>
      <c r="M1214" s="72"/>
      <c r="N1214" s="2" t="str">
        <f>IF(M1214="","",SUMIF('Daily Fills'!K1192:K21178,'Growth Plan &amp; Statistics'!M1214,'Daily Fills'!N1192:N21178))</f>
        <v/>
      </c>
      <c r="O1214" s="15" t="str">
        <f>IF(N1214="","",SUMIF('Daily Fills'!K1192:K21178,'Growth Plan &amp; Statistics'!M1214,'Daily Fills'!O1192:O21178))</f>
        <v/>
      </c>
      <c r="P1214" s="15" t="str">
        <f>IF(O1214="","",SUMIF('Daily Fills'!K1192:K21190,'Growth Plan &amp; Statistics'!M1214,'Daily Fills'!E1192:E21190)/1000000)</f>
        <v/>
      </c>
      <c r="Q1214" s="2"/>
      <c r="R1214" s="2" t="str">
        <f t="shared" si="197"/>
        <v/>
      </c>
      <c r="S1214" s="7"/>
    </row>
    <row r="1215" spans="1:19">
      <c r="A1215" s="2">
        <v>1196</v>
      </c>
      <c r="B1215" s="2">
        <f t="shared" si="195"/>
        <v>240</v>
      </c>
      <c r="C1215" s="2">
        <f t="shared" si="202"/>
        <v>58</v>
      </c>
      <c r="D1215" s="51">
        <f t="shared" ca="1" si="198"/>
        <v>43538</v>
      </c>
      <c r="E1215" s="2">
        <f t="shared" si="199"/>
        <v>6007636</v>
      </c>
      <c r="F1215" s="15">
        <f>ROUND(MIN($B$14,IF(SizeCalc="margin",E1215*$E$13*$E$12/100000,E1215*$I$13/$I$12/10)),2)</f>
        <v>100</v>
      </c>
      <c r="G1215" s="15">
        <f t="shared" si="194"/>
        <v>10</v>
      </c>
      <c r="H1215" s="15">
        <f t="shared" si="200"/>
        <v>10000</v>
      </c>
      <c r="I1215" s="6">
        <f t="shared" si="201"/>
        <v>6017636</v>
      </c>
      <c r="J1215" s="6">
        <f t="shared" si="203"/>
        <v>6016636</v>
      </c>
      <c r="K1215" s="18">
        <f t="shared" si="196"/>
        <v>1.6645482515918076E-3</v>
      </c>
      <c r="L1215" s="18"/>
      <c r="M1215" s="72"/>
      <c r="N1215" s="2" t="str">
        <f>IF(M1215="","",SUMIF('Daily Fills'!K1193:K21179,'Growth Plan &amp; Statistics'!M1215,'Daily Fills'!N1193:N21179))</f>
        <v/>
      </c>
      <c r="O1215" s="15" t="str">
        <f>IF(N1215="","",SUMIF('Daily Fills'!K1193:K21179,'Growth Plan &amp; Statistics'!M1215,'Daily Fills'!O1193:O21179))</f>
        <v/>
      </c>
      <c r="P1215" s="15" t="str">
        <f>IF(O1215="","",SUMIF('Daily Fills'!K1193:K21191,'Growth Plan &amp; Statistics'!M1215,'Daily Fills'!E1193:E21191)/1000000)</f>
        <v/>
      </c>
      <c r="Q1215" s="2"/>
      <c r="R1215" s="2" t="str">
        <f t="shared" si="197"/>
        <v/>
      </c>
      <c r="S1215" s="7"/>
    </row>
    <row r="1216" spans="1:19">
      <c r="A1216" s="2">
        <v>1197</v>
      </c>
      <c r="B1216" s="2">
        <f t="shared" si="195"/>
        <v>240</v>
      </c>
      <c r="C1216" s="2">
        <f t="shared" si="202"/>
        <v>58</v>
      </c>
      <c r="D1216" s="51">
        <f t="shared" ca="1" si="198"/>
        <v>43538</v>
      </c>
      <c r="E1216" s="2">
        <f t="shared" si="199"/>
        <v>6017636</v>
      </c>
      <c r="F1216" s="15">
        <f>ROUND(MIN($B$14,IF(SizeCalc="margin",E1216*$E$13*$E$12/100000,E1216*$I$13/$I$12/10)),2)</f>
        <v>100</v>
      </c>
      <c r="G1216" s="15">
        <f t="shared" si="194"/>
        <v>10</v>
      </c>
      <c r="H1216" s="15">
        <f t="shared" si="200"/>
        <v>10000</v>
      </c>
      <c r="I1216" s="6">
        <f t="shared" si="201"/>
        <v>6027636</v>
      </c>
      <c r="J1216" s="6">
        <f t="shared" si="203"/>
        <v>6026636</v>
      </c>
      <c r="K1216" s="18">
        <f t="shared" si="196"/>
        <v>1.6617821350443929E-3</v>
      </c>
      <c r="L1216" s="18"/>
      <c r="M1216" s="72"/>
      <c r="N1216" s="2" t="str">
        <f>IF(M1216="","",SUMIF('Daily Fills'!K1194:K21180,'Growth Plan &amp; Statistics'!M1216,'Daily Fills'!N1194:N21180))</f>
        <v/>
      </c>
      <c r="O1216" s="15" t="str">
        <f>IF(N1216="","",SUMIF('Daily Fills'!K1194:K21180,'Growth Plan &amp; Statistics'!M1216,'Daily Fills'!O1194:O21180))</f>
        <v/>
      </c>
      <c r="P1216" s="15" t="str">
        <f>IF(O1216="","",SUMIF('Daily Fills'!K1194:K21192,'Growth Plan &amp; Statistics'!M1216,'Daily Fills'!E1194:E21192)/1000000)</f>
        <v/>
      </c>
      <c r="Q1216" s="2"/>
      <c r="R1216" s="2" t="str">
        <f t="shared" si="197"/>
        <v/>
      </c>
      <c r="S1216" s="7"/>
    </row>
    <row r="1217" spans="1:19">
      <c r="A1217" s="2">
        <v>1198</v>
      </c>
      <c r="B1217" s="2">
        <f t="shared" si="195"/>
        <v>240</v>
      </c>
      <c r="C1217" s="2">
        <f t="shared" si="202"/>
        <v>58</v>
      </c>
      <c r="D1217" s="51">
        <f t="shared" ca="1" si="198"/>
        <v>43538</v>
      </c>
      <c r="E1217" s="2">
        <f t="shared" si="199"/>
        <v>6027636</v>
      </c>
      <c r="F1217" s="15">
        <f>ROUND(MIN($B$14,IF(SizeCalc="margin",E1217*$E$13*$E$12/100000,E1217*$I$13/$I$12/10)),2)</f>
        <v>100</v>
      </c>
      <c r="G1217" s="15">
        <f t="shared" si="194"/>
        <v>10</v>
      </c>
      <c r="H1217" s="15">
        <f t="shared" si="200"/>
        <v>10000</v>
      </c>
      <c r="I1217" s="6">
        <f t="shared" si="201"/>
        <v>6037636</v>
      </c>
      <c r="J1217" s="6">
        <f t="shared" si="203"/>
        <v>6036636</v>
      </c>
      <c r="K1217" s="18">
        <f t="shared" si="196"/>
        <v>1.6590251966110761E-3</v>
      </c>
      <c r="L1217" s="18"/>
      <c r="M1217" s="72"/>
      <c r="N1217" s="2" t="str">
        <f>IF(M1217="","",SUMIF('Daily Fills'!K1195:K21181,'Growth Plan &amp; Statistics'!M1217,'Daily Fills'!N1195:N21181))</f>
        <v/>
      </c>
      <c r="O1217" s="15" t="str">
        <f>IF(N1217="","",SUMIF('Daily Fills'!K1195:K21181,'Growth Plan &amp; Statistics'!M1217,'Daily Fills'!O1195:O21181))</f>
        <v/>
      </c>
      <c r="P1217" s="15" t="str">
        <f>IF(O1217="","",SUMIF('Daily Fills'!K1195:K21193,'Growth Plan &amp; Statistics'!M1217,'Daily Fills'!E1195:E21193)/1000000)</f>
        <v/>
      </c>
      <c r="Q1217" s="2"/>
      <c r="R1217" s="2" t="str">
        <f t="shared" si="197"/>
        <v/>
      </c>
      <c r="S1217" s="7"/>
    </row>
    <row r="1218" spans="1:19">
      <c r="A1218" s="2">
        <v>1199</v>
      </c>
      <c r="B1218" s="2">
        <f t="shared" si="195"/>
        <v>240</v>
      </c>
      <c r="C1218" s="2">
        <f t="shared" si="202"/>
        <v>58</v>
      </c>
      <c r="D1218" s="51">
        <f t="shared" ca="1" si="198"/>
        <v>43538</v>
      </c>
      <c r="E1218" s="2">
        <f t="shared" si="199"/>
        <v>6037636</v>
      </c>
      <c r="F1218" s="15">
        <f>ROUND(MIN($B$14,IF(SizeCalc="margin",E1218*$E$13*$E$12/100000,E1218*$I$13/$I$12/10)),2)</f>
        <v>100</v>
      </c>
      <c r="G1218" s="15">
        <f t="shared" si="194"/>
        <v>10</v>
      </c>
      <c r="H1218" s="15">
        <f t="shared" si="200"/>
        <v>10000</v>
      </c>
      <c r="I1218" s="6">
        <f t="shared" si="201"/>
        <v>6047636</v>
      </c>
      <c r="J1218" s="6">
        <f t="shared" si="203"/>
        <v>6046636</v>
      </c>
      <c r="K1218" s="18">
        <f t="shared" si="196"/>
        <v>1.6562773906873484E-3</v>
      </c>
      <c r="L1218" s="18"/>
      <c r="M1218" s="72"/>
      <c r="N1218" s="2" t="str">
        <f>IF(M1218="","",SUMIF('Daily Fills'!K1196:K21182,'Growth Plan &amp; Statistics'!M1218,'Daily Fills'!N1196:N21182))</f>
        <v/>
      </c>
      <c r="O1218" s="15" t="str">
        <f>IF(N1218="","",SUMIF('Daily Fills'!K1196:K21182,'Growth Plan &amp; Statistics'!M1218,'Daily Fills'!O1196:O21182))</f>
        <v/>
      </c>
      <c r="P1218" s="15" t="str">
        <f>IF(O1218="","",SUMIF('Daily Fills'!K1196:K21194,'Growth Plan &amp; Statistics'!M1218,'Daily Fills'!E1196:E21194)/1000000)</f>
        <v/>
      </c>
      <c r="Q1218" s="2"/>
      <c r="R1218" s="2" t="str">
        <f t="shared" si="197"/>
        <v/>
      </c>
      <c r="S1218" s="7"/>
    </row>
    <row r="1219" spans="1:19">
      <c r="A1219" s="2">
        <v>1200</v>
      </c>
      <c r="B1219" s="2">
        <f t="shared" si="195"/>
        <v>240</v>
      </c>
      <c r="C1219" s="2">
        <f t="shared" si="202"/>
        <v>58</v>
      </c>
      <c r="D1219" s="51">
        <f t="shared" ca="1" si="198"/>
        <v>43538</v>
      </c>
      <c r="E1219" s="2">
        <f t="shared" si="199"/>
        <v>6047636</v>
      </c>
      <c r="F1219" s="15">
        <f>ROUND(MIN($B$14,IF(SizeCalc="margin",E1219*$E$13*$E$12/100000,E1219*$I$13/$I$12/10)),2)</f>
        <v>100</v>
      </c>
      <c r="G1219" s="15">
        <f t="shared" si="194"/>
        <v>10</v>
      </c>
      <c r="H1219" s="15">
        <f t="shared" si="200"/>
        <v>10000</v>
      </c>
      <c r="I1219" s="6">
        <f t="shared" si="201"/>
        <v>6057636</v>
      </c>
      <c r="J1219" s="6">
        <f t="shared" si="203"/>
        <v>6056636</v>
      </c>
      <c r="K1219" s="18">
        <f t="shared" si="196"/>
        <v>1.6535386719703368E-3</v>
      </c>
      <c r="L1219" s="18"/>
      <c r="M1219" s="72"/>
      <c r="N1219" s="2" t="str">
        <f>IF(M1219="","",SUMIF('Daily Fills'!K1197:K21183,'Growth Plan &amp; Statistics'!M1219,'Daily Fills'!N1197:N21183))</f>
        <v/>
      </c>
      <c r="O1219" s="15" t="str">
        <f>IF(N1219="","",SUMIF('Daily Fills'!K1197:K21183,'Growth Plan &amp; Statistics'!M1219,'Daily Fills'!O1197:O21183))</f>
        <v/>
      </c>
      <c r="P1219" s="15" t="str">
        <f>IF(O1219="","",SUMIF('Daily Fills'!K1197:K21195,'Growth Plan &amp; Statistics'!M1219,'Daily Fills'!E1197:E21195)/1000000)</f>
        <v/>
      </c>
      <c r="Q1219" s="2"/>
      <c r="R1219" s="2" t="str">
        <f t="shared" si="197"/>
        <v/>
      </c>
      <c r="S1219" s="7"/>
    </row>
    <row r="1220" spans="1:19">
      <c r="A1220" s="2">
        <v>1201</v>
      </c>
      <c r="B1220" s="2">
        <f t="shared" si="195"/>
        <v>241</v>
      </c>
      <c r="C1220" s="2">
        <f t="shared" si="202"/>
        <v>58</v>
      </c>
      <c r="D1220" s="51">
        <f t="shared" ca="1" si="198"/>
        <v>43538</v>
      </c>
      <c r="E1220" s="2">
        <f t="shared" si="199"/>
        <v>6057636</v>
      </c>
      <c r="F1220" s="15">
        <f>ROUND(MIN($B$14,IF(SizeCalc="margin",E1220*$E$13*$E$12/100000,E1220*$I$13/$I$12/10)),2)</f>
        <v>100</v>
      </c>
      <c r="G1220" s="15">
        <f t="shared" si="194"/>
        <v>10</v>
      </c>
      <c r="H1220" s="15">
        <f t="shared" si="200"/>
        <v>10000</v>
      </c>
      <c r="I1220" s="6">
        <f t="shared" si="201"/>
        <v>6067636</v>
      </c>
      <c r="J1220" s="6">
        <f t="shared" si="203"/>
        <v>6066636</v>
      </c>
      <c r="K1220" s="18">
        <f t="shared" si="196"/>
        <v>1.6508089954563132E-3</v>
      </c>
      <c r="L1220" s="18"/>
      <c r="M1220" s="72"/>
      <c r="N1220" s="2" t="str">
        <f>IF(M1220="","",SUMIF('Daily Fills'!K1198:K21184,'Growth Plan &amp; Statistics'!M1220,'Daily Fills'!N1198:N21184))</f>
        <v/>
      </c>
      <c r="O1220" s="15" t="str">
        <f>IF(N1220="","",SUMIF('Daily Fills'!K1198:K21184,'Growth Plan &amp; Statistics'!M1220,'Daily Fills'!O1198:O21184))</f>
        <v/>
      </c>
      <c r="P1220" s="15" t="str">
        <f>IF(O1220="","",SUMIF('Daily Fills'!K1198:K21196,'Growth Plan &amp; Statistics'!M1220,'Daily Fills'!E1198:E21196)/1000000)</f>
        <v/>
      </c>
      <c r="Q1220" s="2"/>
      <c r="R1220" s="2" t="str">
        <f t="shared" si="197"/>
        <v/>
      </c>
      <c r="S1220" s="7"/>
    </row>
    <row r="1221" spans="1:19">
      <c r="A1221" s="2">
        <v>1202</v>
      </c>
      <c r="B1221" s="2">
        <f t="shared" si="195"/>
        <v>241</v>
      </c>
      <c r="C1221" s="2">
        <f t="shared" si="202"/>
        <v>58</v>
      </c>
      <c r="D1221" s="51">
        <f t="shared" ca="1" si="198"/>
        <v>43538</v>
      </c>
      <c r="E1221" s="2">
        <f t="shared" si="199"/>
        <v>6067636</v>
      </c>
      <c r="F1221" s="15">
        <f>ROUND(MIN($B$14,IF(SizeCalc="margin",E1221*$E$13*$E$12/100000,E1221*$I$13/$I$12/10)),2)</f>
        <v>100</v>
      </c>
      <c r="G1221" s="15">
        <f t="shared" si="194"/>
        <v>10</v>
      </c>
      <c r="H1221" s="15">
        <f t="shared" si="200"/>
        <v>10000</v>
      </c>
      <c r="I1221" s="6">
        <f t="shared" si="201"/>
        <v>6077636</v>
      </c>
      <c r="J1221" s="6">
        <f t="shared" si="203"/>
        <v>6076636</v>
      </c>
      <c r="K1221" s="18">
        <f t="shared" si="196"/>
        <v>1.6480883164382307E-3</v>
      </c>
      <c r="L1221" s="18"/>
      <c r="M1221" s="72"/>
      <c r="N1221" s="2" t="str">
        <f>IF(M1221="","",SUMIF('Daily Fills'!K1199:K21185,'Growth Plan &amp; Statistics'!M1221,'Daily Fills'!N1199:N21185))</f>
        <v/>
      </c>
      <c r="O1221" s="15" t="str">
        <f>IF(N1221="","",SUMIF('Daily Fills'!K1199:K21185,'Growth Plan &amp; Statistics'!M1221,'Daily Fills'!O1199:O21185))</f>
        <v/>
      </c>
      <c r="P1221" s="15" t="str">
        <f>IF(O1221="","",SUMIF('Daily Fills'!K1199:K21197,'Growth Plan &amp; Statistics'!M1221,'Daily Fills'!E1199:E21197)/1000000)</f>
        <v/>
      </c>
      <c r="Q1221" s="2"/>
      <c r="R1221" s="2" t="str">
        <f t="shared" si="197"/>
        <v/>
      </c>
      <c r="S1221" s="7"/>
    </row>
    <row r="1222" spans="1:19">
      <c r="A1222" s="2">
        <v>1203</v>
      </c>
      <c r="B1222" s="2">
        <f t="shared" si="195"/>
        <v>241</v>
      </c>
      <c r="C1222" s="2">
        <f t="shared" si="202"/>
        <v>58</v>
      </c>
      <c r="D1222" s="51">
        <f t="shared" ca="1" si="198"/>
        <v>43538</v>
      </c>
      <c r="E1222" s="2">
        <f t="shared" si="199"/>
        <v>6077636</v>
      </c>
      <c r="F1222" s="15">
        <f>ROUND(MIN($B$14,IF(SizeCalc="margin",E1222*$E$13*$E$12/100000,E1222*$I$13/$I$12/10)),2)</f>
        <v>100</v>
      </c>
      <c r="G1222" s="15">
        <f t="shared" si="194"/>
        <v>10</v>
      </c>
      <c r="H1222" s="15">
        <f t="shared" si="200"/>
        <v>10000</v>
      </c>
      <c r="I1222" s="6">
        <f t="shared" si="201"/>
        <v>6087636</v>
      </c>
      <c r="J1222" s="6">
        <f t="shared" si="203"/>
        <v>6086636</v>
      </c>
      <c r="K1222" s="18">
        <f t="shared" si="196"/>
        <v>1.6453765905032813E-3</v>
      </c>
      <c r="L1222" s="18"/>
      <c r="M1222" s="72"/>
      <c r="N1222" s="2" t="str">
        <f>IF(M1222="","",SUMIF('Daily Fills'!K1200:K21186,'Growth Plan &amp; Statistics'!M1222,'Daily Fills'!N1200:N21186))</f>
        <v/>
      </c>
      <c r="O1222" s="15" t="str">
        <f>IF(N1222="","",SUMIF('Daily Fills'!K1200:K21186,'Growth Plan &amp; Statistics'!M1222,'Daily Fills'!O1200:O21186))</f>
        <v/>
      </c>
      <c r="P1222" s="15" t="str">
        <f>IF(O1222="","",SUMIF('Daily Fills'!K1200:K21198,'Growth Plan &amp; Statistics'!M1222,'Daily Fills'!E1200:E21198)/1000000)</f>
        <v/>
      </c>
      <c r="Q1222" s="2"/>
      <c r="R1222" s="2" t="str">
        <f t="shared" si="197"/>
        <v/>
      </c>
      <c r="S1222" s="7"/>
    </row>
    <row r="1223" spans="1:19">
      <c r="A1223" s="2">
        <v>1204</v>
      </c>
      <c r="B1223" s="2">
        <f t="shared" si="195"/>
        <v>241</v>
      </c>
      <c r="C1223" s="2">
        <f t="shared" si="202"/>
        <v>58</v>
      </c>
      <c r="D1223" s="51">
        <f t="shared" ca="1" si="198"/>
        <v>43538</v>
      </c>
      <c r="E1223" s="2">
        <f t="shared" si="199"/>
        <v>6087636</v>
      </c>
      <c r="F1223" s="15">
        <f>ROUND(MIN($B$14,IF(SizeCalc="margin",E1223*$E$13*$E$12/100000,E1223*$I$13/$I$12/10)),2)</f>
        <v>100</v>
      </c>
      <c r="G1223" s="15">
        <f t="shared" si="194"/>
        <v>10</v>
      </c>
      <c r="H1223" s="15">
        <f t="shared" si="200"/>
        <v>10000</v>
      </c>
      <c r="I1223" s="6">
        <f t="shared" si="201"/>
        <v>6097636</v>
      </c>
      <c r="J1223" s="6">
        <f t="shared" si="203"/>
        <v>6096636</v>
      </c>
      <c r="K1223" s="18">
        <f t="shared" si="196"/>
        <v>1.6426737735304804E-3</v>
      </c>
      <c r="L1223" s="18"/>
      <c r="M1223" s="72"/>
      <c r="N1223" s="2" t="str">
        <f>IF(M1223="","",SUMIF('Daily Fills'!K1201:K21187,'Growth Plan &amp; Statistics'!M1223,'Daily Fills'!N1201:N21187))</f>
        <v/>
      </c>
      <c r="O1223" s="15" t="str">
        <f>IF(N1223="","",SUMIF('Daily Fills'!K1201:K21187,'Growth Plan &amp; Statistics'!M1223,'Daily Fills'!O1201:O21187))</f>
        <v/>
      </c>
      <c r="P1223" s="15" t="str">
        <f>IF(O1223="","",SUMIF('Daily Fills'!K1201:K21199,'Growth Plan &amp; Statistics'!M1223,'Daily Fills'!E1201:E21199)/1000000)</f>
        <v/>
      </c>
      <c r="Q1223" s="2"/>
      <c r="R1223" s="2" t="str">
        <f t="shared" si="197"/>
        <v/>
      </c>
      <c r="S1223" s="7"/>
    </row>
    <row r="1224" spans="1:19">
      <c r="A1224" s="2">
        <v>1205</v>
      </c>
      <c r="B1224" s="2">
        <f t="shared" si="195"/>
        <v>241</v>
      </c>
      <c r="C1224" s="2">
        <f t="shared" si="202"/>
        <v>58</v>
      </c>
      <c r="D1224" s="51">
        <f t="shared" ca="1" si="198"/>
        <v>43538</v>
      </c>
      <c r="E1224" s="2">
        <f t="shared" si="199"/>
        <v>6097636</v>
      </c>
      <c r="F1224" s="15">
        <f>ROUND(MIN($B$14,IF(SizeCalc="margin",E1224*$E$13*$E$12/100000,E1224*$I$13/$I$12/10)),2)</f>
        <v>100</v>
      </c>
      <c r="G1224" s="15">
        <f t="shared" si="194"/>
        <v>10</v>
      </c>
      <c r="H1224" s="15">
        <f t="shared" si="200"/>
        <v>10000</v>
      </c>
      <c r="I1224" s="6">
        <f t="shared" si="201"/>
        <v>6107636</v>
      </c>
      <c r="J1224" s="6">
        <f t="shared" si="203"/>
        <v>6106636</v>
      </c>
      <c r="K1224" s="18">
        <f t="shared" si="196"/>
        <v>1.639979821688274E-3</v>
      </c>
      <c r="L1224" s="18"/>
      <c r="M1224" s="72"/>
      <c r="N1224" s="2" t="str">
        <f>IF(M1224="","",SUMIF('Daily Fills'!K1202:K21188,'Growth Plan &amp; Statistics'!M1224,'Daily Fills'!N1202:N21188))</f>
        <v/>
      </c>
      <c r="O1224" s="15" t="str">
        <f>IF(N1224="","",SUMIF('Daily Fills'!K1202:K21188,'Growth Plan &amp; Statistics'!M1224,'Daily Fills'!O1202:O21188))</f>
        <v/>
      </c>
      <c r="P1224" s="15" t="str">
        <f>IF(O1224="","",SUMIF('Daily Fills'!K1202:K21200,'Growth Plan &amp; Statistics'!M1224,'Daily Fills'!E1202:E21200)/1000000)</f>
        <v/>
      </c>
      <c r="Q1224" s="2"/>
      <c r="R1224" s="2" t="str">
        <f t="shared" si="197"/>
        <v/>
      </c>
      <c r="S1224" s="7"/>
    </row>
    <row r="1225" spans="1:19">
      <c r="A1225" s="2">
        <v>1206</v>
      </c>
      <c r="B1225" s="2">
        <f t="shared" si="195"/>
        <v>242</v>
      </c>
      <c r="C1225" s="2">
        <f t="shared" si="202"/>
        <v>58</v>
      </c>
      <c r="D1225" s="51">
        <f t="shared" ca="1" si="198"/>
        <v>43538</v>
      </c>
      <c r="E1225" s="2">
        <f t="shared" si="199"/>
        <v>6107636</v>
      </c>
      <c r="F1225" s="15">
        <f>ROUND(MIN($B$14,IF(SizeCalc="margin",E1225*$E$13*$E$12/100000,E1225*$I$13/$I$12/10)),2)</f>
        <v>100</v>
      </c>
      <c r="G1225" s="15">
        <f t="shared" si="194"/>
        <v>10</v>
      </c>
      <c r="H1225" s="15">
        <f t="shared" si="200"/>
        <v>10000</v>
      </c>
      <c r="I1225" s="6">
        <f t="shared" si="201"/>
        <v>6117636</v>
      </c>
      <c r="J1225" s="6">
        <f t="shared" si="203"/>
        <v>6116636</v>
      </c>
      <c r="K1225" s="18">
        <f t="shared" si="196"/>
        <v>1.6372946914321679E-3</v>
      </c>
      <c r="L1225" s="18"/>
      <c r="M1225" s="72"/>
      <c r="N1225" s="2" t="str">
        <f>IF(M1225="","",SUMIF('Daily Fills'!K1203:K21189,'Growth Plan &amp; Statistics'!M1225,'Daily Fills'!N1203:N21189))</f>
        <v/>
      </c>
      <c r="O1225" s="15" t="str">
        <f>IF(N1225="","",SUMIF('Daily Fills'!K1203:K21189,'Growth Plan &amp; Statistics'!M1225,'Daily Fills'!O1203:O21189))</f>
        <v/>
      </c>
      <c r="P1225" s="15" t="str">
        <f>IF(O1225="","",SUMIF('Daily Fills'!K1203:K21201,'Growth Plan &amp; Statistics'!M1225,'Daily Fills'!E1203:E21201)/1000000)</f>
        <v/>
      </c>
      <c r="Q1225" s="2"/>
      <c r="R1225" s="2" t="str">
        <f t="shared" si="197"/>
        <v/>
      </c>
      <c r="S1225" s="7"/>
    </row>
    <row r="1226" spans="1:19">
      <c r="A1226" s="2">
        <v>1207</v>
      </c>
      <c r="B1226" s="2">
        <f t="shared" si="195"/>
        <v>242</v>
      </c>
      <c r="C1226" s="2">
        <f t="shared" si="202"/>
        <v>58</v>
      </c>
      <c r="D1226" s="51">
        <f t="shared" ca="1" si="198"/>
        <v>43538</v>
      </c>
      <c r="E1226" s="2">
        <f t="shared" si="199"/>
        <v>6117636</v>
      </c>
      <c r="F1226" s="15">
        <f>ROUND(MIN($B$14,IF(SizeCalc="margin",E1226*$E$13*$E$12/100000,E1226*$I$13/$I$12/10)),2)</f>
        <v>100</v>
      </c>
      <c r="G1226" s="15">
        <f t="shared" si="194"/>
        <v>10</v>
      </c>
      <c r="H1226" s="15">
        <f t="shared" si="200"/>
        <v>10000</v>
      </c>
      <c r="I1226" s="6">
        <f t="shared" si="201"/>
        <v>6127636</v>
      </c>
      <c r="J1226" s="6">
        <f t="shared" si="203"/>
        <v>6126636</v>
      </c>
      <c r="K1226" s="18">
        <f t="shared" si="196"/>
        <v>1.634618339502383E-3</v>
      </c>
      <c r="L1226" s="18"/>
      <c r="M1226" s="72"/>
      <c r="N1226" s="2" t="str">
        <f>IF(M1226="","",SUMIF('Daily Fills'!K1204:K21190,'Growth Plan &amp; Statistics'!M1226,'Daily Fills'!N1204:N21190))</f>
        <v/>
      </c>
      <c r="O1226" s="15" t="str">
        <f>IF(N1226="","",SUMIF('Daily Fills'!K1204:K21190,'Growth Plan &amp; Statistics'!M1226,'Daily Fills'!O1204:O21190))</f>
        <v/>
      </c>
      <c r="P1226" s="15" t="str">
        <f>IF(O1226="","",SUMIF('Daily Fills'!K1204:K21202,'Growth Plan &amp; Statistics'!M1226,'Daily Fills'!E1204:E21202)/1000000)</f>
        <v/>
      </c>
      <c r="Q1226" s="2"/>
      <c r="R1226" s="2" t="str">
        <f t="shared" si="197"/>
        <v/>
      </c>
      <c r="S1226" s="7"/>
    </row>
    <row r="1227" spans="1:19">
      <c r="A1227" s="2">
        <v>1208</v>
      </c>
      <c r="B1227" s="2">
        <f t="shared" si="195"/>
        <v>242</v>
      </c>
      <c r="C1227" s="2">
        <f t="shared" si="202"/>
        <v>58</v>
      </c>
      <c r="D1227" s="51">
        <f t="shared" ca="1" si="198"/>
        <v>43538</v>
      </c>
      <c r="E1227" s="2">
        <f t="shared" si="199"/>
        <v>6127636</v>
      </c>
      <c r="F1227" s="15">
        <f>ROUND(MIN($B$14,IF(SizeCalc="margin",E1227*$E$13*$E$12/100000,E1227*$I$13/$I$12/10)),2)</f>
        <v>100</v>
      </c>
      <c r="G1227" s="15">
        <f t="shared" si="194"/>
        <v>10</v>
      </c>
      <c r="H1227" s="15">
        <f t="shared" si="200"/>
        <v>10000</v>
      </c>
      <c r="I1227" s="6">
        <f t="shared" si="201"/>
        <v>6137636</v>
      </c>
      <c r="J1227" s="6">
        <f t="shared" si="203"/>
        <v>6136636</v>
      </c>
      <c r="K1227" s="18">
        <f t="shared" si="196"/>
        <v>1.6319507229215313E-3</v>
      </c>
      <c r="L1227" s="18"/>
      <c r="M1227" s="72"/>
      <c r="N1227" s="2" t="str">
        <f>IF(M1227="","",SUMIF('Daily Fills'!K1205:K21191,'Growth Plan &amp; Statistics'!M1227,'Daily Fills'!N1205:N21191))</f>
        <v/>
      </c>
      <c r="O1227" s="15" t="str">
        <f>IF(N1227="","",SUMIF('Daily Fills'!K1205:K21191,'Growth Plan &amp; Statistics'!M1227,'Daily Fills'!O1205:O21191))</f>
        <v/>
      </c>
      <c r="P1227" s="15" t="str">
        <f>IF(O1227="","",SUMIF('Daily Fills'!K1205:K21203,'Growth Plan &amp; Statistics'!M1227,'Daily Fills'!E1205:E21203)/1000000)</f>
        <v/>
      </c>
      <c r="Q1227" s="2"/>
      <c r="R1227" s="2" t="str">
        <f t="shared" si="197"/>
        <v/>
      </c>
      <c r="S1227" s="7"/>
    </row>
    <row r="1228" spans="1:19">
      <c r="A1228" s="2">
        <v>1209</v>
      </c>
      <c r="B1228" s="2">
        <f t="shared" si="195"/>
        <v>242</v>
      </c>
      <c r="C1228" s="2">
        <f t="shared" si="202"/>
        <v>59</v>
      </c>
      <c r="D1228" s="51">
        <f t="shared" ca="1" si="198"/>
        <v>43569</v>
      </c>
      <c r="E1228" s="2">
        <f t="shared" si="199"/>
        <v>6137636</v>
      </c>
      <c r="F1228" s="15">
        <f>ROUND(MIN($B$14,IF(SizeCalc="margin",E1228*$E$13*$E$12/100000,E1228*$I$13/$I$12/10)),2)</f>
        <v>100</v>
      </c>
      <c r="G1228" s="15">
        <f t="shared" si="194"/>
        <v>10</v>
      </c>
      <c r="H1228" s="15">
        <f t="shared" si="200"/>
        <v>10000</v>
      </c>
      <c r="I1228" s="6">
        <f t="shared" si="201"/>
        <v>6147636</v>
      </c>
      <c r="J1228" s="6">
        <f t="shared" si="203"/>
        <v>6146636</v>
      </c>
      <c r="K1228" s="18">
        <f t="shared" si="196"/>
        <v>1.6292917989923156E-3</v>
      </c>
      <c r="L1228" s="18"/>
      <c r="M1228" s="72"/>
      <c r="N1228" s="2" t="str">
        <f>IF(M1228="","",SUMIF('Daily Fills'!K1206:K21192,'Growth Plan &amp; Statistics'!M1228,'Daily Fills'!N1206:N21192))</f>
        <v/>
      </c>
      <c r="O1228" s="15" t="str">
        <f>IF(N1228="","",SUMIF('Daily Fills'!K1206:K21192,'Growth Plan &amp; Statistics'!M1228,'Daily Fills'!O1206:O21192))</f>
        <v/>
      </c>
      <c r="P1228" s="15" t="str">
        <f>IF(O1228="","",SUMIF('Daily Fills'!K1206:K21204,'Growth Plan &amp; Statistics'!M1228,'Daily Fills'!E1206:E21204)/1000000)</f>
        <v/>
      </c>
      <c r="Q1228" s="2"/>
      <c r="R1228" s="2" t="str">
        <f t="shared" si="197"/>
        <v/>
      </c>
      <c r="S1228" s="7"/>
    </row>
    <row r="1229" spans="1:19">
      <c r="A1229" s="2">
        <v>1210</v>
      </c>
      <c r="B1229" s="2">
        <f t="shared" si="195"/>
        <v>242</v>
      </c>
      <c r="C1229" s="2">
        <f t="shared" si="202"/>
        <v>59</v>
      </c>
      <c r="D1229" s="51">
        <f t="shared" ca="1" si="198"/>
        <v>43569</v>
      </c>
      <c r="E1229" s="2">
        <f t="shared" si="199"/>
        <v>6147636</v>
      </c>
      <c r="F1229" s="15">
        <f>ROUND(MIN($B$14,IF(SizeCalc="margin",E1229*$E$13*$E$12/100000,E1229*$I$13/$I$12/10)),2)</f>
        <v>100</v>
      </c>
      <c r="G1229" s="15">
        <f t="shared" si="194"/>
        <v>10</v>
      </c>
      <c r="H1229" s="15">
        <f t="shared" si="200"/>
        <v>10000</v>
      </c>
      <c r="I1229" s="6">
        <f t="shared" si="201"/>
        <v>6157636</v>
      </c>
      <c r="J1229" s="6">
        <f t="shared" si="203"/>
        <v>6156636</v>
      </c>
      <c r="K1229" s="18">
        <f t="shared" si="196"/>
        <v>1.6266415252952518E-3</v>
      </c>
      <c r="L1229" s="18"/>
      <c r="M1229" s="72"/>
      <c r="N1229" s="2" t="str">
        <f>IF(M1229="","",SUMIF('Daily Fills'!K1207:K21193,'Growth Plan &amp; Statistics'!M1229,'Daily Fills'!N1207:N21193))</f>
        <v/>
      </c>
      <c r="O1229" s="15" t="str">
        <f>IF(N1229="","",SUMIF('Daily Fills'!K1207:K21193,'Growth Plan &amp; Statistics'!M1229,'Daily Fills'!O1207:O21193))</f>
        <v/>
      </c>
      <c r="P1229" s="15" t="str">
        <f>IF(O1229="","",SUMIF('Daily Fills'!K1207:K21205,'Growth Plan &amp; Statistics'!M1229,'Daily Fills'!E1207:E21205)/1000000)</f>
        <v/>
      </c>
      <c r="Q1229" s="2"/>
      <c r="R1229" s="2" t="str">
        <f t="shared" si="197"/>
        <v/>
      </c>
      <c r="S1229" s="7"/>
    </row>
    <row r="1230" spans="1:19">
      <c r="A1230" s="2">
        <v>1211</v>
      </c>
      <c r="B1230" s="2">
        <f t="shared" si="195"/>
        <v>243</v>
      </c>
      <c r="C1230" s="2">
        <f t="shared" si="202"/>
        <v>59</v>
      </c>
      <c r="D1230" s="51">
        <f t="shared" ca="1" si="198"/>
        <v>43569</v>
      </c>
      <c r="E1230" s="2">
        <f t="shared" si="199"/>
        <v>6157636</v>
      </c>
      <c r="F1230" s="15">
        <f>ROUND(MIN($B$14,IF(SizeCalc="margin",E1230*$E$13*$E$12/100000,E1230*$I$13/$I$12/10)),2)</f>
        <v>100</v>
      </c>
      <c r="G1230" s="15">
        <f t="shared" si="194"/>
        <v>10</v>
      </c>
      <c r="H1230" s="15">
        <f t="shared" si="200"/>
        <v>10000</v>
      </c>
      <c r="I1230" s="6">
        <f t="shared" si="201"/>
        <v>6167636</v>
      </c>
      <c r="J1230" s="6">
        <f t="shared" si="203"/>
        <v>6166636</v>
      </c>
      <c r="K1230" s="18">
        <f t="shared" si="196"/>
        <v>1.6239998596864122E-3</v>
      </c>
      <c r="L1230" s="18"/>
      <c r="M1230" s="72"/>
      <c r="N1230" s="2" t="str">
        <f>IF(M1230="","",SUMIF('Daily Fills'!K1208:K21194,'Growth Plan &amp; Statistics'!M1230,'Daily Fills'!N1208:N21194))</f>
        <v/>
      </c>
      <c r="O1230" s="15" t="str">
        <f>IF(N1230="","",SUMIF('Daily Fills'!K1208:K21194,'Growth Plan &amp; Statistics'!M1230,'Daily Fills'!O1208:O21194))</f>
        <v/>
      </c>
      <c r="P1230" s="15" t="str">
        <f>IF(O1230="","",SUMIF('Daily Fills'!K1208:K21206,'Growth Plan &amp; Statistics'!M1230,'Daily Fills'!E1208:E21206)/1000000)</f>
        <v/>
      </c>
      <c r="Q1230" s="2"/>
      <c r="R1230" s="2" t="str">
        <f t="shared" si="197"/>
        <v/>
      </c>
      <c r="S1230" s="7"/>
    </row>
    <row r="1231" spans="1:19">
      <c r="A1231" s="2">
        <v>1212</v>
      </c>
      <c r="B1231" s="2">
        <f t="shared" si="195"/>
        <v>243</v>
      </c>
      <c r="C1231" s="2">
        <f t="shared" si="202"/>
        <v>59</v>
      </c>
      <c r="D1231" s="51">
        <f t="shared" ca="1" si="198"/>
        <v>43569</v>
      </c>
      <c r="E1231" s="2">
        <f t="shared" si="199"/>
        <v>6167636</v>
      </c>
      <c r="F1231" s="15">
        <f>ROUND(MIN($B$14,IF(SizeCalc="margin",E1231*$E$13*$E$12/100000,E1231*$I$13/$I$12/10)),2)</f>
        <v>100</v>
      </c>
      <c r="G1231" s="15">
        <f t="shared" si="194"/>
        <v>10</v>
      </c>
      <c r="H1231" s="15">
        <f t="shared" si="200"/>
        <v>10000</v>
      </c>
      <c r="I1231" s="6">
        <f t="shared" si="201"/>
        <v>6177636</v>
      </c>
      <c r="J1231" s="6">
        <f t="shared" si="203"/>
        <v>6176636</v>
      </c>
      <c r="K1231" s="18">
        <f t="shared" si="196"/>
        <v>1.6213667602951924E-3</v>
      </c>
      <c r="L1231" s="18"/>
      <c r="M1231" s="72"/>
      <c r="N1231" s="2" t="str">
        <f>IF(M1231="","",SUMIF('Daily Fills'!K1209:K21195,'Growth Plan &amp; Statistics'!M1231,'Daily Fills'!N1209:N21195))</f>
        <v/>
      </c>
      <c r="O1231" s="15" t="str">
        <f>IF(N1231="","",SUMIF('Daily Fills'!K1209:K21195,'Growth Plan &amp; Statistics'!M1231,'Daily Fills'!O1209:O21195))</f>
        <v/>
      </c>
      <c r="P1231" s="15" t="str">
        <f>IF(O1231="","",SUMIF('Daily Fills'!K1209:K21207,'Growth Plan &amp; Statistics'!M1231,'Daily Fills'!E1209:E21207)/1000000)</f>
        <v/>
      </c>
      <c r="Q1231" s="2"/>
      <c r="R1231" s="2" t="str">
        <f t="shared" si="197"/>
        <v/>
      </c>
      <c r="S1231" s="7"/>
    </row>
    <row r="1232" spans="1:19">
      <c r="A1232" s="2">
        <v>1213</v>
      </c>
      <c r="B1232" s="2">
        <f t="shared" si="195"/>
        <v>243</v>
      </c>
      <c r="C1232" s="2">
        <f t="shared" si="202"/>
        <v>59</v>
      </c>
      <c r="D1232" s="51">
        <f t="shared" ca="1" si="198"/>
        <v>43569</v>
      </c>
      <c r="E1232" s="2">
        <f t="shared" si="199"/>
        <v>6177636</v>
      </c>
      <c r="F1232" s="15">
        <f>ROUND(MIN($B$14,IF(SizeCalc="margin",E1232*$E$13*$E$12/100000,E1232*$I$13/$I$12/10)),2)</f>
        <v>100</v>
      </c>
      <c r="G1232" s="15">
        <f t="shared" si="194"/>
        <v>10</v>
      </c>
      <c r="H1232" s="15">
        <f t="shared" si="200"/>
        <v>10000</v>
      </c>
      <c r="I1232" s="6">
        <f t="shared" si="201"/>
        <v>6187636</v>
      </c>
      <c r="J1232" s="6">
        <f t="shared" si="203"/>
        <v>6186636</v>
      </c>
      <c r="K1232" s="18">
        <f t="shared" si="196"/>
        <v>1.6187421855220995E-3</v>
      </c>
      <c r="L1232" s="18"/>
      <c r="M1232" s="72"/>
      <c r="N1232" s="2" t="str">
        <f>IF(M1232="","",SUMIF('Daily Fills'!K1210:K21196,'Growth Plan &amp; Statistics'!M1232,'Daily Fills'!N1210:N21196))</f>
        <v/>
      </c>
      <c r="O1232" s="15" t="str">
        <f>IF(N1232="","",SUMIF('Daily Fills'!K1210:K21196,'Growth Plan &amp; Statistics'!M1232,'Daily Fills'!O1210:O21196))</f>
        <v/>
      </c>
      <c r="P1232" s="15" t="str">
        <f>IF(O1232="","",SUMIF('Daily Fills'!K1210:K21208,'Growth Plan &amp; Statistics'!M1232,'Daily Fills'!E1210:E21208)/1000000)</f>
        <v/>
      </c>
      <c r="Q1232" s="2"/>
      <c r="R1232" s="2" t="str">
        <f t="shared" si="197"/>
        <v/>
      </c>
      <c r="S1232" s="7"/>
    </row>
    <row r="1233" spans="1:19">
      <c r="A1233" s="2">
        <v>1214</v>
      </c>
      <c r="B1233" s="2">
        <f t="shared" si="195"/>
        <v>243</v>
      </c>
      <c r="C1233" s="2">
        <f t="shared" si="202"/>
        <v>59</v>
      </c>
      <c r="D1233" s="51">
        <f t="shared" ca="1" si="198"/>
        <v>43569</v>
      </c>
      <c r="E1233" s="2">
        <f t="shared" si="199"/>
        <v>6187636</v>
      </c>
      <c r="F1233" s="15">
        <f>ROUND(MIN($B$14,IF(SizeCalc="margin",E1233*$E$13*$E$12/100000,E1233*$I$13/$I$12/10)),2)</f>
        <v>100</v>
      </c>
      <c r="G1233" s="15">
        <f t="shared" si="194"/>
        <v>10</v>
      </c>
      <c r="H1233" s="15">
        <f t="shared" si="200"/>
        <v>10000</v>
      </c>
      <c r="I1233" s="6">
        <f t="shared" si="201"/>
        <v>6197636</v>
      </c>
      <c r="J1233" s="6">
        <f t="shared" si="203"/>
        <v>6196636</v>
      </c>
      <c r="K1233" s="18">
        <f t="shared" si="196"/>
        <v>1.6161260940365594E-3</v>
      </c>
      <c r="L1233" s="18"/>
      <c r="M1233" s="72"/>
      <c r="N1233" s="2" t="str">
        <f>IF(M1233="","",SUMIF('Daily Fills'!K1211:K21197,'Growth Plan &amp; Statistics'!M1233,'Daily Fills'!N1211:N21197))</f>
        <v/>
      </c>
      <c r="O1233" s="15" t="str">
        <f>IF(N1233="","",SUMIF('Daily Fills'!K1211:K21197,'Growth Plan &amp; Statistics'!M1233,'Daily Fills'!O1211:O21197))</f>
        <v/>
      </c>
      <c r="P1233" s="15" t="str">
        <f>IF(O1233="","",SUMIF('Daily Fills'!K1211:K21209,'Growth Plan &amp; Statistics'!M1233,'Daily Fills'!E1211:E21209)/1000000)</f>
        <v/>
      </c>
      <c r="Q1233" s="2"/>
      <c r="R1233" s="2" t="str">
        <f t="shared" si="197"/>
        <v/>
      </c>
      <c r="S1233" s="7"/>
    </row>
    <row r="1234" spans="1:19">
      <c r="A1234" s="2">
        <v>1215</v>
      </c>
      <c r="B1234" s="2">
        <f t="shared" si="195"/>
        <v>243</v>
      </c>
      <c r="C1234" s="2">
        <f t="shared" si="202"/>
        <v>59</v>
      </c>
      <c r="D1234" s="51">
        <f t="shared" ca="1" si="198"/>
        <v>43569</v>
      </c>
      <c r="E1234" s="2">
        <f t="shared" si="199"/>
        <v>6197636</v>
      </c>
      <c r="F1234" s="15">
        <f>ROUND(MIN($B$14,IF(SizeCalc="margin",E1234*$E$13*$E$12/100000,E1234*$I$13/$I$12/10)),2)</f>
        <v>100</v>
      </c>
      <c r="G1234" s="15">
        <f t="shared" si="194"/>
        <v>10</v>
      </c>
      <c r="H1234" s="15">
        <f t="shared" si="200"/>
        <v>10000</v>
      </c>
      <c r="I1234" s="6">
        <f t="shared" si="201"/>
        <v>6207636</v>
      </c>
      <c r="J1234" s="6">
        <f t="shared" si="203"/>
        <v>6206636</v>
      </c>
      <c r="K1234" s="18">
        <f t="shared" si="196"/>
        <v>1.6135184447747496E-3</v>
      </c>
      <c r="L1234" s="18"/>
      <c r="M1234" s="72"/>
      <c r="N1234" s="2" t="str">
        <f>IF(M1234="","",SUMIF('Daily Fills'!K1212:K21198,'Growth Plan &amp; Statistics'!M1234,'Daily Fills'!N1212:N21198))</f>
        <v/>
      </c>
      <c r="O1234" s="15" t="str">
        <f>IF(N1234="","",SUMIF('Daily Fills'!K1212:K21198,'Growth Plan &amp; Statistics'!M1234,'Daily Fills'!O1212:O21198))</f>
        <v/>
      </c>
      <c r="P1234" s="15" t="str">
        <f>IF(O1234="","",SUMIF('Daily Fills'!K1212:K21210,'Growth Plan &amp; Statistics'!M1234,'Daily Fills'!E1212:E21210)/1000000)</f>
        <v/>
      </c>
      <c r="Q1234" s="2"/>
      <c r="R1234" s="2" t="str">
        <f t="shared" si="197"/>
        <v/>
      </c>
      <c r="S1234" s="7"/>
    </row>
    <row r="1235" spans="1:19">
      <c r="A1235" s="2">
        <v>1216</v>
      </c>
      <c r="B1235" s="2">
        <f t="shared" si="195"/>
        <v>244</v>
      </c>
      <c r="C1235" s="2">
        <f t="shared" si="202"/>
        <v>59</v>
      </c>
      <c r="D1235" s="51">
        <f t="shared" ca="1" si="198"/>
        <v>43569</v>
      </c>
      <c r="E1235" s="2">
        <f t="shared" si="199"/>
        <v>6207636</v>
      </c>
      <c r="F1235" s="15">
        <f>ROUND(MIN($B$14,IF(SizeCalc="margin",E1235*$E$13*$E$12/100000,E1235*$I$13/$I$12/10)),2)</f>
        <v>100</v>
      </c>
      <c r="G1235" s="15">
        <f t="shared" si="194"/>
        <v>10</v>
      </c>
      <c r="H1235" s="15">
        <f t="shared" si="200"/>
        <v>10000</v>
      </c>
      <c r="I1235" s="6">
        <f t="shared" si="201"/>
        <v>6217636</v>
      </c>
      <c r="J1235" s="6">
        <f t="shared" si="203"/>
        <v>6216636</v>
      </c>
      <c r="K1235" s="18">
        <f t="shared" si="196"/>
        <v>1.6109191969374494E-3</v>
      </c>
      <c r="L1235" s="18"/>
      <c r="M1235" s="72"/>
      <c r="N1235" s="2" t="str">
        <f>IF(M1235="","",SUMIF('Daily Fills'!K1213:K21199,'Growth Plan &amp; Statistics'!M1235,'Daily Fills'!N1213:N21199))</f>
        <v/>
      </c>
      <c r="O1235" s="15" t="str">
        <f>IF(N1235="","",SUMIF('Daily Fills'!K1213:K21199,'Growth Plan &amp; Statistics'!M1235,'Daily Fills'!O1213:O21199))</f>
        <v/>
      </c>
      <c r="P1235" s="15" t="str">
        <f>IF(O1235="","",SUMIF('Daily Fills'!K1213:K21211,'Growth Plan &amp; Statistics'!M1235,'Daily Fills'!E1213:E21211)/1000000)</f>
        <v/>
      </c>
      <c r="Q1235" s="2"/>
      <c r="R1235" s="2" t="str">
        <f t="shared" si="197"/>
        <v/>
      </c>
      <c r="S1235" s="7"/>
    </row>
    <row r="1236" spans="1:19">
      <c r="A1236" s="2">
        <v>1217</v>
      </c>
      <c r="B1236" s="2">
        <f t="shared" si="195"/>
        <v>244</v>
      </c>
      <c r="C1236" s="2">
        <f t="shared" si="202"/>
        <v>59</v>
      </c>
      <c r="D1236" s="51">
        <f t="shared" ca="1" si="198"/>
        <v>43569</v>
      </c>
      <c r="E1236" s="2">
        <f t="shared" si="199"/>
        <v>6217636</v>
      </c>
      <c r="F1236" s="15">
        <f>ROUND(MIN($B$14,IF(SizeCalc="margin",E1236*$E$13*$E$12/100000,E1236*$I$13/$I$12/10)),2)</f>
        <v>100</v>
      </c>
      <c r="G1236" s="15">
        <f t="shared" ref="G1236:G1299" si="204">$B$12*$B$13</f>
        <v>10</v>
      </c>
      <c r="H1236" s="15">
        <f t="shared" si="200"/>
        <v>10000</v>
      </c>
      <c r="I1236" s="6">
        <f t="shared" si="201"/>
        <v>6227636</v>
      </c>
      <c r="J1236" s="6">
        <f t="shared" si="203"/>
        <v>6226636</v>
      </c>
      <c r="K1236" s="18">
        <f t="shared" si="196"/>
        <v>1.6083283099879119E-3</v>
      </c>
      <c r="L1236" s="18"/>
      <c r="M1236" s="72"/>
      <c r="N1236" s="2" t="str">
        <f>IF(M1236="","",SUMIF('Daily Fills'!K1214:K21200,'Growth Plan &amp; Statistics'!M1236,'Daily Fills'!N1214:N21200))</f>
        <v/>
      </c>
      <c r="O1236" s="15" t="str">
        <f>IF(N1236="","",SUMIF('Daily Fills'!K1214:K21200,'Growth Plan &amp; Statistics'!M1236,'Daily Fills'!O1214:O21200))</f>
        <v/>
      </c>
      <c r="P1236" s="15" t="str">
        <f>IF(O1236="","",SUMIF('Daily Fills'!K1214:K21212,'Growth Plan &amp; Statistics'!M1236,'Daily Fills'!E1214:E21212)/1000000)</f>
        <v/>
      </c>
      <c r="Q1236" s="2"/>
      <c r="R1236" s="2" t="str">
        <f t="shared" si="197"/>
        <v/>
      </c>
      <c r="S1236" s="7"/>
    </row>
    <row r="1237" spans="1:19">
      <c r="A1237" s="2">
        <v>1218</v>
      </c>
      <c r="B1237" s="2">
        <f t="shared" ref="B1237:B1300" si="205">ROUNDUP(A1237/5,0)</f>
        <v>244</v>
      </c>
      <c r="C1237" s="2">
        <f t="shared" si="202"/>
        <v>59</v>
      </c>
      <c r="D1237" s="51">
        <f t="shared" ca="1" si="198"/>
        <v>43569</v>
      </c>
      <c r="E1237" s="2">
        <f t="shared" si="199"/>
        <v>6227636</v>
      </c>
      <c r="F1237" s="15">
        <f>ROUND(MIN($B$14,IF(SizeCalc="margin",E1237*$E$13*$E$12/100000,E1237*$I$13/$I$12/10)),2)</f>
        <v>100</v>
      </c>
      <c r="G1237" s="15">
        <f t="shared" si="204"/>
        <v>10</v>
      </c>
      <c r="H1237" s="15">
        <f t="shared" si="200"/>
        <v>10000</v>
      </c>
      <c r="I1237" s="6">
        <f t="shared" si="201"/>
        <v>6237636</v>
      </c>
      <c r="J1237" s="6">
        <f t="shared" si="203"/>
        <v>6236636</v>
      </c>
      <c r="K1237" s="18">
        <f t="shared" ref="K1237:K1300" si="206">H1237/E1237</f>
        <v>1.6057457436497572E-3</v>
      </c>
      <c r="L1237" s="18"/>
      <c r="M1237" s="72"/>
      <c r="N1237" s="2" t="str">
        <f>IF(M1237="","",SUMIF('Daily Fills'!K1215:K21201,'Growth Plan &amp; Statistics'!M1237,'Daily Fills'!N1215:N21201))</f>
        <v/>
      </c>
      <c r="O1237" s="15" t="str">
        <f>IF(N1237="","",SUMIF('Daily Fills'!K1215:K21201,'Growth Plan &amp; Statistics'!M1237,'Daily Fills'!O1215:O21201))</f>
        <v/>
      </c>
      <c r="P1237" s="15" t="str">
        <f>IF(O1237="","",SUMIF('Daily Fills'!K1215:K21213,'Growth Plan &amp; Statistics'!M1237,'Daily Fills'!E1215:E21213)/1000000)</f>
        <v/>
      </c>
      <c r="Q1237" s="2"/>
      <c r="R1237" s="2" t="str">
        <f t="shared" ref="R1237:R1300" si="207">IF(N1237="","",F1237)</f>
        <v/>
      </c>
      <c r="S1237" s="7"/>
    </row>
    <row r="1238" spans="1:19">
      <c r="A1238" s="2">
        <v>1219</v>
      </c>
      <c r="B1238" s="2">
        <f t="shared" si="205"/>
        <v>244</v>
      </c>
      <c r="C1238" s="2">
        <f t="shared" si="202"/>
        <v>59</v>
      </c>
      <c r="D1238" s="51">
        <f t="shared" ref="D1238:D1301" ca="1" si="208">IF(M1238="",IF(C1238=C1237,D1237,EDATE(D1237,1)),M1238)</f>
        <v>43569</v>
      </c>
      <c r="E1238" s="2">
        <f t="shared" ref="E1238:E1301" si="209">I1237</f>
        <v>6237636</v>
      </c>
      <c r="F1238" s="15">
        <f>ROUND(MIN($B$14,IF(SizeCalc="margin",E1238*$E$13*$E$12/100000,E1238*$I$13/$I$12/10)),2)</f>
        <v>100</v>
      </c>
      <c r="G1238" s="15">
        <f t="shared" si="204"/>
        <v>10</v>
      </c>
      <c r="H1238" s="15">
        <f t="shared" ref="H1238:H1301" si="210">IF(Q1238="",G1238*F1238*10,Q1238)</f>
        <v>10000</v>
      </c>
      <c r="I1238" s="6">
        <f t="shared" ref="I1238:I1301" si="211">E1238+H1238</f>
        <v>6247636</v>
      </c>
      <c r="J1238" s="6">
        <f t="shared" si="203"/>
        <v>6246636</v>
      </c>
      <c r="K1238" s="18">
        <f t="shared" si="206"/>
        <v>1.6031714579048857E-3</v>
      </c>
      <c r="L1238" s="18"/>
      <c r="M1238" s="72"/>
      <c r="N1238" s="2" t="str">
        <f>IF(M1238="","",SUMIF('Daily Fills'!K1216:K21202,'Growth Plan &amp; Statistics'!M1238,'Daily Fills'!N1216:N21202))</f>
        <v/>
      </c>
      <c r="O1238" s="15" t="str">
        <f>IF(N1238="","",SUMIF('Daily Fills'!K1216:K21202,'Growth Plan &amp; Statistics'!M1238,'Daily Fills'!O1216:O21202))</f>
        <v/>
      </c>
      <c r="P1238" s="15" t="str">
        <f>IF(O1238="","",SUMIF('Daily Fills'!K1216:K21214,'Growth Plan &amp; Statistics'!M1238,'Daily Fills'!E1216:E21214)/1000000)</f>
        <v/>
      </c>
      <c r="Q1238" s="2"/>
      <c r="R1238" s="2" t="str">
        <f t="shared" si="207"/>
        <v/>
      </c>
      <c r="S1238" s="7"/>
    </row>
    <row r="1239" spans="1:19">
      <c r="A1239" s="2">
        <v>1220</v>
      </c>
      <c r="B1239" s="2">
        <f t="shared" si="205"/>
        <v>244</v>
      </c>
      <c r="C1239" s="2">
        <f t="shared" si="202"/>
        <v>59</v>
      </c>
      <c r="D1239" s="51">
        <f t="shared" ca="1" si="208"/>
        <v>43569</v>
      </c>
      <c r="E1239" s="2">
        <f t="shared" si="209"/>
        <v>6247636</v>
      </c>
      <c r="F1239" s="15">
        <f>ROUND(MIN($B$14,IF(SizeCalc="margin",E1239*$E$13*$E$12/100000,E1239*$I$13/$I$12/10)),2)</f>
        <v>100</v>
      </c>
      <c r="G1239" s="15">
        <f t="shared" si="204"/>
        <v>10</v>
      </c>
      <c r="H1239" s="15">
        <f t="shared" si="210"/>
        <v>10000</v>
      </c>
      <c r="I1239" s="6">
        <f t="shared" si="211"/>
        <v>6257636</v>
      </c>
      <c r="J1239" s="6">
        <f t="shared" si="203"/>
        <v>6256636</v>
      </c>
      <c r="K1239" s="18">
        <f t="shared" si="206"/>
        <v>1.6006054129914099E-3</v>
      </c>
      <c r="L1239" s="18"/>
      <c r="M1239" s="72"/>
      <c r="N1239" s="2" t="str">
        <f>IF(M1239="","",SUMIF('Daily Fills'!K1217:K21203,'Growth Plan &amp; Statistics'!M1239,'Daily Fills'!N1217:N21203))</f>
        <v/>
      </c>
      <c r="O1239" s="15" t="str">
        <f>IF(N1239="","",SUMIF('Daily Fills'!K1217:K21203,'Growth Plan &amp; Statistics'!M1239,'Daily Fills'!O1217:O21203))</f>
        <v/>
      </c>
      <c r="P1239" s="15" t="str">
        <f>IF(O1239="","",SUMIF('Daily Fills'!K1217:K21215,'Growth Plan &amp; Statistics'!M1239,'Daily Fills'!E1217:E21215)/1000000)</f>
        <v/>
      </c>
      <c r="Q1239" s="2"/>
      <c r="R1239" s="2" t="str">
        <f t="shared" si="207"/>
        <v/>
      </c>
      <c r="S1239" s="7"/>
    </row>
    <row r="1240" spans="1:19">
      <c r="A1240" s="2">
        <v>1221</v>
      </c>
      <c r="B1240" s="2">
        <f t="shared" si="205"/>
        <v>245</v>
      </c>
      <c r="C1240" s="2">
        <f t="shared" si="202"/>
        <v>59</v>
      </c>
      <c r="D1240" s="51">
        <f t="shared" ca="1" si="208"/>
        <v>43569</v>
      </c>
      <c r="E1240" s="2">
        <f t="shared" si="209"/>
        <v>6257636</v>
      </c>
      <c r="F1240" s="15">
        <f>ROUND(MIN($B$14,IF(SizeCalc="margin",E1240*$E$13*$E$12/100000,E1240*$I$13/$I$12/10)),2)</f>
        <v>100</v>
      </c>
      <c r="G1240" s="15">
        <f t="shared" si="204"/>
        <v>10</v>
      </c>
      <c r="H1240" s="15">
        <f t="shared" si="210"/>
        <v>10000</v>
      </c>
      <c r="I1240" s="6">
        <f t="shared" si="211"/>
        <v>6267636</v>
      </c>
      <c r="J1240" s="6">
        <f t="shared" si="203"/>
        <v>6266636</v>
      </c>
      <c r="K1240" s="18">
        <f t="shared" si="206"/>
        <v>1.5980475694016079E-3</v>
      </c>
      <c r="L1240" s="18"/>
      <c r="M1240" s="72"/>
      <c r="N1240" s="2" t="str">
        <f>IF(M1240="","",SUMIF('Daily Fills'!K1218:K21204,'Growth Plan &amp; Statistics'!M1240,'Daily Fills'!N1218:N21204))</f>
        <v/>
      </c>
      <c r="O1240" s="15" t="str">
        <f>IF(N1240="","",SUMIF('Daily Fills'!K1218:K21204,'Growth Plan &amp; Statistics'!M1240,'Daily Fills'!O1218:O21204))</f>
        <v/>
      </c>
      <c r="P1240" s="15" t="str">
        <f>IF(O1240="","",SUMIF('Daily Fills'!K1218:K21216,'Growth Plan &amp; Statistics'!M1240,'Daily Fills'!E1218:E21216)/1000000)</f>
        <v/>
      </c>
      <c r="Q1240" s="2"/>
      <c r="R1240" s="2" t="str">
        <f t="shared" si="207"/>
        <v/>
      </c>
      <c r="S1240" s="7"/>
    </row>
    <row r="1241" spans="1:19">
      <c r="A1241" s="2">
        <v>1222</v>
      </c>
      <c r="B1241" s="2">
        <f t="shared" si="205"/>
        <v>245</v>
      </c>
      <c r="C1241" s="2">
        <f t="shared" si="202"/>
        <v>59</v>
      </c>
      <c r="D1241" s="51">
        <f t="shared" ca="1" si="208"/>
        <v>43569</v>
      </c>
      <c r="E1241" s="2">
        <f t="shared" si="209"/>
        <v>6267636</v>
      </c>
      <c r="F1241" s="15">
        <f>ROUND(MIN($B$14,IF(SizeCalc="margin",E1241*$E$13*$E$12/100000,E1241*$I$13/$I$12/10)),2)</f>
        <v>100</v>
      </c>
      <c r="G1241" s="15">
        <f t="shared" si="204"/>
        <v>10</v>
      </c>
      <c r="H1241" s="15">
        <f t="shared" si="210"/>
        <v>10000</v>
      </c>
      <c r="I1241" s="6">
        <f t="shared" si="211"/>
        <v>6277636</v>
      </c>
      <c r="J1241" s="6">
        <f t="shared" si="203"/>
        <v>6276636</v>
      </c>
      <c r="K1241" s="18">
        <f t="shared" si="206"/>
        <v>1.5954978878798961E-3</v>
      </c>
      <c r="L1241" s="18"/>
      <c r="M1241" s="72"/>
      <c r="N1241" s="2" t="str">
        <f>IF(M1241="","",SUMIF('Daily Fills'!K1219:K21205,'Growth Plan &amp; Statistics'!M1241,'Daily Fills'!N1219:N21205))</f>
        <v/>
      </c>
      <c r="O1241" s="15" t="str">
        <f>IF(N1241="","",SUMIF('Daily Fills'!K1219:K21205,'Growth Plan &amp; Statistics'!M1241,'Daily Fills'!O1219:O21205))</f>
        <v/>
      </c>
      <c r="P1241" s="15" t="str">
        <f>IF(O1241="","",SUMIF('Daily Fills'!K1219:K21217,'Growth Plan &amp; Statistics'!M1241,'Daily Fills'!E1219:E21217)/1000000)</f>
        <v/>
      </c>
      <c r="Q1241" s="2"/>
      <c r="R1241" s="2" t="str">
        <f t="shared" si="207"/>
        <v/>
      </c>
      <c r="S1241" s="7"/>
    </row>
    <row r="1242" spans="1:19">
      <c r="A1242" s="2">
        <v>1223</v>
      </c>
      <c r="B1242" s="2">
        <f t="shared" si="205"/>
        <v>245</v>
      </c>
      <c r="C1242" s="2">
        <f t="shared" si="202"/>
        <v>59</v>
      </c>
      <c r="D1242" s="51">
        <f t="shared" ca="1" si="208"/>
        <v>43569</v>
      </c>
      <c r="E1242" s="2">
        <f t="shared" si="209"/>
        <v>6277636</v>
      </c>
      <c r="F1242" s="15">
        <f>ROUND(MIN($B$14,IF(SizeCalc="margin",E1242*$E$13*$E$12/100000,E1242*$I$13/$I$12/10)),2)</f>
        <v>100</v>
      </c>
      <c r="G1242" s="15">
        <f t="shared" si="204"/>
        <v>10</v>
      </c>
      <c r="H1242" s="15">
        <f t="shared" si="210"/>
        <v>10000</v>
      </c>
      <c r="I1242" s="6">
        <f t="shared" si="211"/>
        <v>6287636</v>
      </c>
      <c r="J1242" s="6">
        <f t="shared" si="203"/>
        <v>6286636</v>
      </c>
      <c r="K1242" s="18">
        <f t="shared" si="206"/>
        <v>1.5929563294208202E-3</v>
      </c>
      <c r="L1242" s="18"/>
      <c r="M1242" s="72"/>
      <c r="N1242" s="2" t="str">
        <f>IF(M1242="","",SUMIF('Daily Fills'!K1220:K21206,'Growth Plan &amp; Statistics'!M1242,'Daily Fills'!N1220:N21206))</f>
        <v/>
      </c>
      <c r="O1242" s="15" t="str">
        <f>IF(N1242="","",SUMIF('Daily Fills'!K1220:K21206,'Growth Plan &amp; Statistics'!M1242,'Daily Fills'!O1220:O21206))</f>
        <v/>
      </c>
      <c r="P1242" s="15" t="str">
        <f>IF(O1242="","",SUMIF('Daily Fills'!K1220:K21218,'Growth Plan &amp; Statistics'!M1242,'Daily Fills'!E1220:E21218)/1000000)</f>
        <v/>
      </c>
      <c r="Q1242" s="2"/>
      <c r="R1242" s="2" t="str">
        <f t="shared" si="207"/>
        <v/>
      </c>
      <c r="S1242" s="7"/>
    </row>
    <row r="1243" spans="1:19">
      <c r="A1243" s="2">
        <v>1224</v>
      </c>
      <c r="B1243" s="2">
        <f t="shared" si="205"/>
        <v>245</v>
      </c>
      <c r="C1243" s="2">
        <f t="shared" si="202"/>
        <v>59</v>
      </c>
      <c r="D1243" s="51">
        <f t="shared" ca="1" si="208"/>
        <v>43569</v>
      </c>
      <c r="E1243" s="2">
        <f t="shared" si="209"/>
        <v>6287636</v>
      </c>
      <c r="F1243" s="15">
        <f>ROUND(MIN($B$14,IF(SizeCalc="margin",E1243*$E$13*$E$12/100000,E1243*$I$13/$I$12/10)),2)</f>
        <v>100</v>
      </c>
      <c r="G1243" s="15">
        <f t="shared" si="204"/>
        <v>10</v>
      </c>
      <c r="H1243" s="15">
        <f t="shared" si="210"/>
        <v>10000</v>
      </c>
      <c r="I1243" s="6">
        <f t="shared" si="211"/>
        <v>6297636</v>
      </c>
      <c r="J1243" s="6">
        <f t="shared" si="203"/>
        <v>6296636</v>
      </c>
      <c r="K1243" s="18">
        <f t="shared" si="206"/>
        <v>1.590422855267067E-3</v>
      </c>
      <c r="L1243" s="18"/>
      <c r="M1243" s="72"/>
      <c r="N1243" s="2" t="str">
        <f>IF(M1243="","",SUMIF('Daily Fills'!K1221:K21207,'Growth Plan &amp; Statistics'!M1243,'Daily Fills'!N1221:N21207))</f>
        <v/>
      </c>
      <c r="O1243" s="15" t="str">
        <f>IF(N1243="","",SUMIF('Daily Fills'!K1221:K21207,'Growth Plan &amp; Statistics'!M1243,'Daily Fills'!O1221:O21207))</f>
        <v/>
      </c>
      <c r="P1243" s="15" t="str">
        <f>IF(O1243="","",SUMIF('Daily Fills'!K1221:K21219,'Growth Plan &amp; Statistics'!M1243,'Daily Fills'!E1221:E21219)/1000000)</f>
        <v/>
      </c>
      <c r="Q1243" s="2"/>
      <c r="R1243" s="2" t="str">
        <f t="shared" si="207"/>
        <v/>
      </c>
      <c r="S1243" s="7"/>
    </row>
    <row r="1244" spans="1:19">
      <c r="A1244" s="2">
        <v>1225</v>
      </c>
      <c r="B1244" s="2">
        <f t="shared" si="205"/>
        <v>245</v>
      </c>
      <c r="C1244" s="2">
        <f t="shared" si="202"/>
        <v>59</v>
      </c>
      <c r="D1244" s="51">
        <f t="shared" ca="1" si="208"/>
        <v>43569</v>
      </c>
      <c r="E1244" s="2">
        <f t="shared" si="209"/>
        <v>6297636</v>
      </c>
      <c r="F1244" s="15">
        <f>ROUND(MIN($B$14,IF(SizeCalc="margin",E1244*$E$13*$E$12/100000,E1244*$I$13/$I$12/10)),2)</f>
        <v>100</v>
      </c>
      <c r="G1244" s="15">
        <f t="shared" si="204"/>
        <v>10</v>
      </c>
      <c r="H1244" s="15">
        <f t="shared" si="210"/>
        <v>10000</v>
      </c>
      <c r="I1244" s="6">
        <f t="shared" si="211"/>
        <v>6307636</v>
      </c>
      <c r="J1244" s="6">
        <f t="shared" si="203"/>
        <v>6306636</v>
      </c>
      <c r="K1244" s="18">
        <f t="shared" si="206"/>
        <v>1.5878974269074935E-3</v>
      </c>
      <c r="L1244" s="18"/>
      <c r="M1244" s="72"/>
      <c r="N1244" s="2" t="str">
        <f>IF(M1244="","",SUMIF('Daily Fills'!K1222:K21208,'Growth Plan &amp; Statistics'!M1244,'Daily Fills'!N1222:N21208))</f>
        <v/>
      </c>
      <c r="O1244" s="15" t="str">
        <f>IF(N1244="","",SUMIF('Daily Fills'!K1222:K21208,'Growth Plan &amp; Statistics'!M1244,'Daily Fills'!O1222:O21208))</f>
        <v/>
      </c>
      <c r="P1244" s="15" t="str">
        <f>IF(O1244="","",SUMIF('Daily Fills'!K1222:K21220,'Growth Plan &amp; Statistics'!M1244,'Daily Fills'!E1222:E21220)/1000000)</f>
        <v/>
      </c>
      <c r="Q1244" s="2"/>
      <c r="R1244" s="2" t="str">
        <f t="shared" si="207"/>
        <v/>
      </c>
      <c r="S1244" s="7"/>
    </row>
    <row r="1245" spans="1:19">
      <c r="A1245" s="2">
        <v>1226</v>
      </c>
      <c r="B1245" s="2">
        <f t="shared" si="205"/>
        <v>246</v>
      </c>
      <c r="C1245" s="2">
        <f t="shared" si="202"/>
        <v>59</v>
      </c>
      <c r="D1245" s="51">
        <f t="shared" ca="1" si="208"/>
        <v>43569</v>
      </c>
      <c r="E1245" s="2">
        <f t="shared" si="209"/>
        <v>6307636</v>
      </c>
      <c r="F1245" s="15">
        <f>ROUND(MIN($B$14,IF(SizeCalc="margin",E1245*$E$13*$E$12/100000,E1245*$I$13/$I$12/10)),2)</f>
        <v>100</v>
      </c>
      <c r="G1245" s="15">
        <f t="shared" si="204"/>
        <v>10</v>
      </c>
      <c r="H1245" s="15">
        <f t="shared" si="210"/>
        <v>10000</v>
      </c>
      <c r="I1245" s="6">
        <f t="shared" si="211"/>
        <v>6317636</v>
      </c>
      <c r="J1245" s="6">
        <f t="shared" si="203"/>
        <v>6316636</v>
      </c>
      <c r="K1245" s="18">
        <f t="shared" si="206"/>
        <v>1.5853800060751761E-3</v>
      </c>
      <c r="L1245" s="18"/>
      <c r="M1245" s="72"/>
      <c r="N1245" s="2" t="str">
        <f>IF(M1245="","",SUMIF('Daily Fills'!K1223:K21209,'Growth Plan &amp; Statistics'!M1245,'Daily Fills'!N1223:N21209))</f>
        <v/>
      </c>
      <c r="O1245" s="15" t="str">
        <f>IF(N1245="","",SUMIF('Daily Fills'!K1223:K21209,'Growth Plan &amp; Statistics'!M1245,'Daily Fills'!O1223:O21209))</f>
        <v/>
      </c>
      <c r="P1245" s="15" t="str">
        <f>IF(O1245="","",SUMIF('Daily Fills'!K1223:K21221,'Growth Plan &amp; Statistics'!M1245,'Daily Fills'!E1223:E21221)/1000000)</f>
        <v/>
      </c>
      <c r="Q1245" s="2"/>
      <c r="R1245" s="2" t="str">
        <f t="shared" si="207"/>
        <v/>
      </c>
      <c r="S1245" s="7"/>
    </row>
    <row r="1246" spans="1:19">
      <c r="A1246" s="2">
        <v>1227</v>
      </c>
      <c r="B1246" s="2">
        <f t="shared" si="205"/>
        <v>246</v>
      </c>
      <c r="C1246" s="2">
        <f t="shared" si="202"/>
        <v>59</v>
      </c>
      <c r="D1246" s="51">
        <f t="shared" ca="1" si="208"/>
        <v>43569</v>
      </c>
      <c r="E1246" s="2">
        <f t="shared" si="209"/>
        <v>6317636</v>
      </c>
      <c r="F1246" s="15">
        <f>ROUND(MIN($B$14,IF(SizeCalc="margin",E1246*$E$13*$E$12/100000,E1246*$I$13/$I$12/10)),2)</f>
        <v>100</v>
      </c>
      <c r="G1246" s="15">
        <f t="shared" si="204"/>
        <v>10</v>
      </c>
      <c r="H1246" s="15">
        <f t="shared" si="210"/>
        <v>10000</v>
      </c>
      <c r="I1246" s="6">
        <f t="shared" si="211"/>
        <v>6327636</v>
      </c>
      <c r="J1246" s="6">
        <f t="shared" si="203"/>
        <v>6326636</v>
      </c>
      <c r="K1246" s="18">
        <f t="shared" si="206"/>
        <v>1.5828705547454775E-3</v>
      </c>
      <c r="L1246" s="18"/>
      <c r="M1246" s="72"/>
      <c r="N1246" s="2" t="str">
        <f>IF(M1246="","",SUMIF('Daily Fills'!K1224:K21210,'Growth Plan &amp; Statistics'!M1246,'Daily Fills'!N1224:N21210))</f>
        <v/>
      </c>
      <c r="O1246" s="15" t="str">
        <f>IF(N1246="","",SUMIF('Daily Fills'!K1224:K21210,'Growth Plan &amp; Statistics'!M1246,'Daily Fills'!O1224:O21210))</f>
        <v/>
      </c>
      <c r="P1246" s="15" t="str">
        <f>IF(O1246="","",SUMIF('Daily Fills'!K1224:K21222,'Growth Plan &amp; Statistics'!M1246,'Daily Fills'!E1224:E21222)/1000000)</f>
        <v/>
      </c>
      <c r="Q1246" s="2"/>
      <c r="R1246" s="2" t="str">
        <f t="shared" si="207"/>
        <v/>
      </c>
      <c r="S1246" s="7"/>
    </row>
    <row r="1247" spans="1:19">
      <c r="A1247" s="2">
        <v>1228</v>
      </c>
      <c r="B1247" s="2">
        <f t="shared" si="205"/>
        <v>246</v>
      </c>
      <c r="C1247" s="2">
        <f t="shared" si="202"/>
        <v>59</v>
      </c>
      <c r="D1247" s="51">
        <f t="shared" ca="1" si="208"/>
        <v>43569</v>
      </c>
      <c r="E1247" s="2">
        <f t="shared" si="209"/>
        <v>6327636</v>
      </c>
      <c r="F1247" s="15">
        <f>ROUND(MIN($B$14,IF(SizeCalc="margin",E1247*$E$13*$E$12/100000,E1247*$I$13/$I$12/10)),2)</f>
        <v>100</v>
      </c>
      <c r="G1247" s="15">
        <f t="shared" si="204"/>
        <v>10</v>
      </c>
      <c r="H1247" s="15">
        <f t="shared" si="210"/>
        <v>10000</v>
      </c>
      <c r="I1247" s="6">
        <f t="shared" si="211"/>
        <v>6337636</v>
      </c>
      <c r="J1247" s="6">
        <f t="shared" si="203"/>
        <v>6336636</v>
      </c>
      <c r="K1247" s="18">
        <f t="shared" si="206"/>
        <v>1.5803690351341322E-3</v>
      </c>
      <c r="L1247" s="18"/>
      <c r="M1247" s="72"/>
      <c r="N1247" s="2" t="str">
        <f>IF(M1247="","",SUMIF('Daily Fills'!K1225:K21211,'Growth Plan &amp; Statistics'!M1247,'Daily Fills'!N1225:N21211))</f>
        <v/>
      </c>
      <c r="O1247" s="15" t="str">
        <f>IF(N1247="","",SUMIF('Daily Fills'!K1225:K21211,'Growth Plan &amp; Statistics'!M1247,'Daily Fills'!O1225:O21211))</f>
        <v/>
      </c>
      <c r="P1247" s="15" t="str">
        <f>IF(O1247="","",SUMIF('Daily Fills'!K1225:K21223,'Growth Plan &amp; Statistics'!M1247,'Daily Fills'!E1225:E21223)/1000000)</f>
        <v/>
      </c>
      <c r="Q1247" s="2"/>
      <c r="R1247" s="2" t="str">
        <f t="shared" si="207"/>
        <v/>
      </c>
      <c r="S1247" s="7"/>
    </row>
    <row r="1248" spans="1:19">
      <c r="A1248" s="2">
        <v>1229</v>
      </c>
      <c r="B1248" s="2">
        <f t="shared" si="205"/>
        <v>246</v>
      </c>
      <c r="C1248" s="2">
        <f t="shared" si="202"/>
        <v>59</v>
      </c>
      <c r="D1248" s="51">
        <f t="shared" ca="1" si="208"/>
        <v>43569</v>
      </c>
      <c r="E1248" s="2">
        <f t="shared" si="209"/>
        <v>6337636</v>
      </c>
      <c r="F1248" s="15">
        <f>ROUND(MIN($B$14,IF(SizeCalc="margin",E1248*$E$13*$E$12/100000,E1248*$I$13/$I$12/10)),2)</f>
        <v>100</v>
      </c>
      <c r="G1248" s="15">
        <f t="shared" si="204"/>
        <v>10</v>
      </c>
      <c r="H1248" s="15">
        <f t="shared" si="210"/>
        <v>10000</v>
      </c>
      <c r="I1248" s="6">
        <f t="shared" si="211"/>
        <v>6347636</v>
      </c>
      <c r="J1248" s="6">
        <f t="shared" si="203"/>
        <v>6346636</v>
      </c>
      <c r="K1248" s="18">
        <f t="shared" si="206"/>
        <v>1.5778754096953502E-3</v>
      </c>
      <c r="L1248" s="18"/>
      <c r="M1248" s="72"/>
      <c r="N1248" s="2" t="str">
        <f>IF(M1248="","",SUMIF('Daily Fills'!K1226:K21212,'Growth Plan &amp; Statistics'!M1248,'Daily Fills'!N1226:N21212))</f>
        <v/>
      </c>
      <c r="O1248" s="15" t="str">
        <f>IF(N1248="","",SUMIF('Daily Fills'!K1226:K21212,'Growth Plan &amp; Statistics'!M1248,'Daily Fills'!O1226:O21212))</f>
        <v/>
      </c>
      <c r="P1248" s="15" t="str">
        <f>IF(O1248="","",SUMIF('Daily Fills'!K1226:K21224,'Growth Plan &amp; Statistics'!M1248,'Daily Fills'!E1226:E21224)/1000000)</f>
        <v/>
      </c>
      <c r="Q1248" s="2"/>
      <c r="R1248" s="2" t="str">
        <f t="shared" si="207"/>
        <v/>
      </c>
      <c r="S1248" s="7"/>
    </row>
    <row r="1249" spans="1:19">
      <c r="A1249" s="2">
        <v>1230</v>
      </c>
      <c r="B1249" s="2">
        <f t="shared" si="205"/>
        <v>246</v>
      </c>
      <c r="C1249" s="2">
        <f t="shared" si="202"/>
        <v>60</v>
      </c>
      <c r="D1249" s="51">
        <f t="shared" ca="1" si="208"/>
        <v>43599</v>
      </c>
      <c r="E1249" s="2">
        <f t="shared" si="209"/>
        <v>6347636</v>
      </c>
      <c r="F1249" s="15">
        <f>ROUND(MIN($B$14,IF(SizeCalc="margin",E1249*$E$13*$E$12/100000,E1249*$I$13/$I$12/10)),2)</f>
        <v>100</v>
      </c>
      <c r="G1249" s="15">
        <f t="shared" si="204"/>
        <v>10</v>
      </c>
      <c r="H1249" s="15">
        <f t="shared" si="210"/>
        <v>10000</v>
      </c>
      <c r="I1249" s="6">
        <f t="shared" si="211"/>
        <v>6357636</v>
      </c>
      <c r="J1249" s="6">
        <f t="shared" si="203"/>
        <v>6356636</v>
      </c>
      <c r="K1249" s="18">
        <f t="shared" si="206"/>
        <v>1.5753896411199381E-3</v>
      </c>
      <c r="L1249" s="18"/>
      <c r="M1249" s="72"/>
      <c r="N1249" s="2" t="str">
        <f>IF(M1249="","",SUMIF('Daily Fills'!K1227:K21213,'Growth Plan &amp; Statistics'!M1249,'Daily Fills'!N1227:N21213))</f>
        <v/>
      </c>
      <c r="O1249" s="15" t="str">
        <f>IF(N1249="","",SUMIF('Daily Fills'!K1227:K21213,'Growth Plan &amp; Statistics'!M1249,'Daily Fills'!O1227:O21213))</f>
        <v/>
      </c>
      <c r="P1249" s="15" t="str">
        <f>IF(O1249="","",SUMIF('Daily Fills'!K1227:K21225,'Growth Plan &amp; Statistics'!M1249,'Daily Fills'!E1227:E21225)/1000000)</f>
        <v/>
      </c>
      <c r="Q1249" s="2"/>
      <c r="R1249" s="2" t="str">
        <f t="shared" si="207"/>
        <v/>
      </c>
      <c r="S1249" s="7"/>
    </row>
    <row r="1250" spans="1:19">
      <c r="A1250" s="2">
        <v>1231</v>
      </c>
      <c r="B1250" s="2">
        <f t="shared" si="205"/>
        <v>247</v>
      </c>
      <c r="C1250" s="2">
        <f t="shared" si="202"/>
        <v>60</v>
      </c>
      <c r="D1250" s="51">
        <f t="shared" ca="1" si="208"/>
        <v>43599</v>
      </c>
      <c r="E1250" s="2">
        <f t="shared" si="209"/>
        <v>6357636</v>
      </c>
      <c r="F1250" s="15">
        <f>ROUND(MIN($B$14,IF(SizeCalc="margin",E1250*$E$13*$E$12/100000,E1250*$I$13/$I$12/10)),2)</f>
        <v>100</v>
      </c>
      <c r="G1250" s="15">
        <f t="shared" si="204"/>
        <v>10</v>
      </c>
      <c r="H1250" s="15">
        <f t="shared" si="210"/>
        <v>10000</v>
      </c>
      <c r="I1250" s="6">
        <f t="shared" si="211"/>
        <v>6367636</v>
      </c>
      <c r="J1250" s="6">
        <f t="shared" si="203"/>
        <v>6366636</v>
      </c>
      <c r="K1250" s="18">
        <f t="shared" si="206"/>
        <v>1.5729116923334397E-3</v>
      </c>
      <c r="L1250" s="18"/>
      <c r="M1250" s="72"/>
      <c r="N1250" s="2" t="str">
        <f>IF(M1250="","",SUMIF('Daily Fills'!K1228:K21214,'Growth Plan &amp; Statistics'!M1250,'Daily Fills'!N1228:N21214))</f>
        <v/>
      </c>
      <c r="O1250" s="15" t="str">
        <f>IF(N1250="","",SUMIF('Daily Fills'!K1228:K21214,'Growth Plan &amp; Statistics'!M1250,'Daily Fills'!O1228:O21214))</f>
        <v/>
      </c>
      <c r="P1250" s="15" t="str">
        <f>IF(O1250="","",SUMIF('Daily Fills'!K1228:K21226,'Growth Plan &amp; Statistics'!M1250,'Daily Fills'!E1228:E21226)/1000000)</f>
        <v/>
      </c>
      <c r="Q1250" s="2"/>
      <c r="R1250" s="2" t="str">
        <f t="shared" si="207"/>
        <v/>
      </c>
      <c r="S1250" s="7"/>
    </row>
    <row r="1251" spans="1:19">
      <c r="A1251" s="2">
        <v>1232</v>
      </c>
      <c r="B1251" s="2">
        <f t="shared" si="205"/>
        <v>247</v>
      </c>
      <c r="C1251" s="2">
        <f t="shared" si="202"/>
        <v>60</v>
      </c>
      <c r="D1251" s="51">
        <f t="shared" ca="1" si="208"/>
        <v>43599</v>
      </c>
      <c r="E1251" s="2">
        <f t="shared" si="209"/>
        <v>6367636</v>
      </c>
      <c r="F1251" s="15">
        <f>ROUND(MIN($B$14,IF(SizeCalc="margin",E1251*$E$13*$E$12/100000,E1251*$I$13/$I$12/10)),2)</f>
        <v>100</v>
      </c>
      <c r="G1251" s="15">
        <f t="shared" si="204"/>
        <v>10</v>
      </c>
      <c r="H1251" s="15">
        <f t="shared" si="210"/>
        <v>10000</v>
      </c>
      <c r="I1251" s="6">
        <f t="shared" si="211"/>
        <v>6377636</v>
      </c>
      <c r="J1251" s="6">
        <f t="shared" si="203"/>
        <v>6376636</v>
      </c>
      <c r="K1251" s="18">
        <f t="shared" si="206"/>
        <v>1.5704415264942908E-3</v>
      </c>
      <c r="L1251" s="18"/>
      <c r="M1251" s="72"/>
      <c r="N1251" s="2" t="str">
        <f>IF(M1251="","",SUMIF('Daily Fills'!K1229:K21215,'Growth Plan &amp; Statistics'!M1251,'Daily Fills'!N1229:N21215))</f>
        <v/>
      </c>
      <c r="O1251" s="15" t="str">
        <f>IF(N1251="","",SUMIF('Daily Fills'!K1229:K21215,'Growth Plan &amp; Statistics'!M1251,'Daily Fills'!O1229:O21215))</f>
        <v/>
      </c>
      <c r="P1251" s="15" t="str">
        <f>IF(O1251="","",SUMIF('Daily Fills'!K1229:K21227,'Growth Plan &amp; Statistics'!M1251,'Daily Fills'!E1229:E21227)/1000000)</f>
        <v/>
      </c>
      <c r="Q1251" s="2"/>
      <c r="R1251" s="2" t="str">
        <f t="shared" si="207"/>
        <v/>
      </c>
      <c r="S1251" s="7"/>
    </row>
    <row r="1252" spans="1:19">
      <c r="A1252" s="2">
        <v>1233</v>
      </c>
      <c r="B1252" s="2">
        <f t="shared" si="205"/>
        <v>247</v>
      </c>
      <c r="C1252" s="2">
        <f t="shared" si="202"/>
        <v>60</v>
      </c>
      <c r="D1252" s="51">
        <f t="shared" ca="1" si="208"/>
        <v>43599</v>
      </c>
      <c r="E1252" s="2">
        <f t="shared" si="209"/>
        <v>6377636</v>
      </c>
      <c r="F1252" s="15">
        <f>ROUND(MIN($B$14,IF(SizeCalc="margin",E1252*$E$13*$E$12/100000,E1252*$I$13/$I$12/10)),2)</f>
        <v>100</v>
      </c>
      <c r="G1252" s="15">
        <f t="shared" si="204"/>
        <v>10</v>
      </c>
      <c r="H1252" s="15">
        <f t="shared" si="210"/>
        <v>10000</v>
      </c>
      <c r="I1252" s="6">
        <f t="shared" si="211"/>
        <v>6387636</v>
      </c>
      <c r="J1252" s="6">
        <f t="shared" si="203"/>
        <v>6386636</v>
      </c>
      <c r="K1252" s="18">
        <f t="shared" si="206"/>
        <v>1.5679791069919951E-3</v>
      </c>
      <c r="L1252" s="18"/>
      <c r="M1252" s="72"/>
      <c r="N1252" s="2" t="str">
        <f>IF(M1252="","",SUMIF('Daily Fills'!K1230:K21216,'Growth Plan &amp; Statistics'!M1252,'Daily Fills'!N1230:N21216))</f>
        <v/>
      </c>
      <c r="O1252" s="15" t="str">
        <f>IF(N1252="","",SUMIF('Daily Fills'!K1230:K21216,'Growth Plan &amp; Statistics'!M1252,'Daily Fills'!O1230:O21216))</f>
        <v/>
      </c>
      <c r="P1252" s="15" t="str">
        <f>IF(O1252="","",SUMIF('Daily Fills'!K1230:K21228,'Growth Plan &amp; Statistics'!M1252,'Daily Fills'!E1230:E21228)/1000000)</f>
        <v/>
      </c>
      <c r="Q1252" s="2"/>
      <c r="R1252" s="2" t="str">
        <f t="shared" si="207"/>
        <v/>
      </c>
      <c r="S1252" s="7"/>
    </row>
    <row r="1253" spans="1:19">
      <c r="A1253" s="2">
        <v>1234</v>
      </c>
      <c r="B1253" s="2">
        <f t="shared" si="205"/>
        <v>247</v>
      </c>
      <c r="C1253" s="2">
        <f t="shared" si="202"/>
        <v>60</v>
      </c>
      <c r="D1253" s="51">
        <f t="shared" ca="1" si="208"/>
        <v>43599</v>
      </c>
      <c r="E1253" s="2">
        <f t="shared" si="209"/>
        <v>6387636</v>
      </c>
      <c r="F1253" s="15">
        <f>ROUND(MIN($B$14,IF(SizeCalc="margin",E1253*$E$13*$E$12/100000,E1253*$I$13/$I$12/10)),2)</f>
        <v>100</v>
      </c>
      <c r="G1253" s="15">
        <f t="shared" si="204"/>
        <v>10</v>
      </c>
      <c r="H1253" s="15">
        <f t="shared" si="210"/>
        <v>10000</v>
      </c>
      <c r="I1253" s="6">
        <f t="shared" si="211"/>
        <v>6397636</v>
      </c>
      <c r="J1253" s="6">
        <f t="shared" si="203"/>
        <v>6396636</v>
      </c>
      <c r="K1253" s="18">
        <f t="shared" si="206"/>
        <v>1.5655243974453147E-3</v>
      </c>
      <c r="L1253" s="18"/>
      <c r="M1253" s="72"/>
      <c r="N1253" s="2" t="str">
        <f>IF(M1253="","",SUMIF('Daily Fills'!K1231:K21217,'Growth Plan &amp; Statistics'!M1253,'Daily Fills'!N1231:N21217))</f>
        <v/>
      </c>
      <c r="O1253" s="15" t="str">
        <f>IF(N1253="","",SUMIF('Daily Fills'!K1231:K21217,'Growth Plan &amp; Statistics'!M1253,'Daily Fills'!O1231:O21217))</f>
        <v/>
      </c>
      <c r="P1253" s="15" t="str">
        <f>IF(O1253="","",SUMIF('Daily Fills'!K1231:K21229,'Growth Plan &amp; Statistics'!M1253,'Daily Fills'!E1231:E21229)/1000000)</f>
        <v/>
      </c>
      <c r="Q1253" s="2"/>
      <c r="R1253" s="2" t="str">
        <f t="shared" si="207"/>
        <v/>
      </c>
      <c r="S1253" s="7"/>
    </row>
    <row r="1254" spans="1:19">
      <c r="A1254" s="2">
        <v>1235</v>
      </c>
      <c r="B1254" s="2">
        <f t="shared" si="205"/>
        <v>247</v>
      </c>
      <c r="C1254" s="2">
        <f t="shared" si="202"/>
        <v>60</v>
      </c>
      <c r="D1254" s="51">
        <f t="shared" ca="1" si="208"/>
        <v>43599</v>
      </c>
      <c r="E1254" s="2">
        <f t="shared" si="209"/>
        <v>6397636</v>
      </c>
      <c r="F1254" s="15">
        <f>ROUND(MIN($B$14,IF(SizeCalc="margin",E1254*$E$13*$E$12/100000,E1254*$I$13/$I$12/10)),2)</f>
        <v>100</v>
      </c>
      <c r="G1254" s="15">
        <f t="shared" si="204"/>
        <v>10</v>
      </c>
      <c r="H1254" s="15">
        <f t="shared" si="210"/>
        <v>10000</v>
      </c>
      <c r="I1254" s="6">
        <f t="shared" si="211"/>
        <v>6407636</v>
      </c>
      <c r="J1254" s="6">
        <f t="shared" si="203"/>
        <v>6406636</v>
      </c>
      <c r="K1254" s="18">
        <f t="shared" si="206"/>
        <v>1.5630773617004781E-3</v>
      </c>
      <c r="L1254" s="18"/>
      <c r="M1254" s="72"/>
      <c r="N1254" s="2" t="str">
        <f>IF(M1254="","",SUMIF('Daily Fills'!K1232:K21218,'Growth Plan &amp; Statistics'!M1254,'Daily Fills'!N1232:N21218))</f>
        <v/>
      </c>
      <c r="O1254" s="15" t="str">
        <f>IF(N1254="","",SUMIF('Daily Fills'!K1232:K21218,'Growth Plan &amp; Statistics'!M1254,'Daily Fills'!O1232:O21218))</f>
        <v/>
      </c>
      <c r="P1254" s="15" t="str">
        <f>IF(O1254="","",SUMIF('Daily Fills'!K1232:K21230,'Growth Plan &amp; Statistics'!M1254,'Daily Fills'!E1232:E21230)/1000000)</f>
        <v/>
      </c>
      <c r="Q1254" s="2"/>
      <c r="R1254" s="2" t="str">
        <f t="shared" si="207"/>
        <v/>
      </c>
      <c r="S1254" s="7"/>
    </row>
    <row r="1255" spans="1:19">
      <c r="A1255" s="2">
        <v>1236</v>
      </c>
      <c r="B1255" s="2">
        <f t="shared" si="205"/>
        <v>248</v>
      </c>
      <c r="C1255" s="2">
        <f t="shared" si="202"/>
        <v>60</v>
      </c>
      <c r="D1255" s="51">
        <f t="shared" ca="1" si="208"/>
        <v>43599</v>
      </c>
      <c r="E1255" s="2">
        <f t="shared" si="209"/>
        <v>6407636</v>
      </c>
      <c r="F1255" s="15">
        <f>ROUND(MIN($B$14,IF(SizeCalc="margin",E1255*$E$13*$E$12/100000,E1255*$I$13/$I$12/10)),2)</f>
        <v>100</v>
      </c>
      <c r="G1255" s="15">
        <f t="shared" si="204"/>
        <v>10</v>
      </c>
      <c r="H1255" s="15">
        <f t="shared" si="210"/>
        <v>10000</v>
      </c>
      <c r="I1255" s="6">
        <f t="shared" si="211"/>
        <v>6417636</v>
      </c>
      <c r="J1255" s="6">
        <f t="shared" si="203"/>
        <v>6416636</v>
      </c>
      <c r="K1255" s="18">
        <f t="shared" si="206"/>
        <v>1.560637963829406E-3</v>
      </c>
      <c r="L1255" s="18"/>
      <c r="M1255" s="72"/>
      <c r="N1255" s="2" t="str">
        <f>IF(M1255="","",SUMIF('Daily Fills'!K1233:K21219,'Growth Plan &amp; Statistics'!M1255,'Daily Fills'!N1233:N21219))</f>
        <v/>
      </c>
      <c r="O1255" s="15" t="str">
        <f>IF(N1255="","",SUMIF('Daily Fills'!K1233:K21219,'Growth Plan &amp; Statistics'!M1255,'Daily Fills'!O1233:O21219))</f>
        <v/>
      </c>
      <c r="P1255" s="15" t="str">
        <f>IF(O1255="","",SUMIF('Daily Fills'!K1233:K21231,'Growth Plan &amp; Statistics'!M1255,'Daily Fills'!E1233:E21231)/1000000)</f>
        <v/>
      </c>
      <c r="Q1255" s="2"/>
      <c r="R1255" s="2" t="str">
        <f t="shared" si="207"/>
        <v/>
      </c>
      <c r="S1255" s="7"/>
    </row>
    <row r="1256" spans="1:19">
      <c r="A1256" s="2">
        <v>1237</v>
      </c>
      <c r="B1256" s="2">
        <f t="shared" si="205"/>
        <v>248</v>
      </c>
      <c r="C1256" s="2">
        <f t="shared" si="202"/>
        <v>60</v>
      </c>
      <c r="D1256" s="51">
        <f t="shared" ca="1" si="208"/>
        <v>43599</v>
      </c>
      <c r="E1256" s="2">
        <f t="shared" si="209"/>
        <v>6417636</v>
      </c>
      <c r="F1256" s="15">
        <f>ROUND(MIN($B$14,IF(SizeCalc="margin",E1256*$E$13*$E$12/100000,E1256*$I$13/$I$12/10)),2)</f>
        <v>100</v>
      </c>
      <c r="G1256" s="15">
        <f t="shared" si="204"/>
        <v>10</v>
      </c>
      <c r="H1256" s="15">
        <f t="shared" si="210"/>
        <v>10000</v>
      </c>
      <c r="I1256" s="6">
        <f t="shared" si="211"/>
        <v>6427636</v>
      </c>
      <c r="J1256" s="6">
        <f t="shared" si="203"/>
        <v>6426636</v>
      </c>
      <c r="K1256" s="18">
        <f t="shared" si="206"/>
        <v>1.5582061681279524E-3</v>
      </c>
      <c r="L1256" s="18"/>
      <c r="M1256" s="72"/>
      <c r="N1256" s="2" t="str">
        <f>IF(M1256="","",SUMIF('Daily Fills'!K1234:K21220,'Growth Plan &amp; Statistics'!M1256,'Daily Fills'!N1234:N21220))</f>
        <v/>
      </c>
      <c r="O1256" s="15" t="str">
        <f>IF(N1256="","",SUMIF('Daily Fills'!K1234:K21220,'Growth Plan &amp; Statistics'!M1256,'Daily Fills'!O1234:O21220))</f>
        <v/>
      </c>
      <c r="P1256" s="15" t="str">
        <f>IF(O1256="","",SUMIF('Daily Fills'!K1234:K21232,'Growth Plan &amp; Statistics'!M1256,'Daily Fills'!E1234:E21232)/1000000)</f>
        <v/>
      </c>
      <c r="Q1256" s="2"/>
      <c r="R1256" s="2" t="str">
        <f t="shared" si="207"/>
        <v/>
      </c>
      <c r="S1256" s="7"/>
    </row>
    <row r="1257" spans="1:19">
      <c r="A1257" s="2">
        <v>1238</v>
      </c>
      <c r="B1257" s="2">
        <f t="shared" si="205"/>
        <v>248</v>
      </c>
      <c r="C1257" s="2">
        <f t="shared" si="202"/>
        <v>60</v>
      </c>
      <c r="D1257" s="51">
        <f t="shared" ca="1" si="208"/>
        <v>43599</v>
      </c>
      <c r="E1257" s="2">
        <f t="shared" si="209"/>
        <v>6427636</v>
      </c>
      <c r="F1257" s="15">
        <f>ROUND(MIN($B$14,IF(SizeCalc="margin",E1257*$E$13*$E$12/100000,E1257*$I$13/$I$12/10)),2)</f>
        <v>100</v>
      </c>
      <c r="G1257" s="15">
        <f t="shared" si="204"/>
        <v>10</v>
      </c>
      <c r="H1257" s="15">
        <f t="shared" si="210"/>
        <v>10000</v>
      </c>
      <c r="I1257" s="6">
        <f t="shared" si="211"/>
        <v>6437636</v>
      </c>
      <c r="J1257" s="6">
        <f t="shared" si="203"/>
        <v>6436636</v>
      </c>
      <c r="K1257" s="18">
        <f t="shared" si="206"/>
        <v>1.5557819391141627E-3</v>
      </c>
      <c r="L1257" s="18"/>
      <c r="M1257" s="72"/>
      <c r="N1257" s="2" t="str">
        <f>IF(M1257="","",SUMIF('Daily Fills'!K1235:K21221,'Growth Plan &amp; Statistics'!M1257,'Daily Fills'!N1235:N21221))</f>
        <v/>
      </c>
      <c r="O1257" s="15" t="str">
        <f>IF(N1257="","",SUMIF('Daily Fills'!K1235:K21221,'Growth Plan &amp; Statistics'!M1257,'Daily Fills'!O1235:O21221))</f>
        <v/>
      </c>
      <c r="P1257" s="15" t="str">
        <f>IF(O1257="","",SUMIF('Daily Fills'!K1235:K21233,'Growth Plan &amp; Statistics'!M1257,'Daily Fills'!E1235:E21233)/1000000)</f>
        <v/>
      </c>
      <c r="Q1257" s="2"/>
      <c r="R1257" s="2" t="str">
        <f t="shared" si="207"/>
        <v/>
      </c>
      <c r="S1257" s="7"/>
    </row>
    <row r="1258" spans="1:19">
      <c r="A1258" s="2">
        <v>1239</v>
      </c>
      <c r="B1258" s="2">
        <f t="shared" si="205"/>
        <v>248</v>
      </c>
      <c r="C1258" s="2">
        <f t="shared" si="202"/>
        <v>60</v>
      </c>
      <c r="D1258" s="51">
        <f t="shared" ca="1" si="208"/>
        <v>43599</v>
      </c>
      <c r="E1258" s="2">
        <f t="shared" si="209"/>
        <v>6437636</v>
      </c>
      <c r="F1258" s="15">
        <f>ROUND(MIN($B$14,IF(SizeCalc="margin",E1258*$E$13*$E$12/100000,E1258*$I$13/$I$12/10)),2)</f>
        <v>100</v>
      </c>
      <c r="G1258" s="15">
        <f t="shared" si="204"/>
        <v>10</v>
      </c>
      <c r="H1258" s="15">
        <f t="shared" si="210"/>
        <v>10000</v>
      </c>
      <c r="I1258" s="6">
        <f t="shared" si="211"/>
        <v>6447636</v>
      </c>
      <c r="J1258" s="6">
        <f t="shared" si="203"/>
        <v>6446636</v>
      </c>
      <c r="K1258" s="18">
        <f t="shared" si="206"/>
        <v>1.553365241526548E-3</v>
      </c>
      <c r="L1258" s="18"/>
      <c r="M1258" s="72"/>
      <c r="N1258" s="2" t="str">
        <f>IF(M1258="","",SUMIF('Daily Fills'!K1236:K21222,'Growth Plan &amp; Statistics'!M1258,'Daily Fills'!N1236:N21222))</f>
        <v/>
      </c>
      <c r="O1258" s="15" t="str">
        <f>IF(N1258="","",SUMIF('Daily Fills'!K1236:K21222,'Growth Plan &amp; Statistics'!M1258,'Daily Fills'!O1236:O21222))</f>
        <v/>
      </c>
      <c r="P1258" s="15" t="str">
        <f>IF(O1258="","",SUMIF('Daily Fills'!K1236:K21234,'Growth Plan &amp; Statistics'!M1258,'Daily Fills'!E1236:E21234)/1000000)</f>
        <v/>
      </c>
      <c r="Q1258" s="2"/>
      <c r="R1258" s="2" t="str">
        <f t="shared" si="207"/>
        <v/>
      </c>
      <c r="S1258" s="7"/>
    </row>
    <row r="1259" spans="1:19">
      <c r="A1259" s="2">
        <v>1240</v>
      </c>
      <c r="B1259" s="2">
        <f t="shared" si="205"/>
        <v>248</v>
      </c>
      <c r="C1259" s="2">
        <f t="shared" si="202"/>
        <v>60</v>
      </c>
      <c r="D1259" s="51">
        <f t="shared" ca="1" si="208"/>
        <v>43599</v>
      </c>
      <c r="E1259" s="2">
        <f t="shared" si="209"/>
        <v>6447636</v>
      </c>
      <c r="F1259" s="15">
        <f>ROUND(MIN($B$14,IF(SizeCalc="margin",E1259*$E$13*$E$12/100000,E1259*$I$13/$I$12/10)),2)</f>
        <v>100</v>
      </c>
      <c r="G1259" s="15">
        <f t="shared" si="204"/>
        <v>10</v>
      </c>
      <c r="H1259" s="15">
        <f t="shared" si="210"/>
        <v>10000</v>
      </c>
      <c r="I1259" s="6">
        <f t="shared" si="211"/>
        <v>6457636</v>
      </c>
      <c r="J1259" s="6">
        <f t="shared" si="203"/>
        <v>6456636</v>
      </c>
      <c r="K1259" s="18">
        <f t="shared" si="206"/>
        <v>1.5509560403223755E-3</v>
      </c>
      <c r="L1259" s="18"/>
      <c r="M1259" s="72"/>
      <c r="N1259" s="2" t="str">
        <f>IF(M1259="","",SUMIF('Daily Fills'!K1237:K21223,'Growth Plan &amp; Statistics'!M1259,'Daily Fills'!N1237:N21223))</f>
        <v/>
      </c>
      <c r="O1259" s="15" t="str">
        <f>IF(N1259="","",SUMIF('Daily Fills'!K1237:K21223,'Growth Plan &amp; Statistics'!M1259,'Daily Fills'!O1237:O21223))</f>
        <v/>
      </c>
      <c r="P1259" s="15" t="str">
        <f>IF(O1259="","",SUMIF('Daily Fills'!K1237:K21235,'Growth Plan &amp; Statistics'!M1259,'Daily Fills'!E1237:E21235)/1000000)</f>
        <v/>
      </c>
      <c r="Q1259" s="2"/>
      <c r="R1259" s="2" t="str">
        <f t="shared" si="207"/>
        <v/>
      </c>
      <c r="S1259" s="7"/>
    </row>
    <row r="1260" spans="1:19">
      <c r="A1260" s="2">
        <v>1241</v>
      </c>
      <c r="B1260" s="2">
        <f t="shared" si="205"/>
        <v>249</v>
      </c>
      <c r="C1260" s="2">
        <f t="shared" si="202"/>
        <v>60</v>
      </c>
      <c r="D1260" s="51">
        <f t="shared" ca="1" si="208"/>
        <v>43599</v>
      </c>
      <c r="E1260" s="2">
        <f t="shared" si="209"/>
        <v>6457636</v>
      </c>
      <c r="F1260" s="15">
        <f>ROUND(MIN($B$14,IF(SizeCalc="margin",E1260*$E$13*$E$12/100000,E1260*$I$13/$I$12/10)),2)</f>
        <v>100</v>
      </c>
      <c r="G1260" s="15">
        <f t="shared" si="204"/>
        <v>10</v>
      </c>
      <c r="H1260" s="15">
        <f t="shared" si="210"/>
        <v>10000</v>
      </c>
      <c r="I1260" s="6">
        <f t="shared" si="211"/>
        <v>6467636</v>
      </c>
      <c r="J1260" s="6">
        <f t="shared" si="203"/>
        <v>6466636</v>
      </c>
      <c r="K1260" s="18">
        <f t="shared" si="206"/>
        <v>1.5485543006759749E-3</v>
      </c>
      <c r="L1260" s="18"/>
      <c r="M1260" s="72"/>
      <c r="N1260" s="2" t="str">
        <f>IF(M1260="","",SUMIF('Daily Fills'!K1238:K21224,'Growth Plan &amp; Statistics'!M1260,'Daily Fills'!N1238:N21224))</f>
        <v/>
      </c>
      <c r="O1260" s="15" t="str">
        <f>IF(N1260="","",SUMIF('Daily Fills'!K1238:K21224,'Growth Plan &amp; Statistics'!M1260,'Daily Fills'!O1238:O21224))</f>
        <v/>
      </c>
      <c r="P1260" s="15" t="str">
        <f>IF(O1260="","",SUMIF('Daily Fills'!K1238:K21236,'Growth Plan &amp; Statistics'!M1260,'Daily Fills'!E1238:E21236)/1000000)</f>
        <v/>
      </c>
      <c r="Q1260" s="2"/>
      <c r="R1260" s="2" t="str">
        <f t="shared" si="207"/>
        <v/>
      </c>
      <c r="S1260" s="7"/>
    </row>
    <row r="1261" spans="1:19">
      <c r="A1261" s="2">
        <v>1242</v>
      </c>
      <c r="B1261" s="2">
        <f t="shared" si="205"/>
        <v>249</v>
      </c>
      <c r="C1261" s="2">
        <f t="shared" si="202"/>
        <v>60</v>
      </c>
      <c r="D1261" s="51">
        <f t="shared" ca="1" si="208"/>
        <v>43599</v>
      </c>
      <c r="E1261" s="2">
        <f t="shared" si="209"/>
        <v>6467636</v>
      </c>
      <c r="F1261" s="15">
        <f>ROUND(MIN($B$14,IF(SizeCalc="margin",E1261*$E$13*$E$12/100000,E1261*$I$13/$I$12/10)),2)</f>
        <v>100</v>
      </c>
      <c r="G1261" s="15">
        <f t="shared" si="204"/>
        <v>10</v>
      </c>
      <c r="H1261" s="15">
        <f t="shared" si="210"/>
        <v>10000</v>
      </c>
      <c r="I1261" s="6">
        <f t="shared" si="211"/>
        <v>6477636</v>
      </c>
      <c r="J1261" s="6">
        <f t="shared" si="203"/>
        <v>6476636</v>
      </c>
      <c r="K1261" s="18">
        <f t="shared" si="206"/>
        <v>1.5461599879770598E-3</v>
      </c>
      <c r="L1261" s="18"/>
      <c r="M1261" s="72"/>
      <c r="N1261" s="2" t="str">
        <f>IF(M1261="","",SUMIF('Daily Fills'!K1239:K21225,'Growth Plan &amp; Statistics'!M1261,'Daily Fills'!N1239:N21225))</f>
        <v/>
      </c>
      <c r="O1261" s="15" t="str">
        <f>IF(N1261="","",SUMIF('Daily Fills'!K1239:K21225,'Growth Plan &amp; Statistics'!M1261,'Daily Fills'!O1239:O21225))</f>
        <v/>
      </c>
      <c r="P1261" s="15" t="str">
        <f>IF(O1261="","",SUMIF('Daily Fills'!K1239:K21237,'Growth Plan &amp; Statistics'!M1261,'Daily Fills'!E1239:E21237)/1000000)</f>
        <v/>
      </c>
      <c r="Q1261" s="2"/>
      <c r="R1261" s="2" t="str">
        <f t="shared" si="207"/>
        <v/>
      </c>
      <c r="S1261" s="7"/>
    </row>
    <row r="1262" spans="1:19">
      <c r="A1262" s="2">
        <v>1243</v>
      </c>
      <c r="B1262" s="2">
        <f t="shared" si="205"/>
        <v>249</v>
      </c>
      <c r="C1262" s="2">
        <f t="shared" si="202"/>
        <v>60</v>
      </c>
      <c r="D1262" s="51">
        <f t="shared" ca="1" si="208"/>
        <v>43599</v>
      </c>
      <c r="E1262" s="2">
        <f t="shared" si="209"/>
        <v>6477636</v>
      </c>
      <c r="F1262" s="15">
        <f>ROUND(MIN($B$14,IF(SizeCalc="margin",E1262*$E$13*$E$12/100000,E1262*$I$13/$I$12/10)),2)</f>
        <v>100</v>
      </c>
      <c r="G1262" s="15">
        <f t="shared" si="204"/>
        <v>10</v>
      </c>
      <c r="H1262" s="15">
        <f t="shared" si="210"/>
        <v>10000</v>
      </c>
      <c r="I1262" s="6">
        <f t="shared" si="211"/>
        <v>6487636</v>
      </c>
      <c r="J1262" s="6">
        <f t="shared" si="203"/>
        <v>6486636</v>
      </c>
      <c r="K1262" s="18">
        <f t="shared" si="206"/>
        <v>1.543773067829066E-3</v>
      </c>
      <c r="L1262" s="18"/>
      <c r="M1262" s="72"/>
      <c r="N1262" s="2" t="str">
        <f>IF(M1262="","",SUMIF('Daily Fills'!K1240:K21226,'Growth Plan &amp; Statistics'!M1262,'Daily Fills'!N1240:N21226))</f>
        <v/>
      </c>
      <c r="O1262" s="15" t="str">
        <f>IF(N1262="","",SUMIF('Daily Fills'!K1240:K21226,'Growth Plan &amp; Statistics'!M1262,'Daily Fills'!O1240:O21226))</f>
        <v/>
      </c>
      <c r="P1262" s="15" t="str">
        <f>IF(O1262="","",SUMIF('Daily Fills'!K1240:K21238,'Growth Plan &amp; Statistics'!M1262,'Daily Fills'!E1240:E21238)/1000000)</f>
        <v/>
      </c>
      <c r="Q1262" s="2"/>
      <c r="R1262" s="2" t="str">
        <f t="shared" si="207"/>
        <v/>
      </c>
      <c r="S1262" s="7"/>
    </row>
    <row r="1263" spans="1:19">
      <c r="A1263" s="2">
        <v>1244</v>
      </c>
      <c r="B1263" s="2">
        <f t="shared" si="205"/>
        <v>249</v>
      </c>
      <c r="C1263" s="2">
        <f t="shared" si="202"/>
        <v>60</v>
      </c>
      <c r="D1263" s="51">
        <f t="shared" ca="1" si="208"/>
        <v>43599</v>
      </c>
      <c r="E1263" s="2">
        <f t="shared" si="209"/>
        <v>6487636</v>
      </c>
      <c r="F1263" s="15">
        <f>ROUND(MIN($B$14,IF(SizeCalc="margin",E1263*$E$13*$E$12/100000,E1263*$I$13/$I$12/10)),2)</f>
        <v>100</v>
      </c>
      <c r="G1263" s="15">
        <f t="shared" si="204"/>
        <v>10</v>
      </c>
      <c r="H1263" s="15">
        <f t="shared" si="210"/>
        <v>10000</v>
      </c>
      <c r="I1263" s="6">
        <f t="shared" si="211"/>
        <v>6497636</v>
      </c>
      <c r="J1263" s="6">
        <f t="shared" si="203"/>
        <v>6496636</v>
      </c>
      <c r="K1263" s="18">
        <f t="shared" si="206"/>
        <v>1.5413935060475032E-3</v>
      </c>
      <c r="L1263" s="18"/>
      <c r="M1263" s="72"/>
      <c r="N1263" s="2" t="str">
        <f>IF(M1263="","",SUMIF('Daily Fills'!K1241:K21227,'Growth Plan &amp; Statistics'!M1263,'Daily Fills'!N1241:N21227))</f>
        <v/>
      </c>
      <c r="O1263" s="15" t="str">
        <f>IF(N1263="","",SUMIF('Daily Fills'!K1241:K21227,'Growth Plan &amp; Statistics'!M1263,'Daily Fills'!O1241:O21227))</f>
        <v/>
      </c>
      <c r="P1263" s="15" t="str">
        <f>IF(O1263="","",SUMIF('Daily Fills'!K1241:K21239,'Growth Plan &amp; Statistics'!M1263,'Daily Fills'!E1241:E21239)/1000000)</f>
        <v/>
      </c>
      <c r="Q1263" s="2"/>
      <c r="R1263" s="2" t="str">
        <f t="shared" si="207"/>
        <v/>
      </c>
      <c r="S1263" s="7"/>
    </row>
    <row r="1264" spans="1:19">
      <c r="A1264" s="2">
        <v>1245</v>
      </c>
      <c r="B1264" s="2">
        <f t="shared" si="205"/>
        <v>249</v>
      </c>
      <c r="C1264" s="2">
        <f t="shared" si="202"/>
        <v>60</v>
      </c>
      <c r="D1264" s="51">
        <f t="shared" ca="1" si="208"/>
        <v>43599</v>
      </c>
      <c r="E1264" s="2">
        <f t="shared" si="209"/>
        <v>6497636</v>
      </c>
      <c r="F1264" s="15">
        <f>ROUND(MIN($B$14,IF(SizeCalc="margin",E1264*$E$13*$E$12/100000,E1264*$I$13/$I$12/10)),2)</f>
        <v>100</v>
      </c>
      <c r="G1264" s="15">
        <f t="shared" si="204"/>
        <v>10</v>
      </c>
      <c r="H1264" s="15">
        <f t="shared" si="210"/>
        <v>10000</v>
      </c>
      <c r="I1264" s="6">
        <f t="shared" si="211"/>
        <v>6507636</v>
      </c>
      <c r="J1264" s="6">
        <f t="shared" si="203"/>
        <v>6506636</v>
      </c>
      <c r="K1264" s="18">
        <f t="shared" si="206"/>
        <v>1.5390212686583243E-3</v>
      </c>
      <c r="L1264" s="18"/>
      <c r="M1264" s="72"/>
      <c r="N1264" s="2" t="str">
        <f>IF(M1264="","",SUMIF('Daily Fills'!K1242:K21228,'Growth Plan &amp; Statistics'!M1264,'Daily Fills'!N1242:N21228))</f>
        <v/>
      </c>
      <c r="O1264" s="15" t="str">
        <f>IF(N1264="","",SUMIF('Daily Fills'!K1242:K21228,'Growth Plan &amp; Statistics'!M1264,'Daily Fills'!O1242:O21228))</f>
        <v/>
      </c>
      <c r="P1264" s="15" t="str">
        <f>IF(O1264="","",SUMIF('Daily Fills'!K1242:K21240,'Growth Plan &amp; Statistics'!M1264,'Daily Fills'!E1242:E21240)/1000000)</f>
        <v/>
      </c>
      <c r="Q1264" s="2"/>
      <c r="R1264" s="2" t="str">
        <f t="shared" si="207"/>
        <v/>
      </c>
      <c r="S1264" s="7"/>
    </row>
    <row r="1265" spans="1:19">
      <c r="A1265" s="2">
        <v>1246</v>
      </c>
      <c r="B1265" s="2">
        <f t="shared" si="205"/>
        <v>250</v>
      </c>
      <c r="C1265" s="2">
        <f t="shared" si="202"/>
        <v>60</v>
      </c>
      <c r="D1265" s="51">
        <f t="shared" ca="1" si="208"/>
        <v>43599</v>
      </c>
      <c r="E1265" s="2">
        <f t="shared" si="209"/>
        <v>6507636</v>
      </c>
      <c r="F1265" s="15">
        <f>ROUND(MIN($B$14,IF(SizeCalc="margin",E1265*$E$13*$E$12/100000,E1265*$I$13/$I$12/10)),2)</f>
        <v>100</v>
      </c>
      <c r="G1265" s="15">
        <f t="shared" si="204"/>
        <v>10</v>
      </c>
      <c r="H1265" s="15">
        <f t="shared" si="210"/>
        <v>10000</v>
      </c>
      <c r="I1265" s="6">
        <f t="shared" si="211"/>
        <v>6517636</v>
      </c>
      <c r="J1265" s="6">
        <f t="shared" si="203"/>
        <v>6516636</v>
      </c>
      <c r="K1265" s="18">
        <f t="shared" si="206"/>
        <v>1.5366563218963077E-3</v>
      </c>
      <c r="L1265" s="18"/>
      <c r="M1265" s="72"/>
      <c r="N1265" s="2" t="str">
        <f>IF(M1265="","",SUMIF('Daily Fills'!K1243:K21229,'Growth Plan &amp; Statistics'!M1265,'Daily Fills'!N1243:N21229))</f>
        <v/>
      </c>
      <c r="O1265" s="15" t="str">
        <f>IF(N1265="","",SUMIF('Daily Fills'!K1243:K21229,'Growth Plan &amp; Statistics'!M1265,'Daily Fills'!O1243:O21229))</f>
        <v/>
      </c>
      <c r="P1265" s="15" t="str">
        <f>IF(O1265="","",SUMIF('Daily Fills'!K1243:K21241,'Growth Plan &amp; Statistics'!M1265,'Daily Fills'!E1243:E21241)/1000000)</f>
        <v/>
      </c>
      <c r="Q1265" s="2"/>
      <c r="R1265" s="2" t="str">
        <f t="shared" si="207"/>
        <v/>
      </c>
      <c r="S1265" s="7"/>
    </row>
    <row r="1266" spans="1:19">
      <c r="A1266" s="2">
        <v>1247</v>
      </c>
      <c r="B1266" s="2">
        <f t="shared" si="205"/>
        <v>250</v>
      </c>
      <c r="C1266" s="2">
        <f t="shared" si="202"/>
        <v>60</v>
      </c>
      <c r="D1266" s="51">
        <f t="shared" ca="1" si="208"/>
        <v>43599</v>
      </c>
      <c r="E1266" s="2">
        <f t="shared" si="209"/>
        <v>6517636</v>
      </c>
      <c r="F1266" s="15">
        <f>ROUND(MIN($B$14,IF(SizeCalc="margin",E1266*$E$13*$E$12/100000,E1266*$I$13/$I$12/10)),2)</f>
        <v>100</v>
      </c>
      <c r="G1266" s="15">
        <f t="shared" si="204"/>
        <v>10</v>
      </c>
      <c r="H1266" s="15">
        <f t="shared" si="210"/>
        <v>10000</v>
      </c>
      <c r="I1266" s="6">
        <f t="shared" si="211"/>
        <v>6527636</v>
      </c>
      <c r="J1266" s="6">
        <f t="shared" si="203"/>
        <v>6526636</v>
      </c>
      <c r="K1266" s="18">
        <f t="shared" si="206"/>
        <v>1.5342986322034553E-3</v>
      </c>
      <c r="L1266" s="18"/>
      <c r="M1266" s="72"/>
      <c r="N1266" s="2" t="str">
        <f>IF(M1266="","",SUMIF('Daily Fills'!K1244:K21230,'Growth Plan &amp; Statistics'!M1266,'Daily Fills'!N1244:N21230))</f>
        <v/>
      </c>
      <c r="O1266" s="15" t="str">
        <f>IF(N1266="","",SUMIF('Daily Fills'!K1244:K21230,'Growth Plan &amp; Statistics'!M1266,'Daily Fills'!O1244:O21230))</f>
        <v/>
      </c>
      <c r="P1266" s="15" t="str">
        <f>IF(O1266="","",SUMIF('Daily Fills'!K1244:K21242,'Growth Plan &amp; Statistics'!M1266,'Daily Fills'!E1244:E21242)/1000000)</f>
        <v/>
      </c>
      <c r="Q1266" s="2"/>
      <c r="R1266" s="2" t="str">
        <f t="shared" si="207"/>
        <v/>
      </c>
      <c r="S1266" s="7"/>
    </row>
    <row r="1267" spans="1:19">
      <c r="A1267" s="2">
        <v>1248</v>
      </c>
      <c r="B1267" s="2">
        <f t="shared" si="205"/>
        <v>250</v>
      </c>
      <c r="C1267" s="2">
        <f t="shared" si="202"/>
        <v>60</v>
      </c>
      <c r="D1267" s="51">
        <f t="shared" ca="1" si="208"/>
        <v>43599</v>
      </c>
      <c r="E1267" s="2">
        <f t="shared" si="209"/>
        <v>6527636</v>
      </c>
      <c r="F1267" s="15">
        <f>ROUND(MIN($B$14,IF(SizeCalc="margin",E1267*$E$13*$E$12/100000,E1267*$I$13/$I$12/10)),2)</f>
        <v>100</v>
      </c>
      <c r="G1267" s="15">
        <f t="shared" si="204"/>
        <v>10</v>
      </c>
      <c r="H1267" s="15">
        <f t="shared" si="210"/>
        <v>10000</v>
      </c>
      <c r="I1267" s="6">
        <f t="shared" si="211"/>
        <v>6537636</v>
      </c>
      <c r="J1267" s="6">
        <f t="shared" si="203"/>
        <v>6536636</v>
      </c>
      <c r="K1267" s="18">
        <f t="shared" si="206"/>
        <v>1.531948166227406E-3</v>
      </c>
      <c r="L1267" s="18"/>
      <c r="M1267" s="72"/>
      <c r="N1267" s="2" t="str">
        <f>IF(M1267="","",SUMIF('Daily Fills'!K1245:K21231,'Growth Plan &amp; Statistics'!M1267,'Daily Fills'!N1245:N21231))</f>
        <v/>
      </c>
      <c r="O1267" s="15" t="str">
        <f>IF(N1267="","",SUMIF('Daily Fills'!K1245:K21231,'Growth Plan &amp; Statistics'!M1267,'Daily Fills'!O1245:O21231))</f>
        <v/>
      </c>
      <c r="P1267" s="15" t="str">
        <f>IF(O1267="","",SUMIF('Daily Fills'!K1245:K21243,'Growth Plan &amp; Statistics'!M1267,'Daily Fills'!E1245:E21243)/1000000)</f>
        <v/>
      </c>
      <c r="Q1267" s="2"/>
      <c r="R1267" s="2" t="str">
        <f t="shared" si="207"/>
        <v/>
      </c>
      <c r="S1267" s="7"/>
    </row>
    <row r="1268" spans="1:19">
      <c r="A1268" s="2">
        <v>1249</v>
      </c>
      <c r="B1268" s="2">
        <f t="shared" si="205"/>
        <v>250</v>
      </c>
      <c r="C1268" s="2">
        <f t="shared" ref="C1268:C1331" si="212">ROUNDUP(A1268/20.83333333,0)</f>
        <v>60</v>
      </c>
      <c r="D1268" s="51">
        <f t="shared" ca="1" si="208"/>
        <v>43599</v>
      </c>
      <c r="E1268" s="2">
        <f t="shared" si="209"/>
        <v>6537636</v>
      </c>
      <c r="F1268" s="15">
        <f>ROUND(MIN($B$14,IF(SizeCalc="margin",E1268*$E$13*$E$12/100000,E1268*$I$13/$I$12/10)),2)</f>
        <v>100</v>
      </c>
      <c r="G1268" s="15">
        <f t="shared" si="204"/>
        <v>10</v>
      </c>
      <c r="H1268" s="15">
        <f t="shared" si="210"/>
        <v>10000</v>
      </c>
      <c r="I1268" s="6">
        <f t="shared" si="211"/>
        <v>6547636</v>
      </c>
      <c r="J1268" s="6">
        <f t="shared" ref="J1268:J1331" si="213">J1267+(I1268-I1267)</f>
        <v>6546636</v>
      </c>
      <c r="K1268" s="18">
        <f t="shared" si="206"/>
        <v>1.529604890819862E-3</v>
      </c>
      <c r="L1268" s="18"/>
      <c r="M1268" s="72"/>
      <c r="N1268" s="2" t="str">
        <f>IF(M1268="","",SUMIF('Daily Fills'!K1246:K21232,'Growth Plan &amp; Statistics'!M1268,'Daily Fills'!N1246:N21232))</f>
        <v/>
      </c>
      <c r="O1268" s="15" t="str">
        <f>IF(N1268="","",SUMIF('Daily Fills'!K1246:K21232,'Growth Plan &amp; Statistics'!M1268,'Daily Fills'!O1246:O21232))</f>
        <v/>
      </c>
      <c r="P1268" s="15" t="str">
        <f>IF(O1268="","",SUMIF('Daily Fills'!K1246:K21244,'Growth Plan &amp; Statistics'!M1268,'Daily Fills'!E1246:E21244)/1000000)</f>
        <v/>
      </c>
      <c r="Q1268" s="2"/>
      <c r="R1268" s="2" t="str">
        <f t="shared" si="207"/>
        <v/>
      </c>
      <c r="S1268" s="7"/>
    </row>
    <row r="1269" spans="1:19">
      <c r="A1269" s="2">
        <v>1250</v>
      </c>
      <c r="B1269" s="2">
        <f t="shared" si="205"/>
        <v>250</v>
      </c>
      <c r="C1269" s="2">
        <f t="shared" si="212"/>
        <v>61</v>
      </c>
      <c r="D1269" s="51">
        <f t="shared" ca="1" si="208"/>
        <v>43630</v>
      </c>
      <c r="E1269" s="2">
        <f t="shared" si="209"/>
        <v>6547636</v>
      </c>
      <c r="F1269" s="15">
        <f>ROUND(MIN($B$14,IF(SizeCalc="margin",E1269*$E$13*$E$12/100000,E1269*$I$13/$I$12/10)),2)</f>
        <v>100</v>
      </c>
      <c r="G1269" s="15">
        <f t="shared" si="204"/>
        <v>10</v>
      </c>
      <c r="H1269" s="15">
        <f t="shared" si="210"/>
        <v>10000</v>
      </c>
      <c r="I1269" s="6">
        <f t="shared" si="211"/>
        <v>6557636</v>
      </c>
      <c r="J1269" s="6">
        <f t="shared" si="213"/>
        <v>6556636</v>
      </c>
      <c r="K1269" s="18">
        <f t="shared" si="206"/>
        <v>1.5272687730350312E-3</v>
      </c>
      <c r="L1269" s="18"/>
      <c r="M1269" s="72"/>
      <c r="N1269" s="2" t="str">
        <f>IF(M1269="","",SUMIF('Daily Fills'!K1247:K21233,'Growth Plan &amp; Statistics'!M1269,'Daily Fills'!N1247:N21233))</f>
        <v/>
      </c>
      <c r="O1269" s="15" t="str">
        <f>IF(N1269="","",SUMIF('Daily Fills'!K1247:K21233,'Growth Plan &amp; Statistics'!M1269,'Daily Fills'!O1247:O21233))</f>
        <v/>
      </c>
      <c r="P1269" s="15" t="str">
        <f>IF(O1269="","",SUMIF('Daily Fills'!K1247:K21245,'Growth Plan &amp; Statistics'!M1269,'Daily Fills'!E1247:E21245)/1000000)</f>
        <v/>
      </c>
      <c r="Q1269" s="2"/>
      <c r="R1269" s="2" t="str">
        <f t="shared" si="207"/>
        <v/>
      </c>
      <c r="S1269" s="7"/>
    </row>
    <row r="1270" spans="1:19">
      <c r="A1270" s="2">
        <v>1251</v>
      </c>
      <c r="B1270" s="2">
        <f t="shared" si="205"/>
        <v>251</v>
      </c>
      <c r="C1270" s="2">
        <f t="shared" si="212"/>
        <v>61</v>
      </c>
      <c r="D1270" s="51">
        <f t="shared" ca="1" si="208"/>
        <v>43630</v>
      </c>
      <c r="E1270" s="2">
        <f t="shared" si="209"/>
        <v>6557636</v>
      </c>
      <c r="F1270" s="15">
        <f>ROUND(MIN($B$14,IF(SizeCalc="margin",E1270*$E$13*$E$12/100000,E1270*$I$13/$I$12/10)),2)</f>
        <v>100</v>
      </c>
      <c r="G1270" s="15">
        <f t="shared" si="204"/>
        <v>10</v>
      </c>
      <c r="H1270" s="15">
        <f t="shared" si="210"/>
        <v>10000</v>
      </c>
      <c r="I1270" s="6">
        <f t="shared" si="211"/>
        <v>6567636</v>
      </c>
      <c r="J1270" s="6">
        <f t="shared" si="213"/>
        <v>6566636</v>
      </c>
      <c r="K1270" s="18">
        <f t="shared" si="206"/>
        <v>1.5249397801280827E-3</v>
      </c>
      <c r="L1270" s="18"/>
      <c r="M1270" s="72"/>
      <c r="N1270" s="2" t="str">
        <f>IF(M1270="","",SUMIF('Daily Fills'!K1248:K21234,'Growth Plan &amp; Statistics'!M1270,'Daily Fills'!N1248:N21234))</f>
        <v/>
      </c>
      <c r="O1270" s="15" t="str">
        <f>IF(N1270="","",SUMIF('Daily Fills'!K1248:K21234,'Growth Plan &amp; Statistics'!M1270,'Daily Fills'!O1248:O21234))</f>
        <v/>
      </c>
      <c r="P1270" s="15" t="str">
        <f>IF(O1270="","",SUMIF('Daily Fills'!K1248:K21246,'Growth Plan &amp; Statistics'!M1270,'Daily Fills'!E1248:E21246)/1000000)</f>
        <v/>
      </c>
      <c r="Q1270" s="2"/>
      <c r="R1270" s="2" t="str">
        <f t="shared" si="207"/>
        <v/>
      </c>
      <c r="S1270" s="7"/>
    </row>
    <row r="1271" spans="1:19">
      <c r="A1271" s="2">
        <v>1252</v>
      </c>
      <c r="B1271" s="2">
        <f t="shared" si="205"/>
        <v>251</v>
      </c>
      <c r="C1271" s="2">
        <f t="shared" si="212"/>
        <v>61</v>
      </c>
      <c r="D1271" s="51">
        <f t="shared" ca="1" si="208"/>
        <v>43630</v>
      </c>
      <c r="E1271" s="2">
        <f t="shared" si="209"/>
        <v>6567636</v>
      </c>
      <c r="F1271" s="15">
        <f>ROUND(MIN($B$14,IF(SizeCalc="margin",E1271*$E$13*$E$12/100000,E1271*$I$13/$I$12/10)),2)</f>
        <v>100</v>
      </c>
      <c r="G1271" s="15">
        <f t="shared" si="204"/>
        <v>10</v>
      </c>
      <c r="H1271" s="15">
        <f t="shared" si="210"/>
        <v>10000</v>
      </c>
      <c r="I1271" s="6">
        <f t="shared" si="211"/>
        <v>6577636</v>
      </c>
      <c r="J1271" s="6">
        <f t="shared" si="213"/>
        <v>6576636</v>
      </c>
      <c r="K1271" s="18">
        <f t="shared" si="206"/>
        <v>1.5226178795536172E-3</v>
      </c>
      <c r="L1271" s="18"/>
      <c r="M1271" s="72"/>
      <c r="N1271" s="2" t="str">
        <f>IF(M1271="","",SUMIF('Daily Fills'!K1249:K21235,'Growth Plan &amp; Statistics'!M1271,'Daily Fills'!N1249:N21235))</f>
        <v/>
      </c>
      <c r="O1271" s="15" t="str">
        <f>IF(N1271="","",SUMIF('Daily Fills'!K1249:K21235,'Growth Plan &amp; Statistics'!M1271,'Daily Fills'!O1249:O21235))</f>
        <v/>
      </c>
      <c r="P1271" s="15" t="str">
        <f>IF(O1271="","",SUMIF('Daily Fills'!K1249:K21247,'Growth Plan &amp; Statistics'!M1271,'Daily Fills'!E1249:E21247)/1000000)</f>
        <v/>
      </c>
      <c r="Q1271" s="2"/>
      <c r="R1271" s="2" t="str">
        <f t="shared" si="207"/>
        <v/>
      </c>
      <c r="S1271" s="7"/>
    </row>
    <row r="1272" spans="1:19">
      <c r="A1272" s="2">
        <v>1253</v>
      </c>
      <c r="B1272" s="2">
        <f t="shared" si="205"/>
        <v>251</v>
      </c>
      <c r="C1272" s="2">
        <f t="shared" si="212"/>
        <v>61</v>
      </c>
      <c r="D1272" s="51">
        <f t="shared" ca="1" si="208"/>
        <v>43630</v>
      </c>
      <c r="E1272" s="2">
        <f t="shared" si="209"/>
        <v>6577636</v>
      </c>
      <c r="F1272" s="15">
        <f>ROUND(MIN($B$14,IF(SizeCalc="margin",E1272*$E$13*$E$12/100000,E1272*$I$13/$I$12/10)),2)</f>
        <v>100</v>
      </c>
      <c r="G1272" s="15">
        <f t="shared" si="204"/>
        <v>10</v>
      </c>
      <c r="H1272" s="15">
        <f t="shared" si="210"/>
        <v>10000</v>
      </c>
      <c r="I1272" s="6">
        <f t="shared" si="211"/>
        <v>6587636</v>
      </c>
      <c r="J1272" s="6">
        <f t="shared" si="213"/>
        <v>6586636</v>
      </c>
      <c r="K1272" s="18">
        <f t="shared" si="206"/>
        <v>1.5203030389641507E-3</v>
      </c>
      <c r="L1272" s="18"/>
      <c r="M1272" s="72"/>
      <c r="N1272" s="2" t="str">
        <f>IF(M1272="","",SUMIF('Daily Fills'!K1250:K21236,'Growth Plan &amp; Statistics'!M1272,'Daily Fills'!N1250:N21236))</f>
        <v/>
      </c>
      <c r="O1272" s="15" t="str">
        <f>IF(N1272="","",SUMIF('Daily Fills'!K1250:K21236,'Growth Plan &amp; Statistics'!M1272,'Daily Fills'!O1250:O21236))</f>
        <v/>
      </c>
      <c r="P1272" s="15" t="str">
        <f>IF(O1272="","",SUMIF('Daily Fills'!K1250:K21248,'Growth Plan &amp; Statistics'!M1272,'Daily Fills'!E1250:E21248)/1000000)</f>
        <v/>
      </c>
      <c r="Q1272" s="2"/>
      <c r="R1272" s="2" t="str">
        <f t="shared" si="207"/>
        <v/>
      </c>
      <c r="S1272" s="7"/>
    </row>
    <row r="1273" spans="1:19">
      <c r="A1273" s="2">
        <v>1254</v>
      </c>
      <c r="B1273" s="2">
        <f t="shared" si="205"/>
        <v>251</v>
      </c>
      <c r="C1273" s="2">
        <f t="shared" si="212"/>
        <v>61</v>
      </c>
      <c r="D1273" s="51">
        <f t="shared" ca="1" si="208"/>
        <v>43630</v>
      </c>
      <c r="E1273" s="2">
        <f t="shared" si="209"/>
        <v>6587636</v>
      </c>
      <c r="F1273" s="15">
        <f>ROUND(MIN($B$14,IF(SizeCalc="margin",E1273*$E$13*$E$12/100000,E1273*$I$13/$I$12/10)),2)</f>
        <v>100</v>
      </c>
      <c r="G1273" s="15">
        <f t="shared" si="204"/>
        <v>10</v>
      </c>
      <c r="H1273" s="15">
        <f t="shared" si="210"/>
        <v>10000</v>
      </c>
      <c r="I1273" s="6">
        <f t="shared" si="211"/>
        <v>6597636</v>
      </c>
      <c r="J1273" s="6">
        <f t="shared" si="213"/>
        <v>6596636</v>
      </c>
      <c r="K1273" s="18">
        <f t="shared" si="206"/>
        <v>1.5179952262086127E-3</v>
      </c>
      <c r="L1273" s="18"/>
      <c r="M1273" s="72"/>
      <c r="N1273" s="2" t="str">
        <f>IF(M1273="","",SUMIF('Daily Fills'!K1251:K21237,'Growth Plan &amp; Statistics'!M1273,'Daily Fills'!N1251:N21237))</f>
        <v/>
      </c>
      <c r="O1273" s="15" t="str">
        <f>IF(N1273="","",SUMIF('Daily Fills'!K1251:K21237,'Growth Plan &amp; Statistics'!M1273,'Daily Fills'!O1251:O21237))</f>
        <v/>
      </c>
      <c r="P1273" s="15" t="str">
        <f>IF(O1273="","",SUMIF('Daily Fills'!K1251:K21249,'Growth Plan &amp; Statistics'!M1273,'Daily Fills'!E1251:E21249)/1000000)</f>
        <v/>
      </c>
      <c r="Q1273" s="2"/>
      <c r="R1273" s="2" t="str">
        <f t="shared" si="207"/>
        <v/>
      </c>
      <c r="S1273" s="7"/>
    </row>
    <row r="1274" spans="1:19">
      <c r="A1274" s="2">
        <v>1255</v>
      </c>
      <c r="B1274" s="2">
        <f t="shared" si="205"/>
        <v>251</v>
      </c>
      <c r="C1274" s="2">
        <f t="shared" si="212"/>
        <v>61</v>
      </c>
      <c r="D1274" s="51">
        <f t="shared" ca="1" si="208"/>
        <v>43630</v>
      </c>
      <c r="E1274" s="2">
        <f t="shared" si="209"/>
        <v>6597636</v>
      </c>
      <c r="F1274" s="15">
        <f>ROUND(MIN($B$14,IF(SizeCalc="margin",E1274*$E$13*$E$12/100000,E1274*$I$13/$I$12/10)),2)</f>
        <v>100</v>
      </c>
      <c r="G1274" s="15">
        <f t="shared" si="204"/>
        <v>10</v>
      </c>
      <c r="H1274" s="15">
        <f t="shared" si="210"/>
        <v>10000</v>
      </c>
      <c r="I1274" s="6">
        <f t="shared" si="211"/>
        <v>6607636</v>
      </c>
      <c r="J1274" s="6">
        <f t="shared" si="213"/>
        <v>6606636</v>
      </c>
      <c r="K1274" s="18">
        <f t="shared" si="206"/>
        <v>1.5156944093308573E-3</v>
      </c>
      <c r="L1274" s="18"/>
      <c r="M1274" s="72"/>
      <c r="N1274" s="2" t="str">
        <f>IF(M1274="","",SUMIF('Daily Fills'!K1252:K21238,'Growth Plan &amp; Statistics'!M1274,'Daily Fills'!N1252:N21238))</f>
        <v/>
      </c>
      <c r="O1274" s="15" t="str">
        <f>IF(N1274="","",SUMIF('Daily Fills'!K1252:K21238,'Growth Plan &amp; Statistics'!M1274,'Daily Fills'!O1252:O21238))</f>
        <v/>
      </c>
      <c r="P1274" s="15" t="str">
        <f>IF(O1274="","",SUMIF('Daily Fills'!K1252:K21250,'Growth Plan &amp; Statistics'!M1274,'Daily Fills'!E1252:E21250)/1000000)</f>
        <v/>
      </c>
      <c r="Q1274" s="2"/>
      <c r="R1274" s="2" t="str">
        <f t="shared" si="207"/>
        <v/>
      </c>
      <c r="S1274" s="7"/>
    </row>
    <row r="1275" spans="1:19">
      <c r="A1275" s="2">
        <v>1256</v>
      </c>
      <c r="B1275" s="2">
        <f t="shared" si="205"/>
        <v>252</v>
      </c>
      <c r="C1275" s="2">
        <f t="shared" si="212"/>
        <v>61</v>
      </c>
      <c r="D1275" s="51">
        <f t="shared" ca="1" si="208"/>
        <v>43630</v>
      </c>
      <c r="E1275" s="2">
        <f t="shared" si="209"/>
        <v>6607636</v>
      </c>
      <c r="F1275" s="15">
        <f>ROUND(MIN($B$14,IF(SizeCalc="margin",E1275*$E$13*$E$12/100000,E1275*$I$13/$I$12/10)),2)</f>
        <v>100</v>
      </c>
      <c r="G1275" s="15">
        <f t="shared" si="204"/>
        <v>10</v>
      </c>
      <c r="H1275" s="15">
        <f t="shared" si="210"/>
        <v>10000</v>
      </c>
      <c r="I1275" s="6">
        <f t="shared" si="211"/>
        <v>6617636</v>
      </c>
      <c r="J1275" s="6">
        <f t="shared" si="213"/>
        <v>6616636</v>
      </c>
      <c r="K1275" s="18">
        <f t="shared" si="206"/>
        <v>1.5134005565681887E-3</v>
      </c>
      <c r="L1275" s="18"/>
      <c r="M1275" s="72"/>
      <c r="N1275" s="2" t="str">
        <f>IF(M1275="","",SUMIF('Daily Fills'!K1253:K21239,'Growth Plan &amp; Statistics'!M1275,'Daily Fills'!N1253:N21239))</f>
        <v/>
      </c>
      <c r="O1275" s="15" t="str">
        <f>IF(N1275="","",SUMIF('Daily Fills'!K1253:K21239,'Growth Plan &amp; Statistics'!M1275,'Daily Fills'!O1253:O21239))</f>
        <v/>
      </c>
      <c r="P1275" s="15" t="str">
        <f>IF(O1275="","",SUMIF('Daily Fills'!K1253:K21251,'Growth Plan &amp; Statistics'!M1275,'Daily Fills'!E1253:E21251)/1000000)</f>
        <v/>
      </c>
      <c r="Q1275" s="2"/>
      <c r="R1275" s="2" t="str">
        <f t="shared" si="207"/>
        <v/>
      </c>
      <c r="S1275" s="7"/>
    </row>
    <row r="1276" spans="1:19">
      <c r="A1276" s="2">
        <v>1257</v>
      </c>
      <c r="B1276" s="2">
        <f t="shared" si="205"/>
        <v>252</v>
      </c>
      <c r="C1276" s="2">
        <f t="shared" si="212"/>
        <v>61</v>
      </c>
      <c r="D1276" s="51">
        <f t="shared" ca="1" si="208"/>
        <v>43630</v>
      </c>
      <c r="E1276" s="2">
        <f t="shared" si="209"/>
        <v>6617636</v>
      </c>
      <c r="F1276" s="15">
        <f>ROUND(MIN($B$14,IF(SizeCalc="margin",E1276*$E$13*$E$12/100000,E1276*$I$13/$I$12/10)),2)</f>
        <v>100</v>
      </c>
      <c r="G1276" s="15">
        <f t="shared" si="204"/>
        <v>10</v>
      </c>
      <c r="H1276" s="15">
        <f t="shared" si="210"/>
        <v>10000</v>
      </c>
      <c r="I1276" s="6">
        <f t="shared" si="211"/>
        <v>6627636</v>
      </c>
      <c r="J1276" s="6">
        <f t="shared" si="213"/>
        <v>6626636</v>
      </c>
      <c r="K1276" s="18">
        <f t="shared" si="206"/>
        <v>1.5111136363498989E-3</v>
      </c>
      <c r="L1276" s="18"/>
      <c r="M1276" s="72"/>
      <c r="N1276" s="2" t="str">
        <f>IF(M1276="","",SUMIF('Daily Fills'!K1254:K21240,'Growth Plan &amp; Statistics'!M1276,'Daily Fills'!N1254:N21240))</f>
        <v/>
      </c>
      <c r="O1276" s="15" t="str">
        <f>IF(N1276="","",SUMIF('Daily Fills'!K1254:K21240,'Growth Plan &amp; Statistics'!M1276,'Daily Fills'!O1254:O21240))</f>
        <v/>
      </c>
      <c r="P1276" s="15" t="str">
        <f>IF(O1276="","",SUMIF('Daily Fills'!K1254:K21252,'Growth Plan &amp; Statistics'!M1276,'Daily Fills'!E1254:E21252)/1000000)</f>
        <v/>
      </c>
      <c r="Q1276" s="2"/>
      <c r="R1276" s="2" t="str">
        <f t="shared" si="207"/>
        <v/>
      </c>
      <c r="S1276" s="7"/>
    </row>
    <row r="1277" spans="1:19">
      <c r="A1277" s="2">
        <v>1258</v>
      </c>
      <c r="B1277" s="2">
        <f t="shared" si="205"/>
        <v>252</v>
      </c>
      <c r="C1277" s="2">
        <f t="shared" si="212"/>
        <v>61</v>
      </c>
      <c r="D1277" s="51">
        <f t="shared" ca="1" si="208"/>
        <v>43630</v>
      </c>
      <c r="E1277" s="2">
        <f t="shared" si="209"/>
        <v>6627636</v>
      </c>
      <c r="F1277" s="15">
        <f>ROUND(MIN($B$14,IF(SizeCalc="margin",E1277*$E$13*$E$12/100000,E1277*$I$13/$I$12/10)),2)</f>
        <v>100</v>
      </c>
      <c r="G1277" s="15">
        <f t="shared" si="204"/>
        <v>10</v>
      </c>
      <c r="H1277" s="15">
        <f t="shared" si="210"/>
        <v>10000</v>
      </c>
      <c r="I1277" s="6">
        <f t="shared" si="211"/>
        <v>6637636</v>
      </c>
      <c r="J1277" s="6">
        <f t="shared" si="213"/>
        <v>6636636</v>
      </c>
      <c r="K1277" s="18">
        <f t="shared" si="206"/>
        <v>1.5088336172958202E-3</v>
      </c>
      <c r="L1277" s="18"/>
      <c r="M1277" s="72"/>
      <c r="N1277" s="2" t="str">
        <f>IF(M1277="","",SUMIF('Daily Fills'!K1255:K21241,'Growth Plan &amp; Statistics'!M1277,'Daily Fills'!N1255:N21241))</f>
        <v/>
      </c>
      <c r="O1277" s="15" t="str">
        <f>IF(N1277="","",SUMIF('Daily Fills'!K1255:K21241,'Growth Plan &amp; Statistics'!M1277,'Daily Fills'!O1255:O21241))</f>
        <v/>
      </c>
      <c r="P1277" s="15" t="str">
        <f>IF(O1277="","",SUMIF('Daily Fills'!K1255:K21253,'Growth Plan &amp; Statistics'!M1277,'Daily Fills'!E1255:E21253)/1000000)</f>
        <v/>
      </c>
      <c r="Q1277" s="2"/>
      <c r="R1277" s="2" t="str">
        <f t="shared" si="207"/>
        <v/>
      </c>
      <c r="S1277" s="7"/>
    </row>
    <row r="1278" spans="1:19">
      <c r="A1278" s="2">
        <v>1259</v>
      </c>
      <c r="B1278" s="2">
        <f t="shared" si="205"/>
        <v>252</v>
      </c>
      <c r="C1278" s="2">
        <f t="shared" si="212"/>
        <v>61</v>
      </c>
      <c r="D1278" s="51">
        <f t="shared" ca="1" si="208"/>
        <v>43630</v>
      </c>
      <c r="E1278" s="2">
        <f t="shared" si="209"/>
        <v>6637636</v>
      </c>
      <c r="F1278" s="15">
        <f>ROUND(MIN($B$14,IF(SizeCalc="margin",E1278*$E$13*$E$12/100000,E1278*$I$13/$I$12/10)),2)</f>
        <v>100</v>
      </c>
      <c r="G1278" s="15">
        <f t="shared" si="204"/>
        <v>10</v>
      </c>
      <c r="H1278" s="15">
        <f t="shared" si="210"/>
        <v>10000</v>
      </c>
      <c r="I1278" s="6">
        <f t="shared" si="211"/>
        <v>6647636</v>
      </c>
      <c r="J1278" s="6">
        <f t="shared" si="213"/>
        <v>6646636</v>
      </c>
      <c r="K1278" s="18">
        <f t="shared" si="206"/>
        <v>1.5065604682148886E-3</v>
      </c>
      <c r="L1278" s="18"/>
      <c r="M1278" s="72"/>
      <c r="N1278" s="2" t="str">
        <f>IF(M1278="","",SUMIF('Daily Fills'!K1256:K21242,'Growth Plan &amp; Statistics'!M1278,'Daily Fills'!N1256:N21242))</f>
        <v/>
      </c>
      <c r="O1278" s="15" t="str">
        <f>IF(N1278="","",SUMIF('Daily Fills'!K1256:K21242,'Growth Plan &amp; Statistics'!M1278,'Daily Fills'!O1256:O21242))</f>
        <v/>
      </c>
      <c r="P1278" s="15" t="str">
        <f>IF(O1278="","",SUMIF('Daily Fills'!K1256:K21254,'Growth Plan &amp; Statistics'!M1278,'Daily Fills'!E1256:E21254)/1000000)</f>
        <v/>
      </c>
      <c r="Q1278" s="2"/>
      <c r="R1278" s="2" t="str">
        <f t="shared" si="207"/>
        <v/>
      </c>
      <c r="S1278" s="7"/>
    </row>
    <row r="1279" spans="1:19">
      <c r="A1279" s="2">
        <v>1260</v>
      </c>
      <c r="B1279" s="2">
        <f t="shared" si="205"/>
        <v>252</v>
      </c>
      <c r="C1279" s="2">
        <f t="shared" si="212"/>
        <v>61</v>
      </c>
      <c r="D1279" s="51">
        <f t="shared" ca="1" si="208"/>
        <v>43630</v>
      </c>
      <c r="E1279" s="2">
        <f t="shared" si="209"/>
        <v>6647636</v>
      </c>
      <c r="F1279" s="15">
        <f>ROUND(MIN($B$14,IF(SizeCalc="margin",E1279*$E$13*$E$12/100000,E1279*$I$13/$I$12/10)),2)</f>
        <v>100</v>
      </c>
      <c r="G1279" s="15">
        <f t="shared" si="204"/>
        <v>10</v>
      </c>
      <c r="H1279" s="15">
        <f t="shared" si="210"/>
        <v>10000</v>
      </c>
      <c r="I1279" s="6">
        <f t="shared" si="211"/>
        <v>6657636</v>
      </c>
      <c r="J1279" s="6">
        <f t="shared" si="213"/>
        <v>6656636</v>
      </c>
      <c r="K1279" s="18">
        <f t="shared" si="206"/>
        <v>1.5042941581037228E-3</v>
      </c>
      <c r="L1279" s="18"/>
      <c r="M1279" s="72"/>
      <c r="N1279" s="2" t="str">
        <f>IF(M1279="","",SUMIF('Daily Fills'!K1257:K21243,'Growth Plan &amp; Statistics'!M1279,'Daily Fills'!N1257:N21243))</f>
        <v/>
      </c>
      <c r="O1279" s="15" t="str">
        <f>IF(N1279="","",SUMIF('Daily Fills'!K1257:K21243,'Growth Plan &amp; Statistics'!M1279,'Daily Fills'!O1257:O21243))</f>
        <v/>
      </c>
      <c r="P1279" s="15" t="str">
        <f>IF(O1279="","",SUMIF('Daily Fills'!K1257:K21255,'Growth Plan &amp; Statistics'!M1279,'Daily Fills'!E1257:E21255)/1000000)</f>
        <v/>
      </c>
      <c r="Q1279" s="2"/>
      <c r="R1279" s="2" t="str">
        <f t="shared" si="207"/>
        <v/>
      </c>
      <c r="S1279" s="7"/>
    </row>
    <row r="1280" spans="1:19">
      <c r="A1280" s="2">
        <v>1261</v>
      </c>
      <c r="B1280" s="2">
        <f t="shared" si="205"/>
        <v>253</v>
      </c>
      <c r="C1280" s="2">
        <f t="shared" si="212"/>
        <v>61</v>
      </c>
      <c r="D1280" s="51">
        <f t="shared" ca="1" si="208"/>
        <v>43630</v>
      </c>
      <c r="E1280" s="2">
        <f t="shared" si="209"/>
        <v>6657636</v>
      </c>
      <c r="F1280" s="15">
        <f>ROUND(MIN($B$14,IF(SizeCalc="margin",E1280*$E$13*$E$12/100000,E1280*$I$13/$I$12/10)),2)</f>
        <v>100</v>
      </c>
      <c r="G1280" s="15">
        <f t="shared" si="204"/>
        <v>10</v>
      </c>
      <c r="H1280" s="15">
        <f t="shared" si="210"/>
        <v>10000</v>
      </c>
      <c r="I1280" s="6">
        <f t="shared" si="211"/>
        <v>6667636</v>
      </c>
      <c r="J1280" s="6">
        <f t="shared" si="213"/>
        <v>6666636</v>
      </c>
      <c r="K1280" s="18">
        <f t="shared" si="206"/>
        <v>1.5020346561452143E-3</v>
      </c>
      <c r="L1280" s="18"/>
      <c r="M1280" s="72"/>
      <c r="N1280" s="2" t="str">
        <f>IF(M1280="","",SUMIF('Daily Fills'!K1258:K21244,'Growth Plan &amp; Statistics'!M1280,'Daily Fills'!N1258:N21244))</f>
        <v/>
      </c>
      <c r="O1280" s="15" t="str">
        <f>IF(N1280="","",SUMIF('Daily Fills'!K1258:K21244,'Growth Plan &amp; Statistics'!M1280,'Daily Fills'!O1258:O21244))</f>
        <v/>
      </c>
      <c r="P1280" s="15" t="str">
        <f>IF(O1280="","",SUMIF('Daily Fills'!K1258:K21256,'Growth Plan &amp; Statistics'!M1280,'Daily Fills'!E1258:E21256)/1000000)</f>
        <v/>
      </c>
      <c r="Q1280" s="2"/>
      <c r="R1280" s="2" t="str">
        <f t="shared" si="207"/>
        <v/>
      </c>
      <c r="S1280" s="7"/>
    </row>
    <row r="1281" spans="1:19">
      <c r="A1281" s="2">
        <v>1262</v>
      </c>
      <c r="B1281" s="2">
        <f t="shared" si="205"/>
        <v>253</v>
      </c>
      <c r="C1281" s="2">
        <f t="shared" si="212"/>
        <v>61</v>
      </c>
      <c r="D1281" s="51">
        <f t="shared" ca="1" si="208"/>
        <v>43630</v>
      </c>
      <c r="E1281" s="2">
        <f t="shared" si="209"/>
        <v>6667636</v>
      </c>
      <c r="F1281" s="15">
        <f>ROUND(MIN($B$14,IF(SizeCalc="margin",E1281*$E$13*$E$12/100000,E1281*$I$13/$I$12/10)),2)</f>
        <v>100</v>
      </c>
      <c r="G1281" s="15">
        <f t="shared" si="204"/>
        <v>10</v>
      </c>
      <c r="H1281" s="15">
        <f t="shared" si="210"/>
        <v>10000</v>
      </c>
      <c r="I1281" s="6">
        <f t="shared" si="211"/>
        <v>6677636</v>
      </c>
      <c r="J1281" s="6">
        <f t="shared" si="213"/>
        <v>6676636</v>
      </c>
      <c r="K1281" s="18">
        <f t="shared" si="206"/>
        <v>1.4997819317071298E-3</v>
      </c>
      <c r="L1281" s="18"/>
      <c r="M1281" s="72"/>
      <c r="N1281" s="2" t="str">
        <f>IF(M1281="","",SUMIF('Daily Fills'!K1259:K21245,'Growth Plan &amp; Statistics'!M1281,'Daily Fills'!N1259:N21245))</f>
        <v/>
      </c>
      <c r="O1281" s="15" t="str">
        <f>IF(N1281="","",SUMIF('Daily Fills'!K1259:K21245,'Growth Plan &amp; Statistics'!M1281,'Daily Fills'!O1259:O21245))</f>
        <v/>
      </c>
      <c r="P1281" s="15" t="str">
        <f>IF(O1281="","",SUMIF('Daily Fills'!K1259:K21257,'Growth Plan &amp; Statistics'!M1281,'Daily Fills'!E1259:E21257)/1000000)</f>
        <v/>
      </c>
      <c r="Q1281" s="2"/>
      <c r="R1281" s="2" t="str">
        <f t="shared" si="207"/>
        <v/>
      </c>
      <c r="S1281" s="7"/>
    </row>
    <row r="1282" spans="1:19">
      <c r="A1282" s="2">
        <v>1263</v>
      </c>
      <c r="B1282" s="2">
        <f t="shared" si="205"/>
        <v>253</v>
      </c>
      <c r="C1282" s="2">
        <f t="shared" si="212"/>
        <v>61</v>
      </c>
      <c r="D1282" s="51">
        <f t="shared" ca="1" si="208"/>
        <v>43630</v>
      </c>
      <c r="E1282" s="2">
        <f t="shared" si="209"/>
        <v>6677636</v>
      </c>
      <c r="F1282" s="15">
        <f>ROUND(MIN($B$14,IF(SizeCalc="margin",E1282*$E$13*$E$12/100000,E1282*$I$13/$I$12/10)),2)</f>
        <v>100</v>
      </c>
      <c r="G1282" s="15">
        <f t="shared" si="204"/>
        <v>10</v>
      </c>
      <c r="H1282" s="15">
        <f t="shared" si="210"/>
        <v>10000</v>
      </c>
      <c r="I1282" s="6">
        <f t="shared" si="211"/>
        <v>6687636</v>
      </c>
      <c r="J1282" s="6">
        <f t="shared" si="213"/>
        <v>6686636</v>
      </c>
      <c r="K1282" s="18">
        <f t="shared" si="206"/>
        <v>1.4975359543407277E-3</v>
      </c>
      <c r="L1282" s="18"/>
      <c r="M1282" s="72"/>
      <c r="N1282" s="2" t="str">
        <f>IF(M1282="","",SUMIF('Daily Fills'!K1260:K21246,'Growth Plan &amp; Statistics'!M1282,'Daily Fills'!N1260:N21246))</f>
        <v/>
      </c>
      <c r="O1282" s="15" t="str">
        <f>IF(N1282="","",SUMIF('Daily Fills'!K1260:K21246,'Growth Plan &amp; Statistics'!M1282,'Daily Fills'!O1260:O21246))</f>
        <v/>
      </c>
      <c r="P1282" s="15" t="str">
        <f>IF(O1282="","",SUMIF('Daily Fills'!K1260:K21258,'Growth Plan &amp; Statistics'!M1282,'Daily Fills'!E1260:E21258)/1000000)</f>
        <v/>
      </c>
      <c r="Q1282" s="2"/>
      <c r="R1282" s="2" t="str">
        <f t="shared" si="207"/>
        <v/>
      </c>
      <c r="S1282" s="7"/>
    </row>
    <row r="1283" spans="1:19">
      <c r="A1283" s="2">
        <v>1264</v>
      </c>
      <c r="B1283" s="2">
        <f t="shared" si="205"/>
        <v>253</v>
      </c>
      <c r="C1283" s="2">
        <f t="shared" si="212"/>
        <v>61</v>
      </c>
      <c r="D1283" s="51">
        <f t="shared" ca="1" si="208"/>
        <v>43630</v>
      </c>
      <c r="E1283" s="2">
        <f t="shared" si="209"/>
        <v>6687636</v>
      </c>
      <c r="F1283" s="15">
        <f>ROUND(MIN($B$14,IF(SizeCalc="margin",E1283*$E$13*$E$12/100000,E1283*$I$13/$I$12/10)),2)</f>
        <v>100</v>
      </c>
      <c r="G1283" s="15">
        <f t="shared" si="204"/>
        <v>10</v>
      </c>
      <c r="H1283" s="15">
        <f t="shared" si="210"/>
        <v>10000</v>
      </c>
      <c r="I1283" s="6">
        <f t="shared" si="211"/>
        <v>6697636</v>
      </c>
      <c r="J1283" s="6">
        <f t="shared" si="213"/>
        <v>6696636</v>
      </c>
      <c r="K1283" s="18">
        <f t="shared" si="206"/>
        <v>1.4952966937793863E-3</v>
      </c>
      <c r="L1283" s="18"/>
      <c r="M1283" s="72"/>
      <c r="N1283" s="2" t="str">
        <f>IF(M1283="","",SUMIF('Daily Fills'!K1261:K21247,'Growth Plan &amp; Statistics'!M1283,'Daily Fills'!N1261:N21247))</f>
        <v/>
      </c>
      <c r="O1283" s="15" t="str">
        <f>IF(N1283="","",SUMIF('Daily Fills'!K1261:K21247,'Growth Plan &amp; Statistics'!M1283,'Daily Fills'!O1261:O21247))</f>
        <v/>
      </c>
      <c r="P1283" s="15" t="str">
        <f>IF(O1283="","",SUMIF('Daily Fills'!K1261:K21259,'Growth Plan &amp; Statistics'!M1283,'Daily Fills'!E1261:E21259)/1000000)</f>
        <v/>
      </c>
      <c r="Q1283" s="2"/>
      <c r="R1283" s="2" t="str">
        <f t="shared" si="207"/>
        <v/>
      </c>
      <c r="S1283" s="7"/>
    </row>
    <row r="1284" spans="1:19">
      <c r="A1284" s="2">
        <v>1265</v>
      </c>
      <c r="B1284" s="2">
        <f t="shared" si="205"/>
        <v>253</v>
      </c>
      <c r="C1284" s="2">
        <f t="shared" si="212"/>
        <v>61</v>
      </c>
      <c r="D1284" s="51">
        <f t="shared" ca="1" si="208"/>
        <v>43630</v>
      </c>
      <c r="E1284" s="2">
        <f t="shared" si="209"/>
        <v>6697636</v>
      </c>
      <c r="F1284" s="15">
        <f>ROUND(MIN($B$14,IF(SizeCalc="margin",E1284*$E$13*$E$12/100000,E1284*$I$13/$I$12/10)),2)</f>
        <v>100</v>
      </c>
      <c r="G1284" s="15">
        <f t="shared" si="204"/>
        <v>10</v>
      </c>
      <c r="H1284" s="15">
        <f t="shared" si="210"/>
        <v>10000</v>
      </c>
      <c r="I1284" s="6">
        <f t="shared" si="211"/>
        <v>6707636</v>
      </c>
      <c r="J1284" s="6">
        <f t="shared" si="213"/>
        <v>6706636</v>
      </c>
      <c r="K1284" s="18">
        <f t="shared" si="206"/>
        <v>1.4930641199372436E-3</v>
      </c>
      <c r="L1284" s="18"/>
      <c r="M1284" s="72"/>
      <c r="N1284" s="2" t="str">
        <f>IF(M1284="","",SUMIF('Daily Fills'!K1262:K21248,'Growth Plan &amp; Statistics'!M1284,'Daily Fills'!N1262:N21248))</f>
        <v/>
      </c>
      <c r="O1284" s="15" t="str">
        <f>IF(N1284="","",SUMIF('Daily Fills'!K1262:K21248,'Growth Plan &amp; Statistics'!M1284,'Daily Fills'!O1262:O21248))</f>
        <v/>
      </c>
      <c r="P1284" s="15" t="str">
        <f>IF(O1284="","",SUMIF('Daily Fills'!K1262:K21260,'Growth Plan &amp; Statistics'!M1284,'Daily Fills'!E1262:E21260)/1000000)</f>
        <v/>
      </c>
      <c r="Q1284" s="2"/>
      <c r="R1284" s="2" t="str">
        <f t="shared" si="207"/>
        <v/>
      </c>
      <c r="S1284" s="7"/>
    </row>
    <row r="1285" spans="1:19">
      <c r="A1285" s="2">
        <v>1266</v>
      </c>
      <c r="B1285" s="2">
        <f t="shared" si="205"/>
        <v>254</v>
      </c>
      <c r="C1285" s="2">
        <f t="shared" si="212"/>
        <v>61</v>
      </c>
      <c r="D1285" s="51">
        <f t="shared" ca="1" si="208"/>
        <v>43630</v>
      </c>
      <c r="E1285" s="2">
        <f t="shared" si="209"/>
        <v>6707636</v>
      </c>
      <c r="F1285" s="15">
        <f>ROUND(MIN($B$14,IF(SizeCalc="margin",E1285*$E$13*$E$12/100000,E1285*$I$13/$I$12/10)),2)</f>
        <v>100</v>
      </c>
      <c r="G1285" s="15">
        <f t="shared" si="204"/>
        <v>10</v>
      </c>
      <c r="H1285" s="15">
        <f t="shared" si="210"/>
        <v>10000</v>
      </c>
      <c r="I1285" s="6">
        <f t="shared" si="211"/>
        <v>6717636</v>
      </c>
      <c r="J1285" s="6">
        <f t="shared" si="213"/>
        <v>6716636</v>
      </c>
      <c r="K1285" s="18">
        <f t="shared" si="206"/>
        <v>1.49083820290785E-3</v>
      </c>
      <c r="L1285" s="18"/>
      <c r="M1285" s="72"/>
      <c r="N1285" s="2" t="str">
        <f>IF(M1285="","",SUMIF('Daily Fills'!K1263:K21249,'Growth Plan &amp; Statistics'!M1285,'Daily Fills'!N1263:N21249))</f>
        <v/>
      </c>
      <c r="O1285" s="15" t="str">
        <f>IF(N1285="","",SUMIF('Daily Fills'!K1263:K21249,'Growth Plan &amp; Statistics'!M1285,'Daily Fills'!O1263:O21249))</f>
        <v/>
      </c>
      <c r="P1285" s="15" t="str">
        <f>IF(O1285="","",SUMIF('Daily Fills'!K1263:K21261,'Growth Plan &amp; Statistics'!M1285,'Daily Fills'!E1263:E21261)/1000000)</f>
        <v/>
      </c>
      <c r="Q1285" s="2"/>
      <c r="R1285" s="2" t="str">
        <f t="shared" si="207"/>
        <v/>
      </c>
      <c r="S1285" s="7"/>
    </row>
    <row r="1286" spans="1:19">
      <c r="A1286" s="2">
        <v>1267</v>
      </c>
      <c r="B1286" s="2">
        <f t="shared" si="205"/>
        <v>254</v>
      </c>
      <c r="C1286" s="2">
        <f t="shared" si="212"/>
        <v>61</v>
      </c>
      <c r="D1286" s="51">
        <f t="shared" ca="1" si="208"/>
        <v>43630</v>
      </c>
      <c r="E1286" s="2">
        <f t="shared" si="209"/>
        <v>6717636</v>
      </c>
      <c r="F1286" s="15">
        <f>ROUND(MIN($B$14,IF(SizeCalc="margin",E1286*$E$13*$E$12/100000,E1286*$I$13/$I$12/10)),2)</f>
        <v>100</v>
      </c>
      <c r="G1286" s="15">
        <f t="shared" si="204"/>
        <v>10</v>
      </c>
      <c r="H1286" s="15">
        <f t="shared" si="210"/>
        <v>10000</v>
      </c>
      <c r="I1286" s="6">
        <f t="shared" si="211"/>
        <v>6727636</v>
      </c>
      <c r="J1286" s="6">
        <f t="shared" si="213"/>
        <v>6726636</v>
      </c>
      <c r="K1286" s="18">
        <f t="shared" si="206"/>
        <v>1.488618912962834E-3</v>
      </c>
      <c r="L1286" s="18"/>
      <c r="M1286" s="72"/>
      <c r="N1286" s="2" t="str">
        <f>IF(M1286="","",SUMIF('Daily Fills'!K1264:K21250,'Growth Plan &amp; Statistics'!M1286,'Daily Fills'!N1264:N21250))</f>
        <v/>
      </c>
      <c r="O1286" s="15" t="str">
        <f>IF(N1286="","",SUMIF('Daily Fills'!K1264:K21250,'Growth Plan &amp; Statistics'!M1286,'Daily Fills'!O1264:O21250))</f>
        <v/>
      </c>
      <c r="P1286" s="15" t="str">
        <f>IF(O1286="","",SUMIF('Daily Fills'!K1264:K21262,'Growth Plan &amp; Statistics'!M1286,'Daily Fills'!E1264:E21262)/1000000)</f>
        <v/>
      </c>
      <c r="Q1286" s="2"/>
      <c r="R1286" s="2" t="str">
        <f t="shared" si="207"/>
        <v/>
      </c>
      <c r="S1286" s="7"/>
    </row>
    <row r="1287" spans="1:19">
      <c r="A1287" s="2">
        <v>1268</v>
      </c>
      <c r="B1287" s="2">
        <f t="shared" si="205"/>
        <v>254</v>
      </c>
      <c r="C1287" s="2">
        <f t="shared" si="212"/>
        <v>61</v>
      </c>
      <c r="D1287" s="51">
        <f t="shared" ca="1" si="208"/>
        <v>43630</v>
      </c>
      <c r="E1287" s="2">
        <f t="shared" si="209"/>
        <v>6727636</v>
      </c>
      <c r="F1287" s="15">
        <f>ROUND(MIN($B$14,IF(SizeCalc="margin",E1287*$E$13*$E$12/100000,E1287*$I$13/$I$12/10)),2)</f>
        <v>100</v>
      </c>
      <c r="G1287" s="15">
        <f t="shared" si="204"/>
        <v>10</v>
      </c>
      <c r="H1287" s="15">
        <f t="shared" si="210"/>
        <v>10000</v>
      </c>
      <c r="I1287" s="6">
        <f t="shared" si="211"/>
        <v>6737636</v>
      </c>
      <c r="J1287" s="6">
        <f t="shared" si="213"/>
        <v>6736636</v>
      </c>
      <c r="K1287" s="18">
        <f t="shared" si="206"/>
        <v>1.4864062205505767E-3</v>
      </c>
      <c r="L1287" s="18"/>
      <c r="M1287" s="72"/>
      <c r="N1287" s="2" t="str">
        <f>IF(M1287="","",SUMIF('Daily Fills'!K1265:K21251,'Growth Plan &amp; Statistics'!M1287,'Daily Fills'!N1265:N21251))</f>
        <v/>
      </c>
      <c r="O1287" s="15" t="str">
        <f>IF(N1287="","",SUMIF('Daily Fills'!K1265:K21251,'Growth Plan &amp; Statistics'!M1287,'Daily Fills'!O1265:O21251))</f>
        <v/>
      </c>
      <c r="P1287" s="15" t="str">
        <f>IF(O1287="","",SUMIF('Daily Fills'!K1265:K21263,'Growth Plan &amp; Statistics'!M1287,'Daily Fills'!E1265:E21263)/1000000)</f>
        <v/>
      </c>
      <c r="Q1287" s="2"/>
      <c r="R1287" s="2" t="str">
        <f t="shared" si="207"/>
        <v/>
      </c>
      <c r="S1287" s="7"/>
    </row>
    <row r="1288" spans="1:19">
      <c r="A1288" s="2">
        <v>1269</v>
      </c>
      <c r="B1288" s="2">
        <f t="shared" si="205"/>
        <v>254</v>
      </c>
      <c r="C1288" s="2">
        <f t="shared" si="212"/>
        <v>61</v>
      </c>
      <c r="D1288" s="51">
        <f t="shared" ca="1" si="208"/>
        <v>43630</v>
      </c>
      <c r="E1288" s="2">
        <f t="shared" si="209"/>
        <v>6737636</v>
      </c>
      <c r="F1288" s="15">
        <f>ROUND(MIN($B$14,IF(SizeCalc="margin",E1288*$E$13*$E$12/100000,E1288*$I$13/$I$12/10)),2)</f>
        <v>100</v>
      </c>
      <c r="G1288" s="15">
        <f t="shared" si="204"/>
        <v>10</v>
      </c>
      <c r="H1288" s="15">
        <f t="shared" si="210"/>
        <v>10000</v>
      </c>
      <c r="I1288" s="6">
        <f t="shared" si="211"/>
        <v>6747636</v>
      </c>
      <c r="J1288" s="6">
        <f t="shared" si="213"/>
        <v>6746636</v>
      </c>
      <c r="K1288" s="18">
        <f t="shared" si="206"/>
        <v>1.4842000962949021E-3</v>
      </c>
      <c r="L1288" s="18"/>
      <c r="M1288" s="72"/>
      <c r="N1288" s="2" t="str">
        <f>IF(M1288="","",SUMIF('Daily Fills'!K1266:K21252,'Growth Plan &amp; Statistics'!M1288,'Daily Fills'!N1266:N21252))</f>
        <v/>
      </c>
      <c r="O1288" s="15" t="str">
        <f>IF(N1288="","",SUMIF('Daily Fills'!K1266:K21252,'Growth Plan &amp; Statistics'!M1288,'Daily Fills'!O1266:O21252))</f>
        <v/>
      </c>
      <c r="P1288" s="15" t="str">
        <f>IF(O1288="","",SUMIF('Daily Fills'!K1266:K21264,'Growth Plan &amp; Statistics'!M1288,'Daily Fills'!E1266:E21264)/1000000)</f>
        <v/>
      </c>
      <c r="Q1288" s="2"/>
      <c r="R1288" s="2" t="str">
        <f t="shared" si="207"/>
        <v/>
      </c>
      <c r="S1288" s="7"/>
    </row>
    <row r="1289" spans="1:19">
      <c r="A1289" s="2">
        <v>1270</v>
      </c>
      <c r="B1289" s="2">
        <f t="shared" si="205"/>
        <v>254</v>
      </c>
      <c r="C1289" s="2">
        <f t="shared" si="212"/>
        <v>61</v>
      </c>
      <c r="D1289" s="51">
        <f t="shared" ca="1" si="208"/>
        <v>43630</v>
      </c>
      <c r="E1289" s="2">
        <f t="shared" si="209"/>
        <v>6747636</v>
      </c>
      <c r="F1289" s="15">
        <f>ROUND(MIN($B$14,IF(SizeCalc="margin",E1289*$E$13*$E$12/100000,E1289*$I$13/$I$12/10)),2)</f>
        <v>100</v>
      </c>
      <c r="G1289" s="15">
        <f t="shared" si="204"/>
        <v>10</v>
      </c>
      <c r="H1289" s="15">
        <f t="shared" si="210"/>
        <v>10000</v>
      </c>
      <c r="I1289" s="6">
        <f t="shared" si="211"/>
        <v>6757636</v>
      </c>
      <c r="J1289" s="6">
        <f t="shared" si="213"/>
        <v>6756636</v>
      </c>
      <c r="K1289" s="18">
        <f t="shared" si="206"/>
        <v>1.4820005109937762E-3</v>
      </c>
      <c r="L1289" s="18"/>
      <c r="M1289" s="72"/>
      <c r="N1289" s="2" t="str">
        <f>IF(M1289="","",SUMIF('Daily Fills'!K1267:K21253,'Growth Plan &amp; Statistics'!M1289,'Daily Fills'!N1267:N21253))</f>
        <v/>
      </c>
      <c r="O1289" s="15" t="str">
        <f>IF(N1289="","",SUMIF('Daily Fills'!K1267:K21253,'Growth Plan &amp; Statistics'!M1289,'Daily Fills'!O1267:O21253))</f>
        <v/>
      </c>
      <c r="P1289" s="15" t="str">
        <f>IF(O1289="","",SUMIF('Daily Fills'!K1267:K21265,'Growth Plan &amp; Statistics'!M1289,'Daily Fills'!E1267:E21265)/1000000)</f>
        <v/>
      </c>
      <c r="Q1289" s="2"/>
      <c r="R1289" s="2" t="str">
        <f t="shared" si="207"/>
        <v/>
      </c>
      <c r="S1289" s="7"/>
    </row>
    <row r="1290" spans="1:19">
      <c r="A1290" s="2">
        <v>1271</v>
      </c>
      <c r="B1290" s="2">
        <f t="shared" si="205"/>
        <v>255</v>
      </c>
      <c r="C1290" s="2">
        <f t="shared" si="212"/>
        <v>62</v>
      </c>
      <c r="D1290" s="51">
        <f t="shared" ca="1" si="208"/>
        <v>43660</v>
      </c>
      <c r="E1290" s="2">
        <f t="shared" si="209"/>
        <v>6757636</v>
      </c>
      <c r="F1290" s="15">
        <f>ROUND(MIN($B$14,IF(SizeCalc="margin",E1290*$E$13*$E$12/100000,E1290*$I$13/$I$12/10)),2)</f>
        <v>100</v>
      </c>
      <c r="G1290" s="15">
        <f t="shared" si="204"/>
        <v>10</v>
      </c>
      <c r="H1290" s="15">
        <f t="shared" si="210"/>
        <v>10000</v>
      </c>
      <c r="I1290" s="6">
        <f t="shared" si="211"/>
        <v>6767636</v>
      </c>
      <c r="J1290" s="6">
        <f t="shared" si="213"/>
        <v>6766636</v>
      </c>
      <c r="K1290" s="18">
        <f t="shared" si="206"/>
        <v>1.4798074356180179E-3</v>
      </c>
      <c r="L1290" s="18"/>
      <c r="M1290" s="72"/>
      <c r="N1290" s="2" t="str">
        <f>IF(M1290="","",SUMIF('Daily Fills'!K1268:K21254,'Growth Plan &amp; Statistics'!M1290,'Daily Fills'!N1268:N21254))</f>
        <v/>
      </c>
      <c r="O1290" s="15" t="str">
        <f>IF(N1290="","",SUMIF('Daily Fills'!K1268:K21254,'Growth Plan &amp; Statistics'!M1290,'Daily Fills'!O1268:O21254))</f>
        <v/>
      </c>
      <c r="P1290" s="15" t="str">
        <f>IF(O1290="","",SUMIF('Daily Fills'!K1268:K21266,'Growth Plan &amp; Statistics'!M1290,'Daily Fills'!E1268:E21266)/1000000)</f>
        <v/>
      </c>
      <c r="Q1290" s="2"/>
      <c r="R1290" s="2" t="str">
        <f t="shared" si="207"/>
        <v/>
      </c>
      <c r="S1290" s="7"/>
    </row>
    <row r="1291" spans="1:19">
      <c r="A1291" s="2">
        <v>1272</v>
      </c>
      <c r="B1291" s="2">
        <f t="shared" si="205"/>
        <v>255</v>
      </c>
      <c r="C1291" s="2">
        <f t="shared" si="212"/>
        <v>62</v>
      </c>
      <c r="D1291" s="51">
        <f t="shared" ca="1" si="208"/>
        <v>43660</v>
      </c>
      <c r="E1291" s="2">
        <f t="shared" si="209"/>
        <v>6767636</v>
      </c>
      <c r="F1291" s="15">
        <f>ROUND(MIN($B$14,IF(SizeCalc="margin",E1291*$E$13*$E$12/100000,E1291*$I$13/$I$12/10)),2)</f>
        <v>100</v>
      </c>
      <c r="G1291" s="15">
        <f t="shared" si="204"/>
        <v>10</v>
      </c>
      <c r="H1291" s="15">
        <f t="shared" si="210"/>
        <v>10000</v>
      </c>
      <c r="I1291" s="6">
        <f t="shared" si="211"/>
        <v>6777636</v>
      </c>
      <c r="J1291" s="6">
        <f t="shared" si="213"/>
        <v>6776636</v>
      </c>
      <c r="K1291" s="18">
        <f t="shared" si="206"/>
        <v>1.4776208413100232E-3</v>
      </c>
      <c r="L1291" s="18"/>
      <c r="M1291" s="72"/>
      <c r="N1291" s="2" t="str">
        <f>IF(M1291="","",SUMIF('Daily Fills'!K1269:K21255,'Growth Plan &amp; Statistics'!M1291,'Daily Fills'!N1269:N21255))</f>
        <v/>
      </c>
      <c r="O1291" s="15" t="str">
        <f>IF(N1291="","",SUMIF('Daily Fills'!K1269:K21255,'Growth Plan &amp; Statistics'!M1291,'Daily Fills'!O1269:O21255))</f>
        <v/>
      </c>
      <c r="P1291" s="15" t="str">
        <f>IF(O1291="","",SUMIF('Daily Fills'!K1269:K21267,'Growth Plan &amp; Statistics'!M1291,'Daily Fills'!E1269:E21267)/1000000)</f>
        <v/>
      </c>
      <c r="Q1291" s="2"/>
      <c r="R1291" s="2" t="str">
        <f t="shared" si="207"/>
        <v/>
      </c>
      <c r="S1291" s="7"/>
    </row>
    <row r="1292" spans="1:19">
      <c r="A1292" s="2">
        <v>1273</v>
      </c>
      <c r="B1292" s="2">
        <f t="shared" si="205"/>
        <v>255</v>
      </c>
      <c r="C1292" s="2">
        <f t="shared" si="212"/>
        <v>62</v>
      </c>
      <c r="D1292" s="51">
        <f t="shared" ca="1" si="208"/>
        <v>43660</v>
      </c>
      <c r="E1292" s="2">
        <f t="shared" si="209"/>
        <v>6777636</v>
      </c>
      <c r="F1292" s="15">
        <f>ROUND(MIN($B$14,IF(SizeCalc="margin",E1292*$E$13*$E$12/100000,E1292*$I$13/$I$12/10)),2)</f>
        <v>100</v>
      </c>
      <c r="G1292" s="15">
        <f t="shared" si="204"/>
        <v>10</v>
      </c>
      <c r="H1292" s="15">
        <f t="shared" si="210"/>
        <v>10000</v>
      </c>
      <c r="I1292" s="6">
        <f t="shared" si="211"/>
        <v>6787636</v>
      </c>
      <c r="J1292" s="6">
        <f t="shared" si="213"/>
        <v>6786636</v>
      </c>
      <c r="K1292" s="18">
        <f t="shared" si="206"/>
        <v>1.4754406993824985E-3</v>
      </c>
      <c r="L1292" s="18"/>
      <c r="M1292" s="72"/>
      <c r="N1292" s="2" t="str">
        <f>IF(M1292="","",SUMIF('Daily Fills'!K1270:K21256,'Growth Plan &amp; Statistics'!M1292,'Daily Fills'!N1270:N21256))</f>
        <v/>
      </c>
      <c r="O1292" s="15" t="str">
        <f>IF(N1292="","",SUMIF('Daily Fills'!K1270:K21256,'Growth Plan &amp; Statistics'!M1292,'Daily Fills'!O1270:O21256))</f>
        <v/>
      </c>
      <c r="P1292" s="15" t="str">
        <f>IF(O1292="","",SUMIF('Daily Fills'!K1270:K21268,'Growth Plan &amp; Statistics'!M1292,'Daily Fills'!E1270:E21268)/1000000)</f>
        <v/>
      </c>
      <c r="Q1292" s="2"/>
      <c r="R1292" s="2" t="str">
        <f t="shared" si="207"/>
        <v/>
      </c>
      <c r="S1292" s="7"/>
    </row>
    <row r="1293" spans="1:19">
      <c r="A1293" s="2">
        <v>1274</v>
      </c>
      <c r="B1293" s="2">
        <f t="shared" si="205"/>
        <v>255</v>
      </c>
      <c r="C1293" s="2">
        <f t="shared" si="212"/>
        <v>62</v>
      </c>
      <c r="D1293" s="51">
        <f t="shared" ca="1" si="208"/>
        <v>43660</v>
      </c>
      <c r="E1293" s="2">
        <f t="shared" si="209"/>
        <v>6787636</v>
      </c>
      <c r="F1293" s="15">
        <f>ROUND(MIN($B$14,IF(SizeCalc="margin",E1293*$E$13*$E$12/100000,E1293*$I$13/$I$12/10)),2)</f>
        <v>100</v>
      </c>
      <c r="G1293" s="15">
        <f t="shared" si="204"/>
        <v>10</v>
      </c>
      <c r="H1293" s="15">
        <f t="shared" si="210"/>
        <v>10000</v>
      </c>
      <c r="I1293" s="6">
        <f t="shared" si="211"/>
        <v>6797636</v>
      </c>
      <c r="J1293" s="6">
        <f t="shared" si="213"/>
        <v>6796636</v>
      </c>
      <c r="K1293" s="18">
        <f t="shared" si="206"/>
        <v>1.4732669813172067E-3</v>
      </c>
      <c r="L1293" s="18"/>
      <c r="M1293" s="72"/>
      <c r="N1293" s="2" t="str">
        <f>IF(M1293="","",SUMIF('Daily Fills'!K1271:K21257,'Growth Plan &amp; Statistics'!M1293,'Daily Fills'!N1271:N21257))</f>
        <v/>
      </c>
      <c r="O1293" s="15" t="str">
        <f>IF(N1293="","",SUMIF('Daily Fills'!K1271:K21257,'Growth Plan &amp; Statistics'!M1293,'Daily Fills'!O1271:O21257))</f>
        <v/>
      </c>
      <c r="P1293" s="15" t="str">
        <f>IF(O1293="","",SUMIF('Daily Fills'!K1271:K21269,'Growth Plan &amp; Statistics'!M1293,'Daily Fills'!E1271:E21269)/1000000)</f>
        <v/>
      </c>
      <c r="Q1293" s="2"/>
      <c r="R1293" s="2" t="str">
        <f t="shared" si="207"/>
        <v/>
      </c>
      <c r="S1293" s="7"/>
    </row>
    <row r="1294" spans="1:19">
      <c r="A1294" s="2">
        <v>1275</v>
      </c>
      <c r="B1294" s="2">
        <f t="shared" si="205"/>
        <v>255</v>
      </c>
      <c r="C1294" s="2">
        <f t="shared" si="212"/>
        <v>62</v>
      </c>
      <c r="D1294" s="51">
        <f t="shared" ca="1" si="208"/>
        <v>43660</v>
      </c>
      <c r="E1294" s="2">
        <f t="shared" si="209"/>
        <v>6797636</v>
      </c>
      <c r="F1294" s="15">
        <f>ROUND(MIN($B$14,IF(SizeCalc="margin",E1294*$E$13*$E$12/100000,E1294*$I$13/$I$12/10)),2)</f>
        <v>100</v>
      </c>
      <c r="G1294" s="15">
        <f t="shared" si="204"/>
        <v>10</v>
      </c>
      <c r="H1294" s="15">
        <f t="shared" si="210"/>
        <v>10000</v>
      </c>
      <c r="I1294" s="6">
        <f t="shared" si="211"/>
        <v>6807636</v>
      </c>
      <c r="J1294" s="6">
        <f t="shared" si="213"/>
        <v>6806636</v>
      </c>
      <c r="K1294" s="18">
        <f t="shared" si="206"/>
        <v>1.4710996587637231E-3</v>
      </c>
      <c r="L1294" s="18"/>
      <c r="M1294" s="72"/>
      <c r="N1294" s="2" t="str">
        <f>IF(M1294="","",SUMIF('Daily Fills'!K1272:K21258,'Growth Plan &amp; Statistics'!M1294,'Daily Fills'!N1272:N21258))</f>
        <v/>
      </c>
      <c r="O1294" s="15" t="str">
        <f>IF(N1294="","",SUMIF('Daily Fills'!K1272:K21258,'Growth Plan &amp; Statistics'!M1294,'Daily Fills'!O1272:O21258))</f>
        <v/>
      </c>
      <c r="P1294" s="15" t="str">
        <f>IF(O1294="","",SUMIF('Daily Fills'!K1272:K21270,'Growth Plan &amp; Statistics'!M1294,'Daily Fills'!E1272:E21270)/1000000)</f>
        <v/>
      </c>
      <c r="Q1294" s="2"/>
      <c r="R1294" s="2" t="str">
        <f t="shared" si="207"/>
        <v/>
      </c>
      <c r="S1294" s="7"/>
    </row>
    <row r="1295" spans="1:19">
      <c r="A1295" s="2">
        <v>1276</v>
      </c>
      <c r="B1295" s="2">
        <f t="shared" si="205"/>
        <v>256</v>
      </c>
      <c r="C1295" s="2">
        <f t="shared" si="212"/>
        <v>62</v>
      </c>
      <c r="D1295" s="51">
        <f t="shared" ca="1" si="208"/>
        <v>43660</v>
      </c>
      <c r="E1295" s="2">
        <f t="shared" si="209"/>
        <v>6807636</v>
      </c>
      <c r="F1295" s="15">
        <f>ROUND(MIN($B$14,IF(SizeCalc="margin",E1295*$E$13*$E$12/100000,E1295*$I$13/$I$12/10)),2)</f>
        <v>100</v>
      </c>
      <c r="G1295" s="15">
        <f t="shared" si="204"/>
        <v>10</v>
      </c>
      <c r="H1295" s="15">
        <f t="shared" si="210"/>
        <v>10000</v>
      </c>
      <c r="I1295" s="6">
        <f t="shared" si="211"/>
        <v>6817636</v>
      </c>
      <c r="J1295" s="6">
        <f t="shared" si="213"/>
        <v>6816636</v>
      </c>
      <c r="K1295" s="18">
        <f t="shared" si="206"/>
        <v>1.4689387035382033E-3</v>
      </c>
      <c r="L1295" s="18"/>
      <c r="M1295" s="72"/>
      <c r="N1295" s="2" t="str">
        <f>IF(M1295="","",SUMIF('Daily Fills'!K1273:K21259,'Growth Plan &amp; Statistics'!M1295,'Daily Fills'!N1273:N21259))</f>
        <v/>
      </c>
      <c r="O1295" s="15" t="str">
        <f>IF(N1295="","",SUMIF('Daily Fills'!K1273:K21259,'Growth Plan &amp; Statistics'!M1295,'Daily Fills'!O1273:O21259))</f>
        <v/>
      </c>
      <c r="P1295" s="15" t="str">
        <f>IF(O1295="","",SUMIF('Daily Fills'!K1273:K21271,'Growth Plan &amp; Statistics'!M1295,'Daily Fills'!E1273:E21271)/1000000)</f>
        <v/>
      </c>
      <c r="Q1295" s="2"/>
      <c r="R1295" s="2" t="str">
        <f t="shared" si="207"/>
        <v/>
      </c>
      <c r="S1295" s="7"/>
    </row>
    <row r="1296" spans="1:19">
      <c r="A1296" s="2">
        <v>1277</v>
      </c>
      <c r="B1296" s="2">
        <f t="shared" si="205"/>
        <v>256</v>
      </c>
      <c r="C1296" s="2">
        <f t="shared" si="212"/>
        <v>62</v>
      </c>
      <c r="D1296" s="51">
        <f t="shared" ca="1" si="208"/>
        <v>43660</v>
      </c>
      <c r="E1296" s="2">
        <f t="shared" si="209"/>
        <v>6817636</v>
      </c>
      <c r="F1296" s="15">
        <f>ROUND(MIN($B$14,IF(SizeCalc="margin",E1296*$E$13*$E$12/100000,E1296*$I$13/$I$12/10)),2)</f>
        <v>100</v>
      </c>
      <c r="G1296" s="15">
        <f t="shared" si="204"/>
        <v>10</v>
      </c>
      <c r="H1296" s="15">
        <f t="shared" si="210"/>
        <v>10000</v>
      </c>
      <c r="I1296" s="6">
        <f t="shared" si="211"/>
        <v>6827636</v>
      </c>
      <c r="J1296" s="6">
        <f t="shared" si="213"/>
        <v>6826636</v>
      </c>
      <c r="K1296" s="18">
        <f t="shared" si="206"/>
        <v>1.4667840876221611E-3</v>
      </c>
      <c r="L1296" s="18"/>
      <c r="M1296" s="72"/>
      <c r="N1296" s="2" t="str">
        <f>IF(M1296="","",SUMIF('Daily Fills'!K1274:K21260,'Growth Plan &amp; Statistics'!M1296,'Daily Fills'!N1274:N21260))</f>
        <v/>
      </c>
      <c r="O1296" s="15" t="str">
        <f>IF(N1296="","",SUMIF('Daily Fills'!K1274:K21260,'Growth Plan &amp; Statistics'!M1296,'Daily Fills'!O1274:O21260))</f>
        <v/>
      </c>
      <c r="P1296" s="15" t="str">
        <f>IF(O1296="","",SUMIF('Daily Fills'!K1274:K21272,'Growth Plan &amp; Statistics'!M1296,'Daily Fills'!E1274:E21272)/1000000)</f>
        <v/>
      </c>
      <c r="Q1296" s="2"/>
      <c r="R1296" s="2" t="str">
        <f t="shared" si="207"/>
        <v/>
      </c>
      <c r="S1296" s="7"/>
    </row>
    <row r="1297" spans="1:19">
      <c r="A1297" s="2">
        <v>1278</v>
      </c>
      <c r="B1297" s="2">
        <f t="shared" si="205"/>
        <v>256</v>
      </c>
      <c r="C1297" s="2">
        <f t="shared" si="212"/>
        <v>62</v>
      </c>
      <c r="D1297" s="51">
        <f t="shared" ca="1" si="208"/>
        <v>43660</v>
      </c>
      <c r="E1297" s="2">
        <f t="shared" si="209"/>
        <v>6827636</v>
      </c>
      <c r="F1297" s="15">
        <f>ROUND(MIN($B$14,IF(SizeCalc="margin",E1297*$E$13*$E$12/100000,E1297*$I$13/$I$12/10)),2)</f>
        <v>100</v>
      </c>
      <c r="G1297" s="15">
        <f t="shared" si="204"/>
        <v>10</v>
      </c>
      <c r="H1297" s="15">
        <f t="shared" si="210"/>
        <v>10000</v>
      </c>
      <c r="I1297" s="6">
        <f t="shared" si="211"/>
        <v>6837636</v>
      </c>
      <c r="J1297" s="6">
        <f t="shared" si="213"/>
        <v>6836636</v>
      </c>
      <c r="K1297" s="18">
        <f t="shared" si="206"/>
        <v>1.4646357831612582E-3</v>
      </c>
      <c r="L1297" s="18"/>
      <c r="M1297" s="72"/>
      <c r="N1297" s="2" t="str">
        <f>IF(M1297="","",SUMIF('Daily Fills'!K1275:K21261,'Growth Plan &amp; Statistics'!M1297,'Daily Fills'!N1275:N21261))</f>
        <v/>
      </c>
      <c r="O1297" s="15" t="str">
        <f>IF(N1297="","",SUMIF('Daily Fills'!K1275:K21261,'Growth Plan &amp; Statistics'!M1297,'Daily Fills'!O1275:O21261))</f>
        <v/>
      </c>
      <c r="P1297" s="15" t="str">
        <f>IF(O1297="","",SUMIF('Daily Fills'!K1275:K21273,'Growth Plan &amp; Statistics'!M1297,'Daily Fills'!E1275:E21273)/1000000)</f>
        <v/>
      </c>
      <c r="Q1297" s="2"/>
      <c r="R1297" s="2" t="str">
        <f t="shared" si="207"/>
        <v/>
      </c>
      <c r="S1297" s="7"/>
    </row>
    <row r="1298" spans="1:19">
      <c r="A1298" s="2">
        <v>1279</v>
      </c>
      <c r="B1298" s="2">
        <f t="shared" si="205"/>
        <v>256</v>
      </c>
      <c r="C1298" s="2">
        <f t="shared" si="212"/>
        <v>62</v>
      </c>
      <c r="D1298" s="51">
        <f t="shared" ca="1" si="208"/>
        <v>43660</v>
      </c>
      <c r="E1298" s="2">
        <f t="shared" si="209"/>
        <v>6837636</v>
      </c>
      <c r="F1298" s="15">
        <f>ROUND(MIN($B$14,IF(SizeCalc="margin",E1298*$E$13*$E$12/100000,E1298*$I$13/$I$12/10)),2)</f>
        <v>100</v>
      </c>
      <c r="G1298" s="15">
        <f t="shared" si="204"/>
        <v>10</v>
      </c>
      <c r="H1298" s="15">
        <f t="shared" si="210"/>
        <v>10000</v>
      </c>
      <c r="I1298" s="6">
        <f t="shared" si="211"/>
        <v>6847636</v>
      </c>
      <c r="J1298" s="6">
        <f t="shared" si="213"/>
        <v>6846636</v>
      </c>
      <c r="K1298" s="18">
        <f t="shared" si="206"/>
        <v>1.4624937624641032E-3</v>
      </c>
      <c r="L1298" s="18"/>
      <c r="M1298" s="72"/>
      <c r="N1298" s="2" t="str">
        <f>IF(M1298="","",SUMIF('Daily Fills'!K1276:K21262,'Growth Plan &amp; Statistics'!M1298,'Daily Fills'!N1276:N21262))</f>
        <v/>
      </c>
      <c r="O1298" s="15" t="str">
        <f>IF(N1298="","",SUMIF('Daily Fills'!K1276:K21262,'Growth Plan &amp; Statistics'!M1298,'Daily Fills'!O1276:O21262))</f>
        <v/>
      </c>
      <c r="P1298" s="15" t="str">
        <f>IF(O1298="","",SUMIF('Daily Fills'!K1276:K21274,'Growth Plan &amp; Statistics'!M1298,'Daily Fills'!E1276:E21274)/1000000)</f>
        <v/>
      </c>
      <c r="Q1298" s="2"/>
      <c r="R1298" s="2" t="str">
        <f t="shared" si="207"/>
        <v/>
      </c>
      <c r="S1298" s="7"/>
    </row>
    <row r="1299" spans="1:19">
      <c r="A1299" s="2">
        <v>1280</v>
      </c>
      <c r="B1299" s="2">
        <f t="shared" si="205"/>
        <v>256</v>
      </c>
      <c r="C1299" s="2">
        <f t="shared" si="212"/>
        <v>62</v>
      </c>
      <c r="D1299" s="51">
        <f t="shared" ca="1" si="208"/>
        <v>43660</v>
      </c>
      <c r="E1299" s="2">
        <f t="shared" si="209"/>
        <v>6847636</v>
      </c>
      <c r="F1299" s="15">
        <f>ROUND(MIN($B$14,IF(SizeCalc="margin",E1299*$E$13*$E$12/100000,E1299*$I$13/$I$12/10)),2)</f>
        <v>100</v>
      </c>
      <c r="G1299" s="15">
        <f t="shared" si="204"/>
        <v>10</v>
      </c>
      <c r="H1299" s="15">
        <f t="shared" si="210"/>
        <v>10000</v>
      </c>
      <c r="I1299" s="6">
        <f t="shared" si="211"/>
        <v>6857636</v>
      </c>
      <c r="J1299" s="6">
        <f t="shared" si="213"/>
        <v>6856636</v>
      </c>
      <c r="K1299" s="18">
        <f t="shared" si="206"/>
        <v>1.460357998001062E-3</v>
      </c>
      <c r="L1299" s="18"/>
      <c r="M1299" s="72"/>
      <c r="N1299" s="2" t="str">
        <f>IF(M1299="","",SUMIF('Daily Fills'!K1277:K21263,'Growth Plan &amp; Statistics'!M1299,'Daily Fills'!N1277:N21263))</f>
        <v/>
      </c>
      <c r="O1299" s="15" t="str">
        <f>IF(N1299="","",SUMIF('Daily Fills'!K1277:K21263,'Growth Plan &amp; Statistics'!M1299,'Daily Fills'!O1277:O21263))</f>
        <v/>
      </c>
      <c r="P1299" s="15" t="str">
        <f>IF(O1299="","",SUMIF('Daily Fills'!K1277:K21275,'Growth Plan &amp; Statistics'!M1299,'Daily Fills'!E1277:E21275)/1000000)</f>
        <v/>
      </c>
      <c r="Q1299" s="2"/>
      <c r="R1299" s="2" t="str">
        <f t="shared" si="207"/>
        <v/>
      </c>
      <c r="S1299" s="7"/>
    </row>
    <row r="1300" spans="1:19">
      <c r="A1300" s="2">
        <v>1281</v>
      </c>
      <c r="B1300" s="2">
        <f t="shared" si="205"/>
        <v>257</v>
      </c>
      <c r="C1300" s="2">
        <f t="shared" si="212"/>
        <v>62</v>
      </c>
      <c r="D1300" s="51">
        <f t="shared" ca="1" si="208"/>
        <v>43660</v>
      </c>
      <c r="E1300" s="2">
        <f t="shared" si="209"/>
        <v>6857636</v>
      </c>
      <c r="F1300" s="15">
        <f>ROUND(MIN($B$14,IF(SizeCalc="margin",E1300*$E$13*$E$12/100000,E1300*$I$13/$I$12/10)),2)</f>
        <v>100</v>
      </c>
      <c r="G1300" s="15">
        <f t="shared" ref="G1300:G1363" si="214">$B$12*$B$13</f>
        <v>10</v>
      </c>
      <c r="H1300" s="15">
        <f t="shared" si="210"/>
        <v>10000</v>
      </c>
      <c r="I1300" s="6">
        <f t="shared" si="211"/>
        <v>6867636</v>
      </c>
      <c r="J1300" s="6">
        <f t="shared" si="213"/>
        <v>6866636</v>
      </c>
      <c r="K1300" s="18">
        <f t="shared" si="206"/>
        <v>1.4582284624030789E-3</v>
      </c>
      <c r="L1300" s="18"/>
      <c r="M1300" s="72"/>
      <c r="N1300" s="2" t="str">
        <f>IF(M1300="","",SUMIF('Daily Fills'!K1278:K21264,'Growth Plan &amp; Statistics'!M1300,'Daily Fills'!N1278:N21264))</f>
        <v/>
      </c>
      <c r="O1300" s="15" t="str">
        <f>IF(N1300="","",SUMIF('Daily Fills'!K1278:K21264,'Growth Plan &amp; Statistics'!M1300,'Daily Fills'!O1278:O21264))</f>
        <v/>
      </c>
      <c r="P1300" s="15" t="str">
        <f>IF(O1300="","",SUMIF('Daily Fills'!K1278:K21276,'Growth Plan &amp; Statistics'!M1300,'Daily Fills'!E1278:E21276)/1000000)</f>
        <v/>
      </c>
      <c r="Q1300" s="2"/>
      <c r="R1300" s="2" t="str">
        <f t="shared" si="207"/>
        <v/>
      </c>
      <c r="S1300" s="7"/>
    </row>
    <row r="1301" spans="1:19">
      <c r="A1301" s="2">
        <v>1282</v>
      </c>
      <c r="B1301" s="2">
        <f t="shared" ref="B1301:B1364" si="215">ROUNDUP(A1301/5,0)</f>
        <v>257</v>
      </c>
      <c r="C1301" s="2">
        <f t="shared" si="212"/>
        <v>62</v>
      </c>
      <c r="D1301" s="51">
        <f t="shared" ca="1" si="208"/>
        <v>43660</v>
      </c>
      <c r="E1301" s="2">
        <f t="shared" si="209"/>
        <v>6867636</v>
      </c>
      <c r="F1301" s="15">
        <f>ROUND(MIN($B$14,IF(SizeCalc="margin",E1301*$E$13*$E$12/100000,E1301*$I$13/$I$12/10)),2)</f>
        <v>100</v>
      </c>
      <c r="G1301" s="15">
        <f t="shared" si="214"/>
        <v>10</v>
      </c>
      <c r="H1301" s="15">
        <f t="shared" si="210"/>
        <v>10000</v>
      </c>
      <c r="I1301" s="6">
        <f t="shared" si="211"/>
        <v>6877636</v>
      </c>
      <c r="J1301" s="6">
        <f t="shared" si="213"/>
        <v>6876636</v>
      </c>
      <c r="K1301" s="18">
        <f t="shared" ref="K1301:K1364" si="216">H1301/E1301</f>
        <v>1.4561051284605066E-3</v>
      </c>
      <c r="L1301" s="18"/>
      <c r="M1301" s="72"/>
      <c r="N1301" s="2" t="str">
        <f>IF(M1301="","",SUMIF('Daily Fills'!K1279:K21265,'Growth Plan &amp; Statistics'!M1301,'Daily Fills'!N1279:N21265))</f>
        <v/>
      </c>
      <c r="O1301" s="15" t="str">
        <f>IF(N1301="","",SUMIF('Daily Fills'!K1279:K21265,'Growth Plan &amp; Statistics'!M1301,'Daily Fills'!O1279:O21265))</f>
        <v/>
      </c>
      <c r="P1301" s="15" t="str">
        <f>IF(O1301="","",SUMIF('Daily Fills'!K1279:K21277,'Growth Plan &amp; Statistics'!M1301,'Daily Fills'!E1279:E21277)/1000000)</f>
        <v/>
      </c>
      <c r="Q1301" s="2"/>
      <c r="R1301" s="2" t="str">
        <f t="shared" ref="R1301:R1364" si="217">IF(N1301="","",F1301)</f>
        <v/>
      </c>
      <c r="S1301" s="7"/>
    </row>
    <row r="1302" spans="1:19">
      <c r="A1302" s="2">
        <v>1283</v>
      </c>
      <c r="B1302" s="2">
        <f t="shared" si="215"/>
        <v>257</v>
      </c>
      <c r="C1302" s="2">
        <f t="shared" si="212"/>
        <v>62</v>
      </c>
      <c r="D1302" s="51">
        <f t="shared" ref="D1302:D1365" ca="1" si="218">IF(M1302="",IF(C1302=C1301,D1301,EDATE(D1301,1)),M1302)</f>
        <v>43660</v>
      </c>
      <c r="E1302" s="2">
        <f t="shared" ref="E1302:E1365" si="219">I1301</f>
        <v>6877636</v>
      </c>
      <c r="F1302" s="15">
        <f>ROUND(MIN($B$14,IF(SizeCalc="margin",E1302*$E$13*$E$12/100000,E1302*$I$13/$I$12/10)),2)</f>
        <v>100</v>
      </c>
      <c r="G1302" s="15">
        <f t="shared" si="214"/>
        <v>10</v>
      </c>
      <c r="H1302" s="15">
        <f t="shared" ref="H1302:H1365" si="220">IF(Q1302="",G1302*F1302*10,Q1302)</f>
        <v>10000</v>
      </c>
      <c r="I1302" s="6">
        <f t="shared" ref="I1302:I1365" si="221">E1302+H1302</f>
        <v>6887636</v>
      </c>
      <c r="J1302" s="6">
        <f t="shared" si="213"/>
        <v>6886636</v>
      </c>
      <c r="K1302" s="18">
        <f t="shared" si="216"/>
        <v>1.4539879691219484E-3</v>
      </c>
      <c r="L1302" s="18"/>
      <c r="M1302" s="72"/>
      <c r="N1302" s="2" t="str">
        <f>IF(M1302="","",SUMIF('Daily Fills'!K1280:K21266,'Growth Plan &amp; Statistics'!M1302,'Daily Fills'!N1280:N21266))</f>
        <v/>
      </c>
      <c r="O1302" s="15" t="str">
        <f>IF(N1302="","",SUMIF('Daily Fills'!K1280:K21266,'Growth Plan &amp; Statistics'!M1302,'Daily Fills'!O1280:O21266))</f>
        <v/>
      </c>
      <c r="P1302" s="15" t="str">
        <f>IF(O1302="","",SUMIF('Daily Fills'!K1280:K21278,'Growth Plan &amp; Statistics'!M1302,'Daily Fills'!E1280:E21278)/1000000)</f>
        <v/>
      </c>
      <c r="Q1302" s="2"/>
      <c r="R1302" s="2" t="str">
        <f t="shared" si="217"/>
        <v/>
      </c>
      <c r="S1302" s="7"/>
    </row>
    <row r="1303" spans="1:19">
      <c r="A1303" s="2">
        <v>1284</v>
      </c>
      <c r="B1303" s="2">
        <f t="shared" si="215"/>
        <v>257</v>
      </c>
      <c r="C1303" s="2">
        <f t="shared" si="212"/>
        <v>62</v>
      </c>
      <c r="D1303" s="51">
        <f t="shared" ca="1" si="218"/>
        <v>43660</v>
      </c>
      <c r="E1303" s="2">
        <f t="shared" si="219"/>
        <v>6887636</v>
      </c>
      <c r="F1303" s="15">
        <f>ROUND(MIN($B$14,IF(SizeCalc="margin",E1303*$E$13*$E$12/100000,E1303*$I$13/$I$12/10)),2)</f>
        <v>100</v>
      </c>
      <c r="G1303" s="15">
        <f t="shared" si="214"/>
        <v>10</v>
      </c>
      <c r="H1303" s="15">
        <f t="shared" si="220"/>
        <v>10000</v>
      </c>
      <c r="I1303" s="6">
        <f t="shared" si="221"/>
        <v>6897636</v>
      </c>
      <c r="J1303" s="6">
        <f t="shared" si="213"/>
        <v>6896636</v>
      </c>
      <c r="K1303" s="18">
        <f t="shared" si="216"/>
        <v>1.451876957493108E-3</v>
      </c>
      <c r="L1303" s="18"/>
      <c r="M1303" s="72"/>
      <c r="N1303" s="2" t="str">
        <f>IF(M1303="","",SUMIF('Daily Fills'!K1281:K21267,'Growth Plan &amp; Statistics'!M1303,'Daily Fills'!N1281:N21267))</f>
        <v/>
      </c>
      <c r="O1303" s="15" t="str">
        <f>IF(N1303="","",SUMIF('Daily Fills'!K1281:K21267,'Growth Plan &amp; Statistics'!M1303,'Daily Fills'!O1281:O21267))</f>
        <v/>
      </c>
      <c r="P1303" s="15" t="str">
        <f>IF(O1303="","",SUMIF('Daily Fills'!K1281:K21279,'Growth Plan &amp; Statistics'!M1303,'Daily Fills'!E1281:E21279)/1000000)</f>
        <v/>
      </c>
      <c r="Q1303" s="2"/>
      <c r="R1303" s="2" t="str">
        <f t="shared" si="217"/>
        <v/>
      </c>
      <c r="S1303" s="7"/>
    </row>
    <row r="1304" spans="1:19">
      <c r="A1304" s="2">
        <v>1285</v>
      </c>
      <c r="B1304" s="2">
        <f t="shared" si="215"/>
        <v>257</v>
      </c>
      <c r="C1304" s="2">
        <f t="shared" si="212"/>
        <v>62</v>
      </c>
      <c r="D1304" s="51">
        <f t="shared" ca="1" si="218"/>
        <v>43660</v>
      </c>
      <c r="E1304" s="2">
        <f t="shared" si="219"/>
        <v>6897636</v>
      </c>
      <c r="F1304" s="15">
        <f>ROUND(MIN($B$14,IF(SizeCalc="margin",E1304*$E$13*$E$12/100000,E1304*$I$13/$I$12/10)),2)</f>
        <v>100</v>
      </c>
      <c r="G1304" s="15">
        <f t="shared" si="214"/>
        <v>10</v>
      </c>
      <c r="H1304" s="15">
        <f t="shared" si="220"/>
        <v>10000</v>
      </c>
      <c r="I1304" s="6">
        <f t="shared" si="221"/>
        <v>6907636</v>
      </c>
      <c r="J1304" s="6">
        <f t="shared" si="213"/>
        <v>6906636</v>
      </c>
      <c r="K1304" s="18">
        <f t="shared" si="216"/>
        <v>1.449772066835652E-3</v>
      </c>
      <c r="L1304" s="18"/>
      <c r="M1304" s="72"/>
      <c r="N1304" s="2" t="str">
        <f>IF(M1304="","",SUMIF('Daily Fills'!K1282:K21268,'Growth Plan &amp; Statistics'!M1304,'Daily Fills'!N1282:N21268))</f>
        <v/>
      </c>
      <c r="O1304" s="15" t="str">
        <f>IF(N1304="","",SUMIF('Daily Fills'!K1282:K21268,'Growth Plan &amp; Statistics'!M1304,'Daily Fills'!O1282:O21268))</f>
        <v/>
      </c>
      <c r="P1304" s="15" t="str">
        <f>IF(O1304="","",SUMIF('Daily Fills'!K1282:K21280,'Growth Plan &amp; Statistics'!M1304,'Daily Fills'!E1282:E21280)/1000000)</f>
        <v/>
      </c>
      <c r="Q1304" s="2"/>
      <c r="R1304" s="2" t="str">
        <f t="shared" si="217"/>
        <v/>
      </c>
      <c r="S1304" s="7"/>
    </row>
    <row r="1305" spans="1:19">
      <c r="A1305" s="2">
        <v>1286</v>
      </c>
      <c r="B1305" s="2">
        <f t="shared" si="215"/>
        <v>258</v>
      </c>
      <c r="C1305" s="2">
        <f t="shared" si="212"/>
        <v>62</v>
      </c>
      <c r="D1305" s="51">
        <f t="shared" ca="1" si="218"/>
        <v>43660</v>
      </c>
      <c r="E1305" s="2">
        <f t="shared" si="219"/>
        <v>6907636</v>
      </c>
      <c r="F1305" s="15">
        <f>ROUND(MIN($B$14,IF(SizeCalc="margin",E1305*$E$13*$E$12/100000,E1305*$I$13/$I$12/10)),2)</f>
        <v>100</v>
      </c>
      <c r="G1305" s="15">
        <f t="shared" si="214"/>
        <v>10</v>
      </c>
      <c r="H1305" s="15">
        <f t="shared" si="220"/>
        <v>10000</v>
      </c>
      <c r="I1305" s="6">
        <f t="shared" si="221"/>
        <v>6917636</v>
      </c>
      <c r="J1305" s="6">
        <f t="shared" si="213"/>
        <v>6916636</v>
      </c>
      <c r="K1305" s="18">
        <f t="shared" si="216"/>
        <v>1.4476732705660808E-3</v>
      </c>
      <c r="L1305" s="18"/>
      <c r="M1305" s="72"/>
      <c r="N1305" s="2" t="str">
        <f>IF(M1305="","",SUMIF('Daily Fills'!K1283:K21269,'Growth Plan &amp; Statistics'!M1305,'Daily Fills'!N1283:N21269))</f>
        <v/>
      </c>
      <c r="O1305" s="15" t="str">
        <f>IF(N1305="","",SUMIF('Daily Fills'!K1283:K21269,'Growth Plan &amp; Statistics'!M1305,'Daily Fills'!O1283:O21269))</f>
        <v/>
      </c>
      <c r="P1305" s="15" t="str">
        <f>IF(O1305="","",SUMIF('Daily Fills'!K1283:K21281,'Growth Plan &amp; Statistics'!M1305,'Daily Fills'!E1283:E21281)/1000000)</f>
        <v/>
      </c>
      <c r="Q1305" s="2"/>
      <c r="R1305" s="2" t="str">
        <f t="shared" si="217"/>
        <v/>
      </c>
      <c r="S1305" s="7"/>
    </row>
    <row r="1306" spans="1:19">
      <c r="A1306" s="2">
        <v>1287</v>
      </c>
      <c r="B1306" s="2">
        <f t="shared" si="215"/>
        <v>258</v>
      </c>
      <c r="C1306" s="2">
        <f t="shared" si="212"/>
        <v>62</v>
      </c>
      <c r="D1306" s="51">
        <f t="shared" ca="1" si="218"/>
        <v>43660</v>
      </c>
      <c r="E1306" s="2">
        <f t="shared" si="219"/>
        <v>6917636</v>
      </c>
      <c r="F1306" s="15">
        <f>ROUND(MIN($B$14,IF(SizeCalc="margin",E1306*$E$13*$E$12/100000,E1306*$I$13/$I$12/10)),2)</f>
        <v>100</v>
      </c>
      <c r="G1306" s="15">
        <f t="shared" si="214"/>
        <v>10</v>
      </c>
      <c r="H1306" s="15">
        <f t="shared" si="220"/>
        <v>10000</v>
      </c>
      <c r="I1306" s="6">
        <f t="shared" si="221"/>
        <v>6927636</v>
      </c>
      <c r="J1306" s="6">
        <f t="shared" si="213"/>
        <v>6926636</v>
      </c>
      <c r="K1306" s="18">
        <f t="shared" si="216"/>
        <v>1.4455805422546083E-3</v>
      </c>
      <c r="L1306" s="18"/>
      <c r="M1306" s="72"/>
      <c r="N1306" s="2" t="str">
        <f>IF(M1306="","",SUMIF('Daily Fills'!K1284:K21270,'Growth Plan &amp; Statistics'!M1306,'Daily Fills'!N1284:N21270))</f>
        <v/>
      </c>
      <c r="O1306" s="15" t="str">
        <f>IF(N1306="","",SUMIF('Daily Fills'!K1284:K21270,'Growth Plan &amp; Statistics'!M1306,'Daily Fills'!O1284:O21270))</f>
        <v/>
      </c>
      <c r="P1306" s="15" t="str">
        <f>IF(O1306="","",SUMIF('Daily Fills'!K1284:K21282,'Growth Plan &amp; Statistics'!M1306,'Daily Fills'!E1284:E21282)/1000000)</f>
        <v/>
      </c>
      <c r="Q1306" s="2"/>
      <c r="R1306" s="2" t="str">
        <f t="shared" si="217"/>
        <v/>
      </c>
      <c r="S1306" s="7"/>
    </row>
    <row r="1307" spans="1:19">
      <c r="A1307" s="2">
        <v>1288</v>
      </c>
      <c r="B1307" s="2">
        <f t="shared" si="215"/>
        <v>258</v>
      </c>
      <c r="C1307" s="2">
        <f t="shared" si="212"/>
        <v>62</v>
      </c>
      <c r="D1307" s="51">
        <f t="shared" ca="1" si="218"/>
        <v>43660</v>
      </c>
      <c r="E1307" s="2">
        <f t="shared" si="219"/>
        <v>6927636</v>
      </c>
      <c r="F1307" s="15">
        <f>ROUND(MIN($B$14,IF(SizeCalc="margin",E1307*$E$13*$E$12/100000,E1307*$I$13/$I$12/10)),2)</f>
        <v>100</v>
      </c>
      <c r="G1307" s="15">
        <f t="shared" si="214"/>
        <v>10</v>
      </c>
      <c r="H1307" s="15">
        <f t="shared" si="220"/>
        <v>10000</v>
      </c>
      <c r="I1307" s="6">
        <f t="shared" si="221"/>
        <v>6937636</v>
      </c>
      <c r="J1307" s="6">
        <f t="shared" si="213"/>
        <v>6936636</v>
      </c>
      <c r="K1307" s="18">
        <f t="shared" si="216"/>
        <v>1.4434938556240541E-3</v>
      </c>
      <c r="L1307" s="18"/>
      <c r="M1307" s="72"/>
      <c r="N1307" s="2" t="str">
        <f>IF(M1307="","",SUMIF('Daily Fills'!K1285:K21271,'Growth Plan &amp; Statistics'!M1307,'Daily Fills'!N1285:N21271))</f>
        <v/>
      </c>
      <c r="O1307" s="15" t="str">
        <f>IF(N1307="","",SUMIF('Daily Fills'!K1285:K21271,'Growth Plan &amp; Statistics'!M1307,'Daily Fills'!O1285:O21271))</f>
        <v/>
      </c>
      <c r="P1307" s="15" t="str">
        <f>IF(O1307="","",SUMIF('Daily Fills'!K1285:K21283,'Growth Plan &amp; Statistics'!M1307,'Daily Fills'!E1285:E21283)/1000000)</f>
        <v/>
      </c>
      <c r="Q1307" s="2"/>
      <c r="R1307" s="2" t="str">
        <f t="shared" si="217"/>
        <v/>
      </c>
      <c r="S1307" s="7"/>
    </row>
    <row r="1308" spans="1:19">
      <c r="A1308" s="2">
        <v>1289</v>
      </c>
      <c r="B1308" s="2">
        <f t="shared" si="215"/>
        <v>258</v>
      </c>
      <c r="C1308" s="2">
        <f t="shared" si="212"/>
        <v>62</v>
      </c>
      <c r="D1308" s="51">
        <f t="shared" ca="1" si="218"/>
        <v>43660</v>
      </c>
      <c r="E1308" s="2">
        <f t="shared" si="219"/>
        <v>6937636</v>
      </c>
      <c r="F1308" s="15">
        <f>ROUND(MIN($B$14,IF(SizeCalc="margin",E1308*$E$13*$E$12/100000,E1308*$I$13/$I$12/10)),2)</f>
        <v>100</v>
      </c>
      <c r="G1308" s="15">
        <f t="shared" si="214"/>
        <v>10</v>
      </c>
      <c r="H1308" s="15">
        <f t="shared" si="220"/>
        <v>10000</v>
      </c>
      <c r="I1308" s="6">
        <f t="shared" si="221"/>
        <v>6947636</v>
      </c>
      <c r="J1308" s="6">
        <f t="shared" si="213"/>
        <v>6946636</v>
      </c>
      <c r="K1308" s="18">
        <f t="shared" si="216"/>
        <v>1.4414131845487425E-3</v>
      </c>
      <c r="L1308" s="18"/>
      <c r="M1308" s="72"/>
      <c r="N1308" s="2" t="str">
        <f>IF(M1308="","",SUMIF('Daily Fills'!K1286:K21272,'Growth Plan &amp; Statistics'!M1308,'Daily Fills'!N1286:N21272))</f>
        <v/>
      </c>
      <c r="O1308" s="15" t="str">
        <f>IF(N1308="","",SUMIF('Daily Fills'!K1286:K21272,'Growth Plan &amp; Statistics'!M1308,'Daily Fills'!O1286:O21272))</f>
        <v/>
      </c>
      <c r="P1308" s="15" t="str">
        <f>IF(O1308="","",SUMIF('Daily Fills'!K1286:K21284,'Growth Plan &amp; Statistics'!M1308,'Daily Fills'!E1286:E21284)/1000000)</f>
        <v/>
      </c>
      <c r="Q1308" s="2"/>
      <c r="R1308" s="2" t="str">
        <f t="shared" si="217"/>
        <v/>
      </c>
      <c r="S1308" s="7"/>
    </row>
    <row r="1309" spans="1:19">
      <c r="A1309" s="2">
        <v>1290</v>
      </c>
      <c r="B1309" s="2">
        <f t="shared" si="215"/>
        <v>258</v>
      </c>
      <c r="C1309" s="2">
        <f t="shared" si="212"/>
        <v>62</v>
      </c>
      <c r="D1309" s="51">
        <f t="shared" ca="1" si="218"/>
        <v>43660</v>
      </c>
      <c r="E1309" s="2">
        <f t="shared" si="219"/>
        <v>6947636</v>
      </c>
      <c r="F1309" s="15">
        <f>ROUND(MIN($B$14,IF(SizeCalc="margin",E1309*$E$13*$E$12/100000,E1309*$I$13/$I$12/10)),2)</f>
        <v>100</v>
      </c>
      <c r="G1309" s="15">
        <f t="shared" si="214"/>
        <v>10</v>
      </c>
      <c r="H1309" s="15">
        <f t="shared" si="220"/>
        <v>10000</v>
      </c>
      <c r="I1309" s="6">
        <f t="shared" si="221"/>
        <v>6957636</v>
      </c>
      <c r="J1309" s="6">
        <f t="shared" si="213"/>
        <v>6956636</v>
      </c>
      <c r="K1309" s="18">
        <f t="shared" si="216"/>
        <v>1.4393385030534128E-3</v>
      </c>
      <c r="L1309" s="18"/>
      <c r="M1309" s="72"/>
      <c r="N1309" s="2" t="str">
        <f>IF(M1309="","",SUMIF('Daily Fills'!K1287:K21273,'Growth Plan &amp; Statistics'!M1309,'Daily Fills'!N1287:N21273))</f>
        <v/>
      </c>
      <c r="O1309" s="15" t="str">
        <f>IF(N1309="","",SUMIF('Daily Fills'!K1287:K21273,'Growth Plan &amp; Statistics'!M1309,'Daily Fills'!O1287:O21273))</f>
        <v/>
      </c>
      <c r="P1309" s="15" t="str">
        <f>IF(O1309="","",SUMIF('Daily Fills'!K1287:K21285,'Growth Plan &amp; Statistics'!M1309,'Daily Fills'!E1287:E21285)/1000000)</f>
        <v/>
      </c>
      <c r="Q1309" s="2"/>
      <c r="R1309" s="2" t="str">
        <f t="shared" si="217"/>
        <v/>
      </c>
      <c r="S1309" s="7"/>
    </row>
    <row r="1310" spans="1:19">
      <c r="A1310" s="2">
        <v>1291</v>
      </c>
      <c r="B1310" s="2">
        <f t="shared" si="215"/>
        <v>259</v>
      </c>
      <c r="C1310" s="2">
        <f t="shared" si="212"/>
        <v>62</v>
      </c>
      <c r="D1310" s="51">
        <f t="shared" ca="1" si="218"/>
        <v>43660</v>
      </c>
      <c r="E1310" s="2">
        <f t="shared" si="219"/>
        <v>6957636</v>
      </c>
      <c r="F1310" s="15">
        <f>ROUND(MIN($B$14,IF(SizeCalc="margin",E1310*$E$13*$E$12/100000,E1310*$I$13/$I$12/10)),2)</f>
        <v>100</v>
      </c>
      <c r="G1310" s="15">
        <f t="shared" si="214"/>
        <v>10</v>
      </c>
      <c r="H1310" s="15">
        <f t="shared" si="220"/>
        <v>10000</v>
      </c>
      <c r="I1310" s="6">
        <f t="shared" si="221"/>
        <v>6967636</v>
      </c>
      <c r="J1310" s="6">
        <f t="shared" si="213"/>
        <v>6966636</v>
      </c>
      <c r="K1310" s="18">
        <f t="shared" si="216"/>
        <v>1.4372697853121377E-3</v>
      </c>
      <c r="L1310" s="18"/>
      <c r="M1310" s="72"/>
      <c r="N1310" s="2" t="str">
        <f>IF(M1310="","",SUMIF('Daily Fills'!K1288:K21274,'Growth Plan &amp; Statistics'!M1310,'Daily Fills'!N1288:N21274))</f>
        <v/>
      </c>
      <c r="O1310" s="15" t="str">
        <f>IF(N1310="","",SUMIF('Daily Fills'!K1288:K21274,'Growth Plan &amp; Statistics'!M1310,'Daily Fills'!O1288:O21274))</f>
        <v/>
      </c>
      <c r="P1310" s="15" t="str">
        <f>IF(O1310="","",SUMIF('Daily Fills'!K1288:K21286,'Growth Plan &amp; Statistics'!M1310,'Daily Fills'!E1288:E21286)/1000000)</f>
        <v/>
      </c>
      <c r="Q1310" s="2"/>
      <c r="R1310" s="2" t="str">
        <f t="shared" si="217"/>
        <v/>
      </c>
      <c r="S1310" s="7"/>
    </row>
    <row r="1311" spans="1:19">
      <c r="A1311" s="2">
        <v>1292</v>
      </c>
      <c r="B1311" s="2">
        <f t="shared" si="215"/>
        <v>259</v>
      </c>
      <c r="C1311" s="2">
        <f t="shared" si="212"/>
        <v>63</v>
      </c>
      <c r="D1311" s="51">
        <f t="shared" ca="1" si="218"/>
        <v>43691</v>
      </c>
      <c r="E1311" s="2">
        <f t="shared" si="219"/>
        <v>6967636</v>
      </c>
      <c r="F1311" s="15">
        <f>ROUND(MIN($B$14,IF(SizeCalc="margin",E1311*$E$13*$E$12/100000,E1311*$I$13/$I$12/10)),2)</f>
        <v>100</v>
      </c>
      <c r="G1311" s="15">
        <f t="shared" si="214"/>
        <v>10</v>
      </c>
      <c r="H1311" s="15">
        <f t="shared" si="220"/>
        <v>10000</v>
      </c>
      <c r="I1311" s="6">
        <f t="shared" si="221"/>
        <v>6977636</v>
      </c>
      <c r="J1311" s="6">
        <f t="shared" si="213"/>
        <v>6976636</v>
      </c>
      <c r="K1311" s="18">
        <f t="shared" si="216"/>
        <v>1.4352070056472526E-3</v>
      </c>
      <c r="L1311" s="18"/>
      <c r="M1311" s="72"/>
      <c r="N1311" s="2" t="str">
        <f>IF(M1311="","",SUMIF('Daily Fills'!K1289:K21275,'Growth Plan &amp; Statistics'!M1311,'Daily Fills'!N1289:N21275))</f>
        <v/>
      </c>
      <c r="O1311" s="15" t="str">
        <f>IF(N1311="","",SUMIF('Daily Fills'!K1289:K21275,'Growth Plan &amp; Statistics'!M1311,'Daily Fills'!O1289:O21275))</f>
        <v/>
      </c>
      <c r="P1311" s="15" t="str">
        <f>IF(O1311="","",SUMIF('Daily Fills'!K1289:K21287,'Growth Plan &amp; Statistics'!M1311,'Daily Fills'!E1289:E21287)/1000000)</f>
        <v/>
      </c>
      <c r="Q1311" s="2"/>
      <c r="R1311" s="2" t="str">
        <f t="shared" si="217"/>
        <v/>
      </c>
      <c r="S1311" s="7"/>
    </row>
    <row r="1312" spans="1:19">
      <c r="A1312" s="2">
        <v>1293</v>
      </c>
      <c r="B1312" s="2">
        <f t="shared" si="215"/>
        <v>259</v>
      </c>
      <c r="C1312" s="2">
        <f t="shared" si="212"/>
        <v>63</v>
      </c>
      <c r="D1312" s="51">
        <f t="shared" ca="1" si="218"/>
        <v>43691</v>
      </c>
      <c r="E1312" s="2">
        <f t="shared" si="219"/>
        <v>6977636</v>
      </c>
      <c r="F1312" s="15">
        <f>ROUND(MIN($B$14,IF(SizeCalc="margin",E1312*$E$13*$E$12/100000,E1312*$I$13/$I$12/10)),2)</f>
        <v>100</v>
      </c>
      <c r="G1312" s="15">
        <f t="shared" si="214"/>
        <v>10</v>
      </c>
      <c r="H1312" s="15">
        <f t="shared" si="220"/>
        <v>10000</v>
      </c>
      <c r="I1312" s="6">
        <f t="shared" si="221"/>
        <v>6987636</v>
      </c>
      <c r="J1312" s="6">
        <f t="shared" si="213"/>
        <v>6986636</v>
      </c>
      <c r="K1312" s="18">
        <f t="shared" si="216"/>
        <v>1.4331501385282924E-3</v>
      </c>
      <c r="L1312" s="18"/>
      <c r="M1312" s="72"/>
      <c r="N1312" s="2" t="str">
        <f>IF(M1312="","",SUMIF('Daily Fills'!K1290:K21276,'Growth Plan &amp; Statistics'!M1312,'Daily Fills'!N1290:N21276))</f>
        <v/>
      </c>
      <c r="O1312" s="15" t="str">
        <f>IF(N1312="","",SUMIF('Daily Fills'!K1290:K21276,'Growth Plan &amp; Statistics'!M1312,'Daily Fills'!O1290:O21276))</f>
        <v/>
      </c>
      <c r="P1312" s="15" t="str">
        <f>IF(O1312="","",SUMIF('Daily Fills'!K1290:K21288,'Growth Plan &amp; Statistics'!M1312,'Daily Fills'!E1290:E21288)/1000000)</f>
        <v/>
      </c>
      <c r="Q1312" s="2"/>
      <c r="R1312" s="2" t="str">
        <f t="shared" si="217"/>
        <v/>
      </c>
      <c r="S1312" s="7"/>
    </row>
    <row r="1313" spans="1:19">
      <c r="A1313" s="2">
        <v>1294</v>
      </c>
      <c r="B1313" s="2">
        <f t="shared" si="215"/>
        <v>259</v>
      </c>
      <c r="C1313" s="2">
        <f t="shared" si="212"/>
        <v>63</v>
      </c>
      <c r="D1313" s="51">
        <f t="shared" ca="1" si="218"/>
        <v>43691</v>
      </c>
      <c r="E1313" s="2">
        <f t="shared" si="219"/>
        <v>6987636</v>
      </c>
      <c r="F1313" s="15">
        <f>ROUND(MIN($B$14,IF(SizeCalc="margin",E1313*$E$13*$E$12/100000,E1313*$I$13/$I$12/10)),2)</f>
        <v>100</v>
      </c>
      <c r="G1313" s="15">
        <f t="shared" si="214"/>
        <v>10</v>
      </c>
      <c r="H1313" s="15">
        <f t="shared" si="220"/>
        <v>10000</v>
      </c>
      <c r="I1313" s="6">
        <f t="shared" si="221"/>
        <v>6997636</v>
      </c>
      <c r="J1313" s="6">
        <f t="shared" si="213"/>
        <v>6996636</v>
      </c>
      <c r="K1313" s="18">
        <f t="shared" si="216"/>
        <v>1.4310991585709386E-3</v>
      </c>
      <c r="L1313" s="18"/>
      <c r="M1313" s="72"/>
      <c r="N1313" s="2" t="str">
        <f>IF(M1313="","",SUMIF('Daily Fills'!K1291:K21277,'Growth Plan &amp; Statistics'!M1313,'Daily Fills'!N1291:N21277))</f>
        <v/>
      </c>
      <c r="O1313" s="15" t="str">
        <f>IF(N1313="","",SUMIF('Daily Fills'!K1291:K21277,'Growth Plan &amp; Statistics'!M1313,'Daily Fills'!O1291:O21277))</f>
        <v/>
      </c>
      <c r="P1313" s="15" t="str">
        <f>IF(O1313="","",SUMIF('Daily Fills'!K1291:K21289,'Growth Plan &amp; Statistics'!M1313,'Daily Fills'!E1291:E21289)/1000000)</f>
        <v/>
      </c>
      <c r="Q1313" s="2"/>
      <c r="R1313" s="2" t="str">
        <f t="shared" si="217"/>
        <v/>
      </c>
      <c r="S1313" s="7"/>
    </row>
    <row r="1314" spans="1:19">
      <c r="A1314" s="2">
        <v>1295</v>
      </c>
      <c r="B1314" s="2">
        <f t="shared" si="215"/>
        <v>259</v>
      </c>
      <c r="C1314" s="2">
        <f t="shared" si="212"/>
        <v>63</v>
      </c>
      <c r="D1314" s="51">
        <f t="shared" ca="1" si="218"/>
        <v>43691</v>
      </c>
      <c r="E1314" s="2">
        <f t="shared" si="219"/>
        <v>6997636</v>
      </c>
      <c r="F1314" s="15">
        <f>ROUND(MIN($B$14,IF(SizeCalc="margin",E1314*$E$13*$E$12/100000,E1314*$I$13/$I$12/10)),2)</f>
        <v>100</v>
      </c>
      <c r="G1314" s="15">
        <f t="shared" si="214"/>
        <v>10</v>
      </c>
      <c r="H1314" s="15">
        <f t="shared" si="220"/>
        <v>10000</v>
      </c>
      <c r="I1314" s="6">
        <f t="shared" si="221"/>
        <v>7007636</v>
      </c>
      <c r="J1314" s="6">
        <f t="shared" si="213"/>
        <v>7006636</v>
      </c>
      <c r="K1314" s="18">
        <f t="shared" si="216"/>
        <v>1.4290540405359753E-3</v>
      </c>
      <c r="L1314" s="18"/>
      <c r="M1314" s="72"/>
      <c r="N1314" s="2" t="str">
        <f>IF(M1314="","",SUMIF('Daily Fills'!K1292:K21278,'Growth Plan &amp; Statistics'!M1314,'Daily Fills'!N1292:N21278))</f>
        <v/>
      </c>
      <c r="O1314" s="15" t="str">
        <f>IF(N1314="","",SUMIF('Daily Fills'!K1292:K21278,'Growth Plan &amp; Statistics'!M1314,'Daily Fills'!O1292:O21278))</f>
        <v/>
      </c>
      <c r="P1314" s="15" t="str">
        <f>IF(O1314="","",SUMIF('Daily Fills'!K1292:K21290,'Growth Plan &amp; Statistics'!M1314,'Daily Fills'!E1292:E21290)/1000000)</f>
        <v/>
      </c>
      <c r="Q1314" s="2"/>
      <c r="R1314" s="2" t="str">
        <f t="shared" si="217"/>
        <v/>
      </c>
      <c r="S1314" s="7"/>
    </row>
    <row r="1315" spans="1:19">
      <c r="A1315" s="2">
        <v>1296</v>
      </c>
      <c r="B1315" s="2">
        <f t="shared" si="215"/>
        <v>260</v>
      </c>
      <c r="C1315" s="2">
        <f t="shared" si="212"/>
        <v>63</v>
      </c>
      <c r="D1315" s="51">
        <f t="shared" ca="1" si="218"/>
        <v>43691</v>
      </c>
      <c r="E1315" s="2">
        <f t="shared" si="219"/>
        <v>7007636</v>
      </c>
      <c r="F1315" s="15">
        <f>ROUND(MIN($B$14,IF(SizeCalc="margin",E1315*$E$13*$E$12/100000,E1315*$I$13/$I$12/10)),2)</f>
        <v>100</v>
      </c>
      <c r="G1315" s="15">
        <f t="shared" si="214"/>
        <v>10</v>
      </c>
      <c r="H1315" s="15">
        <f t="shared" si="220"/>
        <v>10000</v>
      </c>
      <c r="I1315" s="6">
        <f t="shared" si="221"/>
        <v>7017636</v>
      </c>
      <c r="J1315" s="6">
        <f t="shared" si="213"/>
        <v>7016636</v>
      </c>
      <c r="K1315" s="18">
        <f t="shared" si="216"/>
        <v>1.4270147593282527E-3</v>
      </c>
      <c r="L1315" s="18"/>
      <c r="M1315" s="72"/>
      <c r="N1315" s="2" t="str">
        <f>IF(M1315="","",SUMIF('Daily Fills'!K1293:K21279,'Growth Plan &amp; Statistics'!M1315,'Daily Fills'!N1293:N21279))</f>
        <v/>
      </c>
      <c r="O1315" s="15" t="str">
        <f>IF(N1315="","",SUMIF('Daily Fills'!K1293:K21279,'Growth Plan &amp; Statistics'!M1315,'Daily Fills'!O1293:O21279))</f>
        <v/>
      </c>
      <c r="P1315" s="15" t="str">
        <f>IF(O1315="","",SUMIF('Daily Fills'!K1293:K21291,'Growth Plan &amp; Statistics'!M1315,'Daily Fills'!E1293:E21291)/1000000)</f>
        <v/>
      </c>
      <c r="Q1315" s="2"/>
      <c r="R1315" s="2" t="str">
        <f t="shared" si="217"/>
        <v/>
      </c>
      <c r="S1315" s="7"/>
    </row>
    <row r="1316" spans="1:19">
      <c r="A1316" s="2">
        <v>1297</v>
      </c>
      <c r="B1316" s="2">
        <f t="shared" si="215"/>
        <v>260</v>
      </c>
      <c r="C1316" s="2">
        <f t="shared" si="212"/>
        <v>63</v>
      </c>
      <c r="D1316" s="51">
        <f t="shared" ca="1" si="218"/>
        <v>43691</v>
      </c>
      <c r="E1316" s="2">
        <f t="shared" si="219"/>
        <v>7017636</v>
      </c>
      <c r="F1316" s="15">
        <f>ROUND(MIN($B$14,IF(SizeCalc="margin",E1316*$E$13*$E$12/100000,E1316*$I$13/$I$12/10)),2)</f>
        <v>100</v>
      </c>
      <c r="G1316" s="15">
        <f t="shared" si="214"/>
        <v>10</v>
      </c>
      <c r="H1316" s="15">
        <f t="shared" si="220"/>
        <v>10000</v>
      </c>
      <c r="I1316" s="6">
        <f t="shared" si="221"/>
        <v>7027636</v>
      </c>
      <c r="J1316" s="6">
        <f t="shared" si="213"/>
        <v>7026636</v>
      </c>
      <c r="K1316" s="18">
        <f t="shared" si="216"/>
        <v>1.4249812899956623E-3</v>
      </c>
      <c r="L1316" s="18"/>
      <c r="M1316" s="72"/>
      <c r="N1316" s="2" t="str">
        <f>IF(M1316="","",SUMIF('Daily Fills'!K1294:K21280,'Growth Plan &amp; Statistics'!M1316,'Daily Fills'!N1294:N21280))</f>
        <v/>
      </c>
      <c r="O1316" s="15" t="str">
        <f>IF(N1316="","",SUMIF('Daily Fills'!K1294:K21280,'Growth Plan &amp; Statistics'!M1316,'Daily Fills'!O1294:O21280))</f>
        <v/>
      </c>
      <c r="P1316" s="15" t="str">
        <f>IF(O1316="","",SUMIF('Daily Fills'!K1294:K21292,'Growth Plan &amp; Statistics'!M1316,'Daily Fills'!E1294:E21292)/1000000)</f>
        <v/>
      </c>
      <c r="Q1316" s="2"/>
      <c r="R1316" s="2" t="str">
        <f t="shared" si="217"/>
        <v/>
      </c>
      <c r="S1316" s="7"/>
    </row>
    <row r="1317" spans="1:19">
      <c r="A1317" s="2">
        <v>1298</v>
      </c>
      <c r="B1317" s="2">
        <f t="shared" si="215"/>
        <v>260</v>
      </c>
      <c r="C1317" s="2">
        <f t="shared" si="212"/>
        <v>63</v>
      </c>
      <c r="D1317" s="51">
        <f t="shared" ca="1" si="218"/>
        <v>43691</v>
      </c>
      <c r="E1317" s="2">
        <f t="shared" si="219"/>
        <v>7027636</v>
      </c>
      <c r="F1317" s="15">
        <f>ROUND(MIN($B$14,IF(SizeCalc="margin",E1317*$E$13*$E$12/100000,E1317*$I$13/$I$12/10)),2)</f>
        <v>100</v>
      </c>
      <c r="G1317" s="15">
        <f t="shared" si="214"/>
        <v>10</v>
      </c>
      <c r="H1317" s="15">
        <f t="shared" si="220"/>
        <v>10000</v>
      </c>
      <c r="I1317" s="6">
        <f t="shared" si="221"/>
        <v>7037636</v>
      </c>
      <c r="J1317" s="6">
        <f t="shared" si="213"/>
        <v>7036636</v>
      </c>
      <c r="K1317" s="18">
        <f t="shared" si="216"/>
        <v>1.4229536077281181E-3</v>
      </c>
      <c r="L1317" s="18"/>
      <c r="M1317" s="72"/>
      <c r="N1317" s="2" t="str">
        <f>IF(M1317="","",SUMIF('Daily Fills'!K1295:K21281,'Growth Plan &amp; Statistics'!M1317,'Daily Fills'!N1295:N21281))</f>
        <v/>
      </c>
      <c r="O1317" s="15" t="str">
        <f>IF(N1317="","",SUMIF('Daily Fills'!K1295:K21281,'Growth Plan &amp; Statistics'!M1317,'Daily Fills'!O1295:O21281))</f>
        <v/>
      </c>
      <c r="P1317" s="15" t="str">
        <f>IF(O1317="","",SUMIF('Daily Fills'!K1295:K21293,'Growth Plan &amp; Statistics'!M1317,'Daily Fills'!E1295:E21293)/1000000)</f>
        <v/>
      </c>
      <c r="Q1317" s="2"/>
      <c r="R1317" s="2" t="str">
        <f t="shared" si="217"/>
        <v/>
      </c>
      <c r="S1317" s="7"/>
    </row>
    <row r="1318" spans="1:19">
      <c r="A1318" s="2">
        <v>1299</v>
      </c>
      <c r="B1318" s="2">
        <f t="shared" si="215"/>
        <v>260</v>
      </c>
      <c r="C1318" s="2">
        <f t="shared" si="212"/>
        <v>63</v>
      </c>
      <c r="D1318" s="51">
        <f t="shared" ca="1" si="218"/>
        <v>43691</v>
      </c>
      <c r="E1318" s="2">
        <f t="shared" si="219"/>
        <v>7037636</v>
      </c>
      <c r="F1318" s="15">
        <f>ROUND(MIN($B$14,IF(SizeCalc="margin",E1318*$E$13*$E$12/100000,E1318*$I$13/$I$12/10)),2)</f>
        <v>100</v>
      </c>
      <c r="G1318" s="15">
        <f t="shared" si="214"/>
        <v>10</v>
      </c>
      <c r="H1318" s="15">
        <f t="shared" si="220"/>
        <v>10000</v>
      </c>
      <c r="I1318" s="6">
        <f t="shared" si="221"/>
        <v>7047636</v>
      </c>
      <c r="J1318" s="6">
        <f t="shared" si="213"/>
        <v>7046636</v>
      </c>
      <c r="K1318" s="18">
        <f t="shared" si="216"/>
        <v>1.4209316878565474E-3</v>
      </c>
      <c r="L1318" s="18"/>
      <c r="M1318" s="72"/>
      <c r="N1318" s="2" t="str">
        <f>IF(M1318="","",SUMIF('Daily Fills'!K1296:K21282,'Growth Plan &amp; Statistics'!M1318,'Daily Fills'!N1296:N21282))</f>
        <v/>
      </c>
      <c r="O1318" s="15" t="str">
        <f>IF(N1318="","",SUMIF('Daily Fills'!K1296:K21282,'Growth Plan &amp; Statistics'!M1318,'Daily Fills'!O1296:O21282))</f>
        <v/>
      </c>
      <c r="P1318" s="15" t="str">
        <f>IF(O1318="","",SUMIF('Daily Fills'!K1296:K21294,'Growth Plan &amp; Statistics'!M1318,'Daily Fills'!E1296:E21294)/1000000)</f>
        <v/>
      </c>
      <c r="Q1318" s="2"/>
      <c r="R1318" s="2" t="str">
        <f t="shared" si="217"/>
        <v/>
      </c>
      <c r="S1318" s="7"/>
    </row>
    <row r="1319" spans="1:19">
      <c r="A1319" s="2">
        <v>1300</v>
      </c>
      <c r="B1319" s="2">
        <f t="shared" si="215"/>
        <v>260</v>
      </c>
      <c r="C1319" s="2">
        <f t="shared" si="212"/>
        <v>63</v>
      </c>
      <c r="D1319" s="51">
        <f t="shared" ca="1" si="218"/>
        <v>43691</v>
      </c>
      <c r="E1319" s="2">
        <f t="shared" si="219"/>
        <v>7047636</v>
      </c>
      <c r="F1319" s="15">
        <f>ROUND(MIN($B$14,IF(SizeCalc="margin",E1319*$E$13*$E$12/100000,E1319*$I$13/$I$12/10)),2)</f>
        <v>100</v>
      </c>
      <c r="G1319" s="15">
        <f t="shared" si="214"/>
        <v>10</v>
      </c>
      <c r="H1319" s="15">
        <f t="shared" si="220"/>
        <v>10000</v>
      </c>
      <c r="I1319" s="6">
        <f t="shared" si="221"/>
        <v>7057636</v>
      </c>
      <c r="J1319" s="6">
        <f t="shared" si="213"/>
        <v>7056636</v>
      </c>
      <c r="K1319" s="18">
        <f t="shared" si="216"/>
        <v>1.4189155058518914E-3</v>
      </c>
      <c r="L1319" s="18"/>
      <c r="M1319" s="72"/>
      <c r="N1319" s="2" t="str">
        <f>IF(M1319="","",SUMIF('Daily Fills'!K1297:K21283,'Growth Plan &amp; Statistics'!M1319,'Daily Fills'!N1297:N21283))</f>
        <v/>
      </c>
      <c r="O1319" s="15" t="str">
        <f>IF(N1319="","",SUMIF('Daily Fills'!K1297:K21283,'Growth Plan &amp; Statistics'!M1319,'Daily Fills'!O1297:O21283))</f>
        <v/>
      </c>
      <c r="P1319" s="15" t="str">
        <f>IF(O1319="","",SUMIF('Daily Fills'!K1297:K21295,'Growth Plan &amp; Statistics'!M1319,'Daily Fills'!E1297:E21295)/1000000)</f>
        <v/>
      </c>
      <c r="Q1319" s="2"/>
      <c r="R1319" s="2" t="str">
        <f t="shared" si="217"/>
        <v/>
      </c>
      <c r="S1319" s="7"/>
    </row>
    <row r="1320" spans="1:19">
      <c r="A1320" s="2">
        <v>1301</v>
      </c>
      <c r="B1320" s="2">
        <f t="shared" si="215"/>
        <v>261</v>
      </c>
      <c r="C1320" s="2">
        <f t="shared" si="212"/>
        <v>63</v>
      </c>
      <c r="D1320" s="51">
        <f t="shared" ca="1" si="218"/>
        <v>43691</v>
      </c>
      <c r="E1320" s="2">
        <f t="shared" si="219"/>
        <v>7057636</v>
      </c>
      <c r="F1320" s="15">
        <f>ROUND(MIN($B$14,IF(SizeCalc="margin",E1320*$E$13*$E$12/100000,E1320*$I$13/$I$12/10)),2)</f>
        <v>100</v>
      </c>
      <c r="G1320" s="15">
        <f t="shared" si="214"/>
        <v>10</v>
      </c>
      <c r="H1320" s="15">
        <f t="shared" si="220"/>
        <v>10000</v>
      </c>
      <c r="I1320" s="6">
        <f t="shared" si="221"/>
        <v>7067636</v>
      </c>
      <c r="J1320" s="6">
        <f t="shared" si="213"/>
        <v>7066636</v>
      </c>
      <c r="K1320" s="18">
        <f t="shared" si="216"/>
        <v>1.4169050373241125E-3</v>
      </c>
      <c r="L1320" s="18"/>
      <c r="M1320" s="72"/>
      <c r="N1320" s="2" t="str">
        <f>IF(M1320="","",SUMIF('Daily Fills'!K1298:K21284,'Growth Plan &amp; Statistics'!M1320,'Daily Fills'!N1298:N21284))</f>
        <v/>
      </c>
      <c r="O1320" s="15" t="str">
        <f>IF(N1320="","",SUMIF('Daily Fills'!K1298:K21284,'Growth Plan &amp; Statistics'!M1320,'Daily Fills'!O1298:O21284))</f>
        <v/>
      </c>
      <c r="P1320" s="15" t="str">
        <f>IF(O1320="","",SUMIF('Daily Fills'!K1298:K21296,'Growth Plan &amp; Statistics'!M1320,'Daily Fills'!E1298:E21296)/1000000)</f>
        <v/>
      </c>
      <c r="Q1320" s="2"/>
      <c r="R1320" s="2" t="str">
        <f t="shared" si="217"/>
        <v/>
      </c>
      <c r="S1320" s="7"/>
    </row>
    <row r="1321" spans="1:19">
      <c r="A1321" s="2">
        <v>1302</v>
      </c>
      <c r="B1321" s="2">
        <f t="shared" si="215"/>
        <v>261</v>
      </c>
      <c r="C1321" s="2">
        <f t="shared" si="212"/>
        <v>63</v>
      </c>
      <c r="D1321" s="51">
        <f t="shared" ca="1" si="218"/>
        <v>43691</v>
      </c>
      <c r="E1321" s="2">
        <f t="shared" si="219"/>
        <v>7067636</v>
      </c>
      <c r="F1321" s="15">
        <f>ROUND(MIN($B$14,IF(SizeCalc="margin",E1321*$E$13*$E$12/100000,E1321*$I$13/$I$12/10)),2)</f>
        <v>100</v>
      </c>
      <c r="G1321" s="15">
        <f t="shared" si="214"/>
        <v>10</v>
      </c>
      <c r="H1321" s="15">
        <f t="shared" si="220"/>
        <v>10000</v>
      </c>
      <c r="I1321" s="6">
        <f t="shared" si="221"/>
        <v>7077636</v>
      </c>
      <c r="J1321" s="6">
        <f t="shared" si="213"/>
        <v>7076636</v>
      </c>
      <c r="K1321" s="18">
        <f t="shared" si="216"/>
        <v>1.4149002580212111E-3</v>
      </c>
      <c r="L1321" s="18"/>
      <c r="M1321" s="72"/>
      <c r="N1321" s="2" t="str">
        <f>IF(M1321="","",SUMIF('Daily Fills'!K1299:K21285,'Growth Plan &amp; Statistics'!M1321,'Daily Fills'!N1299:N21285))</f>
        <v/>
      </c>
      <c r="O1321" s="15" t="str">
        <f>IF(N1321="","",SUMIF('Daily Fills'!K1299:K21285,'Growth Plan &amp; Statistics'!M1321,'Daily Fills'!O1299:O21285))</f>
        <v/>
      </c>
      <c r="P1321" s="15" t="str">
        <f>IF(O1321="","",SUMIF('Daily Fills'!K1299:K21297,'Growth Plan &amp; Statistics'!M1321,'Daily Fills'!E1299:E21297)/1000000)</f>
        <v/>
      </c>
      <c r="Q1321" s="2"/>
      <c r="R1321" s="2" t="str">
        <f t="shared" si="217"/>
        <v/>
      </c>
      <c r="S1321" s="7"/>
    </row>
    <row r="1322" spans="1:19">
      <c r="A1322" s="2">
        <v>1303</v>
      </c>
      <c r="B1322" s="2">
        <f t="shared" si="215"/>
        <v>261</v>
      </c>
      <c r="C1322" s="2">
        <f t="shared" si="212"/>
        <v>63</v>
      </c>
      <c r="D1322" s="51">
        <f t="shared" ca="1" si="218"/>
        <v>43691</v>
      </c>
      <c r="E1322" s="2">
        <f t="shared" si="219"/>
        <v>7077636</v>
      </c>
      <c r="F1322" s="15">
        <f>ROUND(MIN($B$14,IF(SizeCalc="margin",E1322*$E$13*$E$12/100000,E1322*$I$13/$I$12/10)),2)</f>
        <v>100</v>
      </c>
      <c r="G1322" s="15">
        <f t="shared" si="214"/>
        <v>10</v>
      </c>
      <c r="H1322" s="15">
        <f t="shared" si="220"/>
        <v>10000</v>
      </c>
      <c r="I1322" s="6">
        <f t="shared" si="221"/>
        <v>7087636</v>
      </c>
      <c r="J1322" s="6">
        <f t="shared" si="213"/>
        <v>7086636</v>
      </c>
      <c r="K1322" s="18">
        <f t="shared" si="216"/>
        <v>1.4129011438282499E-3</v>
      </c>
      <c r="L1322" s="18"/>
      <c r="M1322" s="72"/>
      <c r="N1322" s="2" t="str">
        <f>IF(M1322="","",SUMIF('Daily Fills'!K1300:K21286,'Growth Plan &amp; Statistics'!M1322,'Daily Fills'!N1300:N21286))</f>
        <v/>
      </c>
      <c r="O1322" s="15" t="str">
        <f>IF(N1322="","",SUMIF('Daily Fills'!K1300:K21286,'Growth Plan &amp; Statistics'!M1322,'Daily Fills'!O1300:O21286))</f>
        <v/>
      </c>
      <c r="P1322" s="15" t="str">
        <f>IF(O1322="","",SUMIF('Daily Fills'!K1300:K21298,'Growth Plan &amp; Statistics'!M1322,'Daily Fills'!E1300:E21298)/1000000)</f>
        <v/>
      </c>
      <c r="Q1322" s="2"/>
      <c r="R1322" s="2" t="str">
        <f t="shared" si="217"/>
        <v/>
      </c>
      <c r="S1322" s="7"/>
    </row>
    <row r="1323" spans="1:19">
      <c r="A1323" s="2">
        <v>1304</v>
      </c>
      <c r="B1323" s="2">
        <f t="shared" si="215"/>
        <v>261</v>
      </c>
      <c r="C1323" s="2">
        <f t="shared" si="212"/>
        <v>63</v>
      </c>
      <c r="D1323" s="51">
        <f t="shared" ca="1" si="218"/>
        <v>43691</v>
      </c>
      <c r="E1323" s="2">
        <f t="shared" si="219"/>
        <v>7087636</v>
      </c>
      <c r="F1323" s="15">
        <f>ROUND(MIN($B$14,IF(SizeCalc="margin",E1323*$E$13*$E$12/100000,E1323*$I$13/$I$12/10)),2)</f>
        <v>100</v>
      </c>
      <c r="G1323" s="15">
        <f t="shared" si="214"/>
        <v>10</v>
      </c>
      <c r="H1323" s="15">
        <f t="shared" si="220"/>
        <v>10000</v>
      </c>
      <c r="I1323" s="6">
        <f t="shared" si="221"/>
        <v>7097636</v>
      </c>
      <c r="J1323" s="6">
        <f t="shared" si="213"/>
        <v>7096636</v>
      </c>
      <c r="K1323" s="18">
        <f t="shared" si="216"/>
        <v>1.4109076707663881E-3</v>
      </c>
      <c r="L1323" s="18"/>
      <c r="M1323" s="72"/>
      <c r="N1323" s="2" t="str">
        <f>IF(M1323="","",SUMIF('Daily Fills'!K1301:K21287,'Growth Plan &amp; Statistics'!M1323,'Daily Fills'!N1301:N21287))</f>
        <v/>
      </c>
      <c r="O1323" s="15" t="str">
        <f>IF(N1323="","",SUMIF('Daily Fills'!K1301:K21287,'Growth Plan &amp; Statistics'!M1323,'Daily Fills'!O1301:O21287))</f>
        <v/>
      </c>
      <c r="P1323" s="15" t="str">
        <f>IF(O1323="","",SUMIF('Daily Fills'!K1301:K21299,'Growth Plan &amp; Statistics'!M1323,'Daily Fills'!E1301:E21299)/1000000)</f>
        <v/>
      </c>
      <c r="Q1323" s="2"/>
      <c r="R1323" s="2" t="str">
        <f t="shared" si="217"/>
        <v/>
      </c>
      <c r="S1323" s="7"/>
    </row>
    <row r="1324" spans="1:19">
      <c r="A1324" s="2">
        <v>1305</v>
      </c>
      <c r="B1324" s="2">
        <f t="shared" si="215"/>
        <v>261</v>
      </c>
      <c r="C1324" s="2">
        <f t="shared" si="212"/>
        <v>63</v>
      </c>
      <c r="D1324" s="51">
        <f t="shared" ca="1" si="218"/>
        <v>43691</v>
      </c>
      <c r="E1324" s="2">
        <f t="shared" si="219"/>
        <v>7097636</v>
      </c>
      <c r="F1324" s="15">
        <f>ROUND(MIN($B$14,IF(SizeCalc="margin",E1324*$E$13*$E$12/100000,E1324*$I$13/$I$12/10)),2)</f>
        <v>100</v>
      </c>
      <c r="G1324" s="15">
        <f t="shared" si="214"/>
        <v>10</v>
      </c>
      <c r="H1324" s="15">
        <f t="shared" si="220"/>
        <v>10000</v>
      </c>
      <c r="I1324" s="6">
        <f t="shared" si="221"/>
        <v>7107636</v>
      </c>
      <c r="J1324" s="6">
        <f t="shared" si="213"/>
        <v>7106636</v>
      </c>
      <c r="K1324" s="18">
        <f t="shared" si="216"/>
        <v>1.4089198149919212E-3</v>
      </c>
      <c r="L1324" s="18"/>
      <c r="M1324" s="72"/>
      <c r="N1324" s="2" t="str">
        <f>IF(M1324="","",SUMIF('Daily Fills'!K1302:K21288,'Growth Plan &amp; Statistics'!M1324,'Daily Fills'!N1302:N21288))</f>
        <v/>
      </c>
      <c r="O1324" s="15" t="str">
        <f>IF(N1324="","",SUMIF('Daily Fills'!K1302:K21288,'Growth Plan &amp; Statistics'!M1324,'Daily Fills'!O1302:O21288))</f>
        <v/>
      </c>
      <c r="P1324" s="15" t="str">
        <f>IF(O1324="","",SUMIF('Daily Fills'!K1302:K21300,'Growth Plan &amp; Statistics'!M1324,'Daily Fills'!E1302:E21300)/1000000)</f>
        <v/>
      </c>
      <c r="Q1324" s="2"/>
      <c r="R1324" s="2" t="str">
        <f t="shared" si="217"/>
        <v/>
      </c>
      <c r="S1324" s="7"/>
    </row>
    <row r="1325" spans="1:19">
      <c r="A1325" s="2">
        <v>1306</v>
      </c>
      <c r="B1325" s="2">
        <f t="shared" si="215"/>
        <v>262</v>
      </c>
      <c r="C1325" s="2">
        <f t="shared" si="212"/>
        <v>63</v>
      </c>
      <c r="D1325" s="51">
        <f t="shared" ca="1" si="218"/>
        <v>43691</v>
      </c>
      <c r="E1325" s="2">
        <f t="shared" si="219"/>
        <v>7107636</v>
      </c>
      <c r="F1325" s="15">
        <f>ROUND(MIN($B$14,IF(SizeCalc="margin",E1325*$E$13*$E$12/100000,E1325*$I$13/$I$12/10)),2)</f>
        <v>100</v>
      </c>
      <c r="G1325" s="15">
        <f t="shared" si="214"/>
        <v>10</v>
      </c>
      <c r="H1325" s="15">
        <f t="shared" si="220"/>
        <v>10000</v>
      </c>
      <c r="I1325" s="6">
        <f t="shared" si="221"/>
        <v>7117636</v>
      </c>
      <c r="J1325" s="6">
        <f t="shared" si="213"/>
        <v>7116636</v>
      </c>
      <c r="K1325" s="18">
        <f t="shared" si="216"/>
        <v>1.4069375527953317E-3</v>
      </c>
      <c r="L1325" s="18"/>
      <c r="M1325" s="72"/>
      <c r="N1325" s="2" t="str">
        <f>IF(M1325="","",SUMIF('Daily Fills'!K1303:K21289,'Growth Plan &amp; Statistics'!M1325,'Daily Fills'!N1303:N21289))</f>
        <v/>
      </c>
      <c r="O1325" s="15" t="str">
        <f>IF(N1325="","",SUMIF('Daily Fills'!K1303:K21289,'Growth Plan &amp; Statistics'!M1325,'Daily Fills'!O1303:O21289))</f>
        <v/>
      </c>
      <c r="P1325" s="15" t="str">
        <f>IF(O1325="","",SUMIF('Daily Fills'!K1303:K21301,'Growth Plan &amp; Statistics'!M1325,'Daily Fills'!E1303:E21301)/1000000)</f>
        <v/>
      </c>
      <c r="Q1325" s="2"/>
      <c r="R1325" s="2" t="str">
        <f t="shared" si="217"/>
        <v/>
      </c>
      <c r="S1325" s="7"/>
    </row>
    <row r="1326" spans="1:19">
      <c r="A1326" s="2">
        <v>1307</v>
      </c>
      <c r="B1326" s="2">
        <f t="shared" si="215"/>
        <v>262</v>
      </c>
      <c r="C1326" s="2">
        <f t="shared" si="212"/>
        <v>63</v>
      </c>
      <c r="D1326" s="51">
        <f t="shared" ca="1" si="218"/>
        <v>43691</v>
      </c>
      <c r="E1326" s="2">
        <f t="shared" si="219"/>
        <v>7117636</v>
      </c>
      <c r="F1326" s="15">
        <f>ROUND(MIN($B$14,IF(SizeCalc="margin",E1326*$E$13*$E$12/100000,E1326*$I$13/$I$12/10)),2)</f>
        <v>100</v>
      </c>
      <c r="G1326" s="15">
        <f t="shared" si="214"/>
        <v>10</v>
      </c>
      <c r="H1326" s="15">
        <f t="shared" si="220"/>
        <v>10000</v>
      </c>
      <c r="I1326" s="6">
        <f t="shared" si="221"/>
        <v>7127636</v>
      </c>
      <c r="J1326" s="6">
        <f t="shared" si="213"/>
        <v>7126636</v>
      </c>
      <c r="K1326" s="18">
        <f t="shared" si="216"/>
        <v>1.4049608606003453E-3</v>
      </c>
      <c r="L1326" s="18"/>
      <c r="M1326" s="72"/>
      <c r="N1326" s="2" t="str">
        <f>IF(M1326="","",SUMIF('Daily Fills'!K1304:K21290,'Growth Plan &amp; Statistics'!M1326,'Daily Fills'!N1304:N21290))</f>
        <v/>
      </c>
      <c r="O1326" s="15" t="str">
        <f>IF(N1326="","",SUMIF('Daily Fills'!K1304:K21290,'Growth Plan &amp; Statistics'!M1326,'Daily Fills'!O1304:O21290))</f>
        <v/>
      </c>
      <c r="P1326" s="15" t="str">
        <f>IF(O1326="","",SUMIF('Daily Fills'!K1304:K21302,'Growth Plan &amp; Statistics'!M1326,'Daily Fills'!E1304:E21302)/1000000)</f>
        <v/>
      </c>
      <c r="Q1326" s="2"/>
      <c r="R1326" s="2" t="str">
        <f t="shared" si="217"/>
        <v/>
      </c>
      <c r="S1326" s="7"/>
    </row>
    <row r="1327" spans="1:19">
      <c r="A1327" s="2">
        <v>1308</v>
      </c>
      <c r="B1327" s="2">
        <f t="shared" si="215"/>
        <v>262</v>
      </c>
      <c r="C1327" s="2">
        <f t="shared" si="212"/>
        <v>63</v>
      </c>
      <c r="D1327" s="51">
        <f t="shared" ca="1" si="218"/>
        <v>43691</v>
      </c>
      <c r="E1327" s="2">
        <f t="shared" si="219"/>
        <v>7127636</v>
      </c>
      <c r="F1327" s="15">
        <f>ROUND(MIN($B$14,IF(SizeCalc="margin",E1327*$E$13*$E$12/100000,E1327*$I$13/$I$12/10)),2)</f>
        <v>100</v>
      </c>
      <c r="G1327" s="15">
        <f t="shared" si="214"/>
        <v>10</v>
      </c>
      <c r="H1327" s="15">
        <f t="shared" si="220"/>
        <v>10000</v>
      </c>
      <c r="I1327" s="6">
        <f t="shared" si="221"/>
        <v>7137636</v>
      </c>
      <c r="J1327" s="6">
        <f t="shared" si="213"/>
        <v>7136636</v>
      </c>
      <c r="K1327" s="18">
        <f t="shared" si="216"/>
        <v>1.4029897149629975E-3</v>
      </c>
      <c r="L1327" s="18"/>
      <c r="M1327" s="72"/>
      <c r="N1327" s="2" t="str">
        <f>IF(M1327="","",SUMIF('Daily Fills'!K1305:K21291,'Growth Plan &amp; Statistics'!M1327,'Daily Fills'!N1305:N21291))</f>
        <v/>
      </c>
      <c r="O1327" s="15" t="str">
        <f>IF(N1327="","",SUMIF('Daily Fills'!K1305:K21291,'Growth Plan &amp; Statistics'!M1327,'Daily Fills'!O1305:O21291))</f>
        <v/>
      </c>
      <c r="P1327" s="15" t="str">
        <f>IF(O1327="","",SUMIF('Daily Fills'!K1305:K21303,'Growth Plan &amp; Statistics'!M1327,'Daily Fills'!E1305:E21303)/1000000)</f>
        <v/>
      </c>
      <c r="Q1327" s="2"/>
      <c r="R1327" s="2" t="str">
        <f t="shared" si="217"/>
        <v/>
      </c>
      <c r="S1327" s="7"/>
    </row>
    <row r="1328" spans="1:19">
      <c r="A1328" s="2">
        <v>1309</v>
      </c>
      <c r="B1328" s="2">
        <f t="shared" si="215"/>
        <v>262</v>
      </c>
      <c r="C1328" s="2">
        <f t="shared" si="212"/>
        <v>63</v>
      </c>
      <c r="D1328" s="51">
        <f t="shared" ca="1" si="218"/>
        <v>43691</v>
      </c>
      <c r="E1328" s="2">
        <f t="shared" si="219"/>
        <v>7137636</v>
      </c>
      <c r="F1328" s="15">
        <f>ROUND(MIN($B$14,IF(SizeCalc="margin",E1328*$E$13*$E$12/100000,E1328*$I$13/$I$12/10)),2)</f>
        <v>100</v>
      </c>
      <c r="G1328" s="15">
        <f t="shared" si="214"/>
        <v>10</v>
      </c>
      <c r="H1328" s="15">
        <f t="shared" si="220"/>
        <v>10000</v>
      </c>
      <c r="I1328" s="6">
        <f t="shared" si="221"/>
        <v>7147636</v>
      </c>
      <c r="J1328" s="6">
        <f t="shared" si="213"/>
        <v>7146636</v>
      </c>
      <c r="K1328" s="18">
        <f t="shared" si="216"/>
        <v>1.4010240925707055E-3</v>
      </c>
      <c r="L1328" s="18"/>
      <c r="M1328" s="72"/>
      <c r="N1328" s="2" t="str">
        <f>IF(M1328="","",SUMIF('Daily Fills'!K1306:K21292,'Growth Plan &amp; Statistics'!M1328,'Daily Fills'!N1306:N21292))</f>
        <v/>
      </c>
      <c r="O1328" s="15" t="str">
        <f>IF(N1328="","",SUMIF('Daily Fills'!K1306:K21292,'Growth Plan &amp; Statistics'!M1328,'Daily Fills'!O1306:O21292))</f>
        <v/>
      </c>
      <c r="P1328" s="15" t="str">
        <f>IF(O1328="","",SUMIF('Daily Fills'!K1306:K21304,'Growth Plan &amp; Statistics'!M1328,'Daily Fills'!E1306:E21304)/1000000)</f>
        <v/>
      </c>
      <c r="Q1328" s="2"/>
      <c r="R1328" s="2" t="str">
        <f t="shared" si="217"/>
        <v/>
      </c>
      <c r="S1328" s="7"/>
    </row>
    <row r="1329" spans="1:19">
      <c r="A1329" s="2">
        <v>1310</v>
      </c>
      <c r="B1329" s="2">
        <f t="shared" si="215"/>
        <v>262</v>
      </c>
      <c r="C1329" s="2">
        <f t="shared" si="212"/>
        <v>63</v>
      </c>
      <c r="D1329" s="51">
        <f t="shared" ca="1" si="218"/>
        <v>43691</v>
      </c>
      <c r="E1329" s="2">
        <f t="shared" si="219"/>
        <v>7147636</v>
      </c>
      <c r="F1329" s="15">
        <f>ROUND(MIN($B$14,IF(SizeCalc="margin",E1329*$E$13*$E$12/100000,E1329*$I$13/$I$12/10)),2)</f>
        <v>100</v>
      </c>
      <c r="G1329" s="15">
        <f t="shared" si="214"/>
        <v>10</v>
      </c>
      <c r="H1329" s="15">
        <f t="shared" si="220"/>
        <v>10000</v>
      </c>
      <c r="I1329" s="6">
        <f t="shared" si="221"/>
        <v>7157636</v>
      </c>
      <c r="J1329" s="6">
        <f t="shared" si="213"/>
        <v>7156636</v>
      </c>
      <c r="K1329" s="18">
        <f t="shared" si="216"/>
        <v>1.3990639702413498E-3</v>
      </c>
      <c r="L1329" s="18"/>
      <c r="M1329" s="72"/>
      <c r="N1329" s="2" t="str">
        <f>IF(M1329="","",SUMIF('Daily Fills'!K1307:K21293,'Growth Plan &amp; Statistics'!M1329,'Daily Fills'!N1307:N21293))</f>
        <v/>
      </c>
      <c r="O1329" s="15" t="str">
        <f>IF(N1329="","",SUMIF('Daily Fills'!K1307:K21293,'Growth Plan &amp; Statistics'!M1329,'Daily Fills'!O1307:O21293))</f>
        <v/>
      </c>
      <c r="P1329" s="15" t="str">
        <f>IF(O1329="","",SUMIF('Daily Fills'!K1307:K21305,'Growth Plan &amp; Statistics'!M1329,'Daily Fills'!E1307:E21305)/1000000)</f>
        <v/>
      </c>
      <c r="Q1329" s="2"/>
      <c r="R1329" s="2" t="str">
        <f t="shared" si="217"/>
        <v/>
      </c>
      <c r="S1329" s="7"/>
    </row>
    <row r="1330" spans="1:19">
      <c r="A1330" s="2">
        <v>1311</v>
      </c>
      <c r="B1330" s="2">
        <f t="shared" si="215"/>
        <v>263</v>
      </c>
      <c r="C1330" s="2">
        <f t="shared" si="212"/>
        <v>63</v>
      </c>
      <c r="D1330" s="51">
        <f t="shared" ca="1" si="218"/>
        <v>43691</v>
      </c>
      <c r="E1330" s="2">
        <f t="shared" si="219"/>
        <v>7157636</v>
      </c>
      <c r="F1330" s="15">
        <f>ROUND(MIN($B$14,IF(SizeCalc="margin",E1330*$E$13*$E$12/100000,E1330*$I$13/$I$12/10)),2)</f>
        <v>100</v>
      </c>
      <c r="G1330" s="15">
        <f t="shared" si="214"/>
        <v>10</v>
      </c>
      <c r="H1330" s="15">
        <f t="shared" si="220"/>
        <v>10000</v>
      </c>
      <c r="I1330" s="6">
        <f t="shared" si="221"/>
        <v>7167636</v>
      </c>
      <c r="J1330" s="6">
        <f t="shared" si="213"/>
        <v>7166636</v>
      </c>
      <c r="K1330" s="18">
        <f t="shared" si="216"/>
        <v>1.3971093249223626E-3</v>
      </c>
      <c r="L1330" s="18"/>
      <c r="M1330" s="72"/>
      <c r="N1330" s="2" t="str">
        <f>IF(M1330="","",SUMIF('Daily Fills'!K1308:K21294,'Growth Plan &amp; Statistics'!M1330,'Daily Fills'!N1308:N21294))</f>
        <v/>
      </c>
      <c r="O1330" s="15" t="str">
        <f>IF(N1330="","",SUMIF('Daily Fills'!K1308:K21294,'Growth Plan &amp; Statistics'!M1330,'Daily Fills'!O1308:O21294))</f>
        <v/>
      </c>
      <c r="P1330" s="15" t="str">
        <f>IF(O1330="","",SUMIF('Daily Fills'!K1308:K21306,'Growth Plan &amp; Statistics'!M1330,'Daily Fills'!E1308:E21306)/1000000)</f>
        <v/>
      </c>
      <c r="Q1330" s="2"/>
      <c r="R1330" s="2" t="str">
        <f t="shared" si="217"/>
        <v/>
      </c>
      <c r="S1330" s="7"/>
    </row>
    <row r="1331" spans="1:19">
      <c r="A1331" s="2">
        <v>1312</v>
      </c>
      <c r="B1331" s="2">
        <f t="shared" si="215"/>
        <v>263</v>
      </c>
      <c r="C1331" s="2">
        <f t="shared" si="212"/>
        <v>63</v>
      </c>
      <c r="D1331" s="51">
        <f t="shared" ca="1" si="218"/>
        <v>43691</v>
      </c>
      <c r="E1331" s="2">
        <f t="shared" si="219"/>
        <v>7167636</v>
      </c>
      <c r="F1331" s="15">
        <f>ROUND(MIN($B$14,IF(SizeCalc="margin",E1331*$E$13*$E$12/100000,E1331*$I$13/$I$12/10)),2)</f>
        <v>100</v>
      </c>
      <c r="G1331" s="15">
        <f t="shared" si="214"/>
        <v>10</v>
      </c>
      <c r="H1331" s="15">
        <f t="shared" si="220"/>
        <v>10000</v>
      </c>
      <c r="I1331" s="6">
        <f t="shared" si="221"/>
        <v>7177636</v>
      </c>
      <c r="J1331" s="6">
        <f t="shared" si="213"/>
        <v>7176636</v>
      </c>
      <c r="K1331" s="18">
        <f t="shared" si="216"/>
        <v>1.3951601336898247E-3</v>
      </c>
      <c r="L1331" s="18"/>
      <c r="M1331" s="72"/>
      <c r="N1331" s="2" t="str">
        <f>IF(M1331="","",SUMIF('Daily Fills'!K1309:K21295,'Growth Plan &amp; Statistics'!M1331,'Daily Fills'!N1309:N21295))</f>
        <v/>
      </c>
      <c r="O1331" s="15" t="str">
        <f>IF(N1331="","",SUMIF('Daily Fills'!K1309:K21295,'Growth Plan &amp; Statistics'!M1331,'Daily Fills'!O1309:O21295))</f>
        <v/>
      </c>
      <c r="P1331" s="15" t="str">
        <f>IF(O1331="","",SUMIF('Daily Fills'!K1309:K21307,'Growth Plan &amp; Statistics'!M1331,'Daily Fills'!E1309:E21307)/1000000)</f>
        <v/>
      </c>
      <c r="Q1331" s="2"/>
      <c r="R1331" s="2" t="str">
        <f t="shared" si="217"/>
        <v/>
      </c>
      <c r="S1331" s="7"/>
    </row>
    <row r="1332" spans="1:19">
      <c r="A1332" s="2">
        <v>1313</v>
      </c>
      <c r="B1332" s="2">
        <f t="shared" si="215"/>
        <v>263</v>
      </c>
      <c r="C1332" s="2">
        <f t="shared" ref="C1332:C1395" si="222">ROUNDUP(A1332/20.83333333,0)</f>
        <v>64</v>
      </c>
      <c r="D1332" s="51">
        <f t="shared" ca="1" si="218"/>
        <v>43722</v>
      </c>
      <c r="E1332" s="2">
        <f t="shared" si="219"/>
        <v>7177636</v>
      </c>
      <c r="F1332" s="15">
        <f>ROUND(MIN($B$14,IF(SizeCalc="margin",E1332*$E$13*$E$12/100000,E1332*$I$13/$I$12/10)),2)</f>
        <v>100</v>
      </c>
      <c r="G1332" s="15">
        <f t="shared" si="214"/>
        <v>10</v>
      </c>
      <c r="H1332" s="15">
        <f t="shared" si="220"/>
        <v>10000</v>
      </c>
      <c r="I1332" s="6">
        <f t="shared" si="221"/>
        <v>7187636</v>
      </c>
      <c r="J1332" s="6">
        <f t="shared" ref="J1332:J1395" si="223">J1331+(I1332-I1331)</f>
        <v>7186636</v>
      </c>
      <c r="K1332" s="18">
        <f t="shared" si="216"/>
        <v>1.3932163737475681E-3</v>
      </c>
      <c r="L1332" s="18"/>
      <c r="M1332" s="72"/>
      <c r="N1332" s="2" t="str">
        <f>IF(M1332="","",SUMIF('Daily Fills'!K1310:K21296,'Growth Plan &amp; Statistics'!M1332,'Daily Fills'!N1310:N21296))</f>
        <v/>
      </c>
      <c r="O1332" s="15" t="str">
        <f>IF(N1332="","",SUMIF('Daily Fills'!K1310:K21296,'Growth Plan &amp; Statistics'!M1332,'Daily Fills'!O1310:O21296))</f>
        <v/>
      </c>
      <c r="P1332" s="15" t="str">
        <f>IF(O1332="","",SUMIF('Daily Fills'!K1310:K21308,'Growth Plan &amp; Statistics'!M1332,'Daily Fills'!E1310:E21308)/1000000)</f>
        <v/>
      </c>
      <c r="Q1332" s="2"/>
      <c r="R1332" s="2" t="str">
        <f t="shared" si="217"/>
        <v/>
      </c>
      <c r="S1332" s="7"/>
    </row>
    <row r="1333" spans="1:19">
      <c r="A1333" s="2">
        <v>1314</v>
      </c>
      <c r="B1333" s="2">
        <f t="shared" si="215"/>
        <v>263</v>
      </c>
      <c r="C1333" s="2">
        <f t="shared" si="222"/>
        <v>64</v>
      </c>
      <c r="D1333" s="51">
        <f t="shared" ca="1" si="218"/>
        <v>43722</v>
      </c>
      <c r="E1333" s="2">
        <f t="shared" si="219"/>
        <v>7187636</v>
      </c>
      <c r="F1333" s="15">
        <f>ROUND(MIN($B$14,IF(SizeCalc="margin",E1333*$E$13*$E$12/100000,E1333*$I$13/$I$12/10)),2)</f>
        <v>100</v>
      </c>
      <c r="G1333" s="15">
        <f t="shared" si="214"/>
        <v>10</v>
      </c>
      <c r="H1333" s="15">
        <f t="shared" si="220"/>
        <v>10000</v>
      </c>
      <c r="I1333" s="6">
        <f t="shared" si="221"/>
        <v>7197636</v>
      </c>
      <c r="J1333" s="6">
        <f t="shared" si="223"/>
        <v>7196636</v>
      </c>
      <c r="K1333" s="18">
        <f t="shared" si="216"/>
        <v>1.3912780224262886E-3</v>
      </c>
      <c r="L1333" s="18"/>
      <c r="M1333" s="72"/>
      <c r="N1333" s="2" t="str">
        <f>IF(M1333="","",SUMIF('Daily Fills'!K1311:K21297,'Growth Plan &amp; Statistics'!M1333,'Daily Fills'!N1311:N21297))</f>
        <v/>
      </c>
      <c r="O1333" s="15" t="str">
        <f>IF(N1333="","",SUMIF('Daily Fills'!K1311:K21297,'Growth Plan &amp; Statistics'!M1333,'Daily Fills'!O1311:O21297))</f>
        <v/>
      </c>
      <c r="P1333" s="15" t="str">
        <f>IF(O1333="","",SUMIF('Daily Fills'!K1311:K21309,'Growth Plan &amp; Statistics'!M1333,'Daily Fills'!E1311:E21309)/1000000)</f>
        <v/>
      </c>
      <c r="Q1333" s="2"/>
      <c r="R1333" s="2" t="str">
        <f t="shared" si="217"/>
        <v/>
      </c>
      <c r="S1333" s="7"/>
    </row>
    <row r="1334" spans="1:19">
      <c r="A1334" s="2">
        <v>1315</v>
      </c>
      <c r="B1334" s="2">
        <f t="shared" si="215"/>
        <v>263</v>
      </c>
      <c r="C1334" s="2">
        <f t="shared" si="222"/>
        <v>64</v>
      </c>
      <c r="D1334" s="51">
        <f t="shared" ca="1" si="218"/>
        <v>43722</v>
      </c>
      <c r="E1334" s="2">
        <f t="shared" si="219"/>
        <v>7197636</v>
      </c>
      <c r="F1334" s="15">
        <f>ROUND(MIN($B$14,IF(SizeCalc="margin",E1334*$E$13*$E$12/100000,E1334*$I$13/$I$12/10)),2)</f>
        <v>100</v>
      </c>
      <c r="G1334" s="15">
        <f t="shared" si="214"/>
        <v>10</v>
      </c>
      <c r="H1334" s="15">
        <f t="shared" si="220"/>
        <v>10000</v>
      </c>
      <c r="I1334" s="6">
        <f t="shared" si="221"/>
        <v>7207636</v>
      </c>
      <c r="J1334" s="6">
        <f t="shared" si="223"/>
        <v>7206636</v>
      </c>
      <c r="K1334" s="18">
        <f t="shared" si="216"/>
        <v>1.3893450571826639E-3</v>
      </c>
      <c r="L1334" s="18"/>
      <c r="M1334" s="72"/>
      <c r="N1334" s="2" t="str">
        <f>IF(M1334="","",SUMIF('Daily Fills'!K1312:K21298,'Growth Plan &amp; Statistics'!M1334,'Daily Fills'!N1312:N21298))</f>
        <v/>
      </c>
      <c r="O1334" s="15" t="str">
        <f>IF(N1334="","",SUMIF('Daily Fills'!K1312:K21298,'Growth Plan &amp; Statistics'!M1334,'Daily Fills'!O1312:O21298))</f>
        <v/>
      </c>
      <c r="P1334" s="15" t="str">
        <f>IF(O1334="","",SUMIF('Daily Fills'!K1312:K21310,'Growth Plan &amp; Statistics'!M1334,'Daily Fills'!E1312:E21310)/1000000)</f>
        <v/>
      </c>
      <c r="Q1334" s="2"/>
      <c r="R1334" s="2" t="str">
        <f t="shared" si="217"/>
        <v/>
      </c>
      <c r="S1334" s="7"/>
    </row>
    <row r="1335" spans="1:19">
      <c r="A1335" s="2">
        <v>1316</v>
      </c>
      <c r="B1335" s="2">
        <f t="shared" si="215"/>
        <v>264</v>
      </c>
      <c r="C1335" s="2">
        <f t="shared" si="222"/>
        <v>64</v>
      </c>
      <c r="D1335" s="51">
        <f t="shared" ca="1" si="218"/>
        <v>43722</v>
      </c>
      <c r="E1335" s="2">
        <f t="shared" si="219"/>
        <v>7207636</v>
      </c>
      <c r="F1335" s="15">
        <f>ROUND(MIN($B$14,IF(SizeCalc="margin",E1335*$E$13*$E$12/100000,E1335*$I$13/$I$12/10)),2)</f>
        <v>100</v>
      </c>
      <c r="G1335" s="15">
        <f t="shared" si="214"/>
        <v>10</v>
      </c>
      <c r="H1335" s="15">
        <f t="shared" si="220"/>
        <v>10000</v>
      </c>
      <c r="I1335" s="6">
        <f t="shared" si="221"/>
        <v>7217636</v>
      </c>
      <c r="J1335" s="6">
        <f t="shared" si="223"/>
        <v>7216636</v>
      </c>
      <c r="K1335" s="18">
        <f t="shared" si="216"/>
        <v>1.3874174555984792E-3</v>
      </c>
      <c r="L1335" s="18"/>
      <c r="M1335" s="72"/>
      <c r="N1335" s="2" t="str">
        <f>IF(M1335="","",SUMIF('Daily Fills'!K1313:K21299,'Growth Plan &amp; Statistics'!M1335,'Daily Fills'!N1313:N21299))</f>
        <v/>
      </c>
      <c r="O1335" s="15" t="str">
        <f>IF(N1335="","",SUMIF('Daily Fills'!K1313:K21299,'Growth Plan &amp; Statistics'!M1335,'Daily Fills'!O1313:O21299))</f>
        <v/>
      </c>
      <c r="P1335" s="15" t="str">
        <f>IF(O1335="","",SUMIF('Daily Fills'!K1313:K21311,'Growth Plan &amp; Statistics'!M1335,'Daily Fills'!E1313:E21311)/1000000)</f>
        <v/>
      </c>
      <c r="Q1335" s="2"/>
      <c r="R1335" s="2" t="str">
        <f t="shared" si="217"/>
        <v/>
      </c>
      <c r="S1335" s="7"/>
    </row>
    <row r="1336" spans="1:19">
      <c r="A1336" s="2">
        <v>1317</v>
      </c>
      <c r="B1336" s="2">
        <f t="shared" si="215"/>
        <v>264</v>
      </c>
      <c r="C1336" s="2">
        <f t="shared" si="222"/>
        <v>64</v>
      </c>
      <c r="D1336" s="51">
        <f t="shared" ca="1" si="218"/>
        <v>43722</v>
      </c>
      <c r="E1336" s="2">
        <f t="shared" si="219"/>
        <v>7217636</v>
      </c>
      <c r="F1336" s="15">
        <f>ROUND(MIN($B$14,IF(SizeCalc="margin",E1336*$E$13*$E$12/100000,E1336*$I$13/$I$12/10)),2)</f>
        <v>100</v>
      </c>
      <c r="G1336" s="15">
        <f t="shared" si="214"/>
        <v>10</v>
      </c>
      <c r="H1336" s="15">
        <f t="shared" si="220"/>
        <v>10000</v>
      </c>
      <c r="I1336" s="6">
        <f t="shared" si="221"/>
        <v>7227636</v>
      </c>
      <c r="J1336" s="6">
        <f t="shared" si="223"/>
        <v>7226636</v>
      </c>
      <c r="K1336" s="18">
        <f t="shared" si="216"/>
        <v>1.3854951953797615E-3</v>
      </c>
      <c r="L1336" s="18"/>
      <c r="M1336" s="72"/>
      <c r="N1336" s="2" t="str">
        <f>IF(M1336="","",SUMIF('Daily Fills'!K1314:K21300,'Growth Plan &amp; Statistics'!M1336,'Daily Fills'!N1314:N21300))</f>
        <v/>
      </c>
      <c r="O1336" s="15" t="str">
        <f>IF(N1336="","",SUMIF('Daily Fills'!K1314:K21300,'Growth Plan &amp; Statistics'!M1336,'Daily Fills'!O1314:O21300))</f>
        <v/>
      </c>
      <c r="P1336" s="15" t="str">
        <f>IF(O1336="","",SUMIF('Daily Fills'!K1314:K21312,'Growth Plan &amp; Statistics'!M1336,'Daily Fills'!E1314:E21312)/1000000)</f>
        <v/>
      </c>
      <c r="Q1336" s="2"/>
      <c r="R1336" s="2" t="str">
        <f t="shared" si="217"/>
        <v/>
      </c>
      <c r="S1336" s="7"/>
    </row>
    <row r="1337" spans="1:19">
      <c r="A1337" s="2">
        <v>1318</v>
      </c>
      <c r="B1337" s="2">
        <f t="shared" si="215"/>
        <v>264</v>
      </c>
      <c r="C1337" s="2">
        <f t="shared" si="222"/>
        <v>64</v>
      </c>
      <c r="D1337" s="51">
        <f t="shared" ca="1" si="218"/>
        <v>43722</v>
      </c>
      <c r="E1337" s="2">
        <f t="shared" si="219"/>
        <v>7227636</v>
      </c>
      <c r="F1337" s="15">
        <f>ROUND(MIN($B$14,IF(SizeCalc="margin",E1337*$E$13*$E$12/100000,E1337*$I$13/$I$12/10)),2)</f>
        <v>100</v>
      </c>
      <c r="G1337" s="15">
        <f t="shared" si="214"/>
        <v>10</v>
      </c>
      <c r="H1337" s="15">
        <f t="shared" si="220"/>
        <v>10000</v>
      </c>
      <c r="I1337" s="6">
        <f t="shared" si="221"/>
        <v>7237636</v>
      </c>
      <c r="J1337" s="6">
        <f t="shared" si="223"/>
        <v>7236636</v>
      </c>
      <c r="K1337" s="18">
        <f t="shared" si="216"/>
        <v>1.3835782543559195E-3</v>
      </c>
      <c r="L1337" s="18"/>
      <c r="M1337" s="72"/>
      <c r="N1337" s="2" t="str">
        <f>IF(M1337="","",SUMIF('Daily Fills'!K1315:K21301,'Growth Plan &amp; Statistics'!M1337,'Daily Fills'!N1315:N21301))</f>
        <v/>
      </c>
      <c r="O1337" s="15" t="str">
        <f>IF(N1337="","",SUMIF('Daily Fills'!K1315:K21301,'Growth Plan &amp; Statistics'!M1337,'Daily Fills'!O1315:O21301))</f>
        <v/>
      </c>
      <c r="P1337" s="15" t="str">
        <f>IF(O1337="","",SUMIF('Daily Fills'!K1315:K21313,'Growth Plan &amp; Statistics'!M1337,'Daily Fills'!E1315:E21313)/1000000)</f>
        <v/>
      </c>
      <c r="Q1337" s="2"/>
      <c r="R1337" s="2" t="str">
        <f t="shared" si="217"/>
        <v/>
      </c>
      <c r="S1337" s="7"/>
    </row>
    <row r="1338" spans="1:19">
      <c r="A1338" s="2">
        <v>1319</v>
      </c>
      <c r="B1338" s="2">
        <f t="shared" si="215"/>
        <v>264</v>
      </c>
      <c r="C1338" s="2">
        <f t="shared" si="222"/>
        <v>64</v>
      </c>
      <c r="D1338" s="51">
        <f t="shared" ca="1" si="218"/>
        <v>43722</v>
      </c>
      <c r="E1338" s="2">
        <f t="shared" si="219"/>
        <v>7237636</v>
      </c>
      <c r="F1338" s="15">
        <f>ROUND(MIN($B$14,IF(SizeCalc="margin",E1338*$E$13*$E$12/100000,E1338*$I$13/$I$12/10)),2)</f>
        <v>100</v>
      </c>
      <c r="G1338" s="15">
        <f t="shared" si="214"/>
        <v>10</v>
      </c>
      <c r="H1338" s="15">
        <f t="shared" si="220"/>
        <v>10000</v>
      </c>
      <c r="I1338" s="6">
        <f t="shared" si="221"/>
        <v>7247636</v>
      </c>
      <c r="J1338" s="6">
        <f t="shared" si="223"/>
        <v>7246636</v>
      </c>
      <c r="K1338" s="18">
        <f t="shared" si="216"/>
        <v>1.3816666104788911E-3</v>
      </c>
      <c r="L1338" s="18"/>
      <c r="M1338" s="72"/>
      <c r="N1338" s="2" t="str">
        <f>IF(M1338="","",SUMIF('Daily Fills'!K1316:K21302,'Growth Plan &amp; Statistics'!M1338,'Daily Fills'!N1316:N21302))</f>
        <v/>
      </c>
      <c r="O1338" s="15" t="str">
        <f>IF(N1338="","",SUMIF('Daily Fills'!K1316:K21302,'Growth Plan &amp; Statistics'!M1338,'Daily Fills'!O1316:O21302))</f>
        <v/>
      </c>
      <c r="P1338" s="15" t="str">
        <f>IF(O1338="","",SUMIF('Daily Fills'!K1316:K21314,'Growth Plan &amp; Statistics'!M1338,'Daily Fills'!E1316:E21314)/1000000)</f>
        <v/>
      </c>
      <c r="Q1338" s="2"/>
      <c r="R1338" s="2" t="str">
        <f t="shared" si="217"/>
        <v/>
      </c>
      <c r="S1338" s="7"/>
    </row>
    <row r="1339" spans="1:19">
      <c r="A1339" s="2">
        <v>1320</v>
      </c>
      <c r="B1339" s="2">
        <f t="shared" si="215"/>
        <v>264</v>
      </c>
      <c r="C1339" s="2">
        <f t="shared" si="222"/>
        <v>64</v>
      </c>
      <c r="D1339" s="51">
        <f t="shared" ca="1" si="218"/>
        <v>43722</v>
      </c>
      <c r="E1339" s="2">
        <f t="shared" si="219"/>
        <v>7247636</v>
      </c>
      <c r="F1339" s="15">
        <f>ROUND(MIN($B$14,IF(SizeCalc="margin",E1339*$E$13*$E$12/100000,E1339*$I$13/$I$12/10)),2)</f>
        <v>100</v>
      </c>
      <c r="G1339" s="15">
        <f t="shared" si="214"/>
        <v>10</v>
      </c>
      <c r="H1339" s="15">
        <f t="shared" si="220"/>
        <v>10000</v>
      </c>
      <c r="I1339" s="6">
        <f t="shared" si="221"/>
        <v>7257636</v>
      </c>
      <c r="J1339" s="6">
        <f t="shared" si="223"/>
        <v>7256636</v>
      </c>
      <c r="K1339" s="18">
        <f t="shared" si="216"/>
        <v>1.379760241822299E-3</v>
      </c>
      <c r="L1339" s="18"/>
      <c r="M1339" s="72"/>
      <c r="N1339" s="2" t="str">
        <f>IF(M1339="","",SUMIF('Daily Fills'!K1317:K21303,'Growth Plan &amp; Statistics'!M1339,'Daily Fills'!N1317:N21303))</f>
        <v/>
      </c>
      <c r="O1339" s="15" t="str">
        <f>IF(N1339="","",SUMIF('Daily Fills'!K1317:K21303,'Growth Plan &amp; Statistics'!M1339,'Daily Fills'!O1317:O21303))</f>
        <v/>
      </c>
      <c r="P1339" s="15" t="str">
        <f>IF(O1339="","",SUMIF('Daily Fills'!K1317:K21315,'Growth Plan &amp; Statistics'!M1339,'Daily Fills'!E1317:E21315)/1000000)</f>
        <v/>
      </c>
      <c r="Q1339" s="2"/>
      <c r="R1339" s="2" t="str">
        <f t="shared" si="217"/>
        <v/>
      </c>
      <c r="S1339" s="7"/>
    </row>
    <row r="1340" spans="1:19">
      <c r="A1340" s="2">
        <v>1321</v>
      </c>
      <c r="B1340" s="2">
        <f t="shared" si="215"/>
        <v>265</v>
      </c>
      <c r="C1340" s="2">
        <f t="shared" si="222"/>
        <v>64</v>
      </c>
      <c r="D1340" s="51">
        <f t="shared" ca="1" si="218"/>
        <v>43722</v>
      </c>
      <c r="E1340" s="2">
        <f t="shared" si="219"/>
        <v>7257636</v>
      </c>
      <c r="F1340" s="15">
        <f>ROUND(MIN($B$14,IF(SizeCalc="margin",E1340*$E$13*$E$12/100000,E1340*$I$13/$I$12/10)),2)</f>
        <v>100</v>
      </c>
      <c r="G1340" s="15">
        <f t="shared" si="214"/>
        <v>10</v>
      </c>
      <c r="H1340" s="15">
        <f t="shared" si="220"/>
        <v>10000</v>
      </c>
      <c r="I1340" s="6">
        <f t="shared" si="221"/>
        <v>7267636</v>
      </c>
      <c r="J1340" s="6">
        <f t="shared" si="223"/>
        <v>7266636</v>
      </c>
      <c r="K1340" s="18">
        <f t="shared" si="216"/>
        <v>1.3778591265806112E-3</v>
      </c>
      <c r="L1340" s="18"/>
      <c r="M1340" s="72"/>
      <c r="N1340" s="2" t="str">
        <f>IF(M1340="","",SUMIF('Daily Fills'!K1318:K21304,'Growth Plan &amp; Statistics'!M1340,'Daily Fills'!N1318:N21304))</f>
        <v/>
      </c>
      <c r="O1340" s="15" t="str">
        <f>IF(N1340="","",SUMIF('Daily Fills'!K1318:K21304,'Growth Plan &amp; Statistics'!M1340,'Daily Fills'!O1318:O21304))</f>
        <v/>
      </c>
      <c r="P1340" s="15" t="str">
        <f>IF(O1340="","",SUMIF('Daily Fills'!K1318:K21316,'Growth Plan &amp; Statistics'!M1340,'Daily Fills'!E1318:E21316)/1000000)</f>
        <v/>
      </c>
      <c r="Q1340" s="2"/>
      <c r="R1340" s="2" t="str">
        <f t="shared" si="217"/>
        <v/>
      </c>
      <c r="S1340" s="7"/>
    </row>
    <row r="1341" spans="1:19">
      <c r="A1341" s="2">
        <v>1322</v>
      </c>
      <c r="B1341" s="2">
        <f t="shared" si="215"/>
        <v>265</v>
      </c>
      <c r="C1341" s="2">
        <f t="shared" si="222"/>
        <v>64</v>
      </c>
      <c r="D1341" s="51">
        <f t="shared" ca="1" si="218"/>
        <v>43722</v>
      </c>
      <c r="E1341" s="2">
        <f t="shared" si="219"/>
        <v>7267636</v>
      </c>
      <c r="F1341" s="15">
        <f>ROUND(MIN($B$14,IF(SizeCalc="margin",E1341*$E$13*$E$12/100000,E1341*$I$13/$I$12/10)),2)</f>
        <v>100</v>
      </c>
      <c r="G1341" s="15">
        <f t="shared" si="214"/>
        <v>10</v>
      </c>
      <c r="H1341" s="15">
        <f t="shared" si="220"/>
        <v>10000</v>
      </c>
      <c r="I1341" s="6">
        <f t="shared" si="221"/>
        <v>7277636</v>
      </c>
      <c r="J1341" s="6">
        <f t="shared" si="223"/>
        <v>7276636</v>
      </c>
      <c r="K1341" s="18">
        <f t="shared" si="216"/>
        <v>1.3759632430683101E-3</v>
      </c>
      <c r="L1341" s="18"/>
      <c r="M1341" s="72"/>
      <c r="N1341" s="2" t="str">
        <f>IF(M1341="","",SUMIF('Daily Fills'!K1319:K21305,'Growth Plan &amp; Statistics'!M1341,'Daily Fills'!N1319:N21305))</f>
        <v/>
      </c>
      <c r="O1341" s="15" t="str">
        <f>IF(N1341="","",SUMIF('Daily Fills'!K1319:K21305,'Growth Plan &amp; Statistics'!M1341,'Daily Fills'!O1319:O21305))</f>
        <v/>
      </c>
      <c r="P1341" s="15" t="str">
        <f>IF(O1341="","",SUMIF('Daily Fills'!K1319:K21317,'Growth Plan &amp; Statistics'!M1341,'Daily Fills'!E1319:E21317)/1000000)</f>
        <v/>
      </c>
      <c r="Q1341" s="2"/>
      <c r="R1341" s="2" t="str">
        <f t="shared" si="217"/>
        <v/>
      </c>
      <c r="S1341" s="7"/>
    </row>
    <row r="1342" spans="1:19">
      <c r="A1342" s="2">
        <v>1323</v>
      </c>
      <c r="B1342" s="2">
        <f t="shared" si="215"/>
        <v>265</v>
      </c>
      <c r="C1342" s="2">
        <f t="shared" si="222"/>
        <v>64</v>
      </c>
      <c r="D1342" s="51">
        <f t="shared" ca="1" si="218"/>
        <v>43722</v>
      </c>
      <c r="E1342" s="2">
        <f t="shared" si="219"/>
        <v>7277636</v>
      </c>
      <c r="F1342" s="15">
        <f>ROUND(MIN($B$14,IF(SizeCalc="margin",E1342*$E$13*$E$12/100000,E1342*$I$13/$I$12/10)),2)</f>
        <v>100</v>
      </c>
      <c r="G1342" s="15">
        <f t="shared" si="214"/>
        <v>10</v>
      </c>
      <c r="H1342" s="15">
        <f t="shared" si="220"/>
        <v>10000</v>
      </c>
      <c r="I1342" s="6">
        <f t="shared" si="221"/>
        <v>7287636</v>
      </c>
      <c r="J1342" s="6">
        <f t="shared" si="223"/>
        <v>7286636</v>
      </c>
      <c r="K1342" s="18">
        <f t="shared" si="216"/>
        <v>1.3740725697190682E-3</v>
      </c>
      <c r="L1342" s="18"/>
      <c r="M1342" s="72"/>
      <c r="N1342" s="2" t="str">
        <f>IF(M1342="","",SUMIF('Daily Fills'!K1320:K21306,'Growth Plan &amp; Statistics'!M1342,'Daily Fills'!N1320:N21306))</f>
        <v/>
      </c>
      <c r="O1342" s="15" t="str">
        <f>IF(N1342="","",SUMIF('Daily Fills'!K1320:K21306,'Growth Plan &amp; Statistics'!M1342,'Daily Fills'!O1320:O21306))</f>
        <v/>
      </c>
      <c r="P1342" s="15" t="str">
        <f>IF(O1342="","",SUMIF('Daily Fills'!K1320:K21318,'Growth Plan &amp; Statistics'!M1342,'Daily Fills'!E1320:E21318)/1000000)</f>
        <v/>
      </c>
      <c r="Q1342" s="2"/>
      <c r="R1342" s="2" t="str">
        <f t="shared" si="217"/>
        <v/>
      </c>
      <c r="S1342" s="7"/>
    </row>
    <row r="1343" spans="1:19">
      <c r="A1343" s="2">
        <v>1324</v>
      </c>
      <c r="B1343" s="2">
        <f t="shared" si="215"/>
        <v>265</v>
      </c>
      <c r="C1343" s="2">
        <f t="shared" si="222"/>
        <v>64</v>
      </c>
      <c r="D1343" s="51">
        <f t="shared" ca="1" si="218"/>
        <v>43722</v>
      </c>
      <c r="E1343" s="2">
        <f t="shared" si="219"/>
        <v>7287636</v>
      </c>
      <c r="F1343" s="15">
        <f>ROUND(MIN($B$14,IF(SizeCalc="margin",E1343*$E$13*$E$12/100000,E1343*$I$13/$I$12/10)),2)</f>
        <v>100</v>
      </c>
      <c r="G1343" s="15">
        <f t="shared" si="214"/>
        <v>10</v>
      </c>
      <c r="H1343" s="15">
        <f t="shared" si="220"/>
        <v>10000</v>
      </c>
      <c r="I1343" s="6">
        <f t="shared" si="221"/>
        <v>7297636</v>
      </c>
      <c r="J1343" s="6">
        <f t="shared" si="223"/>
        <v>7296636</v>
      </c>
      <c r="K1343" s="18">
        <f t="shared" si="216"/>
        <v>1.3721870850849302E-3</v>
      </c>
      <c r="L1343" s="18"/>
      <c r="M1343" s="72"/>
      <c r="N1343" s="2" t="str">
        <f>IF(M1343="","",SUMIF('Daily Fills'!K1321:K21307,'Growth Plan &amp; Statistics'!M1343,'Daily Fills'!N1321:N21307))</f>
        <v/>
      </c>
      <c r="O1343" s="15" t="str">
        <f>IF(N1343="","",SUMIF('Daily Fills'!K1321:K21307,'Growth Plan &amp; Statistics'!M1343,'Daily Fills'!O1321:O21307))</f>
        <v/>
      </c>
      <c r="P1343" s="15" t="str">
        <f>IF(O1343="","",SUMIF('Daily Fills'!K1321:K21319,'Growth Plan &amp; Statistics'!M1343,'Daily Fills'!E1321:E21319)/1000000)</f>
        <v/>
      </c>
      <c r="Q1343" s="2"/>
      <c r="R1343" s="2" t="str">
        <f t="shared" si="217"/>
        <v/>
      </c>
      <c r="S1343" s="7"/>
    </row>
    <row r="1344" spans="1:19">
      <c r="A1344" s="2">
        <v>1325</v>
      </c>
      <c r="B1344" s="2">
        <f t="shared" si="215"/>
        <v>265</v>
      </c>
      <c r="C1344" s="2">
        <f t="shared" si="222"/>
        <v>64</v>
      </c>
      <c r="D1344" s="51">
        <f t="shared" ca="1" si="218"/>
        <v>43722</v>
      </c>
      <c r="E1344" s="2">
        <f t="shared" si="219"/>
        <v>7297636</v>
      </c>
      <c r="F1344" s="15">
        <f>ROUND(MIN($B$14,IF(SizeCalc="margin",E1344*$E$13*$E$12/100000,E1344*$I$13/$I$12/10)),2)</f>
        <v>100</v>
      </c>
      <c r="G1344" s="15">
        <f t="shared" si="214"/>
        <v>10</v>
      </c>
      <c r="H1344" s="15">
        <f t="shared" si="220"/>
        <v>10000</v>
      </c>
      <c r="I1344" s="6">
        <f t="shared" si="221"/>
        <v>7307636</v>
      </c>
      <c r="J1344" s="6">
        <f t="shared" si="223"/>
        <v>7306636</v>
      </c>
      <c r="K1344" s="18">
        <f t="shared" si="216"/>
        <v>1.3703067678355017E-3</v>
      </c>
      <c r="L1344" s="18"/>
      <c r="M1344" s="72"/>
      <c r="N1344" s="2" t="str">
        <f>IF(M1344="","",SUMIF('Daily Fills'!K1322:K21308,'Growth Plan &amp; Statistics'!M1344,'Daily Fills'!N1322:N21308))</f>
        <v/>
      </c>
      <c r="O1344" s="15" t="str">
        <f>IF(N1344="","",SUMIF('Daily Fills'!K1322:K21308,'Growth Plan &amp; Statistics'!M1344,'Daily Fills'!O1322:O21308))</f>
        <v/>
      </c>
      <c r="P1344" s="15" t="str">
        <f>IF(O1344="","",SUMIF('Daily Fills'!K1322:K21320,'Growth Plan &amp; Statistics'!M1344,'Daily Fills'!E1322:E21320)/1000000)</f>
        <v/>
      </c>
      <c r="Q1344" s="2"/>
      <c r="R1344" s="2" t="str">
        <f t="shared" si="217"/>
        <v/>
      </c>
      <c r="S1344" s="7"/>
    </row>
    <row r="1345" spans="1:19">
      <c r="A1345" s="2">
        <v>1326</v>
      </c>
      <c r="B1345" s="2">
        <f t="shared" si="215"/>
        <v>266</v>
      </c>
      <c r="C1345" s="2">
        <f t="shared" si="222"/>
        <v>64</v>
      </c>
      <c r="D1345" s="51">
        <f t="shared" ca="1" si="218"/>
        <v>43722</v>
      </c>
      <c r="E1345" s="2">
        <f t="shared" si="219"/>
        <v>7307636</v>
      </c>
      <c r="F1345" s="15">
        <f>ROUND(MIN($B$14,IF(SizeCalc="margin",E1345*$E$13*$E$12/100000,E1345*$I$13/$I$12/10)),2)</f>
        <v>100</v>
      </c>
      <c r="G1345" s="15">
        <f t="shared" si="214"/>
        <v>10</v>
      </c>
      <c r="H1345" s="15">
        <f t="shared" si="220"/>
        <v>10000</v>
      </c>
      <c r="I1345" s="6">
        <f t="shared" si="221"/>
        <v>7317636</v>
      </c>
      <c r="J1345" s="6">
        <f t="shared" si="223"/>
        <v>7316636</v>
      </c>
      <c r="K1345" s="18">
        <f t="shared" si="216"/>
        <v>1.3684315967571455E-3</v>
      </c>
      <c r="L1345" s="18"/>
      <c r="M1345" s="72"/>
      <c r="N1345" s="2" t="str">
        <f>IF(M1345="","",SUMIF('Daily Fills'!K1323:K21309,'Growth Plan &amp; Statistics'!M1345,'Daily Fills'!N1323:N21309))</f>
        <v/>
      </c>
      <c r="O1345" s="15" t="str">
        <f>IF(N1345="","",SUMIF('Daily Fills'!K1323:K21309,'Growth Plan &amp; Statistics'!M1345,'Daily Fills'!O1323:O21309))</f>
        <v/>
      </c>
      <c r="P1345" s="15" t="str">
        <f>IF(O1345="","",SUMIF('Daily Fills'!K1323:K21321,'Growth Plan &amp; Statistics'!M1345,'Daily Fills'!E1323:E21321)/1000000)</f>
        <v/>
      </c>
      <c r="Q1345" s="2"/>
      <c r="R1345" s="2" t="str">
        <f t="shared" si="217"/>
        <v/>
      </c>
      <c r="S1345" s="7"/>
    </row>
    <row r="1346" spans="1:19">
      <c r="A1346" s="2">
        <v>1327</v>
      </c>
      <c r="B1346" s="2">
        <f t="shared" si="215"/>
        <v>266</v>
      </c>
      <c r="C1346" s="2">
        <f t="shared" si="222"/>
        <v>64</v>
      </c>
      <c r="D1346" s="51">
        <f t="shared" ca="1" si="218"/>
        <v>43722</v>
      </c>
      <c r="E1346" s="2">
        <f t="shared" si="219"/>
        <v>7317636</v>
      </c>
      <c r="F1346" s="15">
        <f>ROUND(MIN($B$14,IF(SizeCalc="margin",E1346*$E$13*$E$12/100000,E1346*$I$13/$I$12/10)),2)</f>
        <v>100</v>
      </c>
      <c r="G1346" s="15">
        <f t="shared" si="214"/>
        <v>10</v>
      </c>
      <c r="H1346" s="15">
        <f t="shared" si="220"/>
        <v>10000</v>
      </c>
      <c r="I1346" s="6">
        <f t="shared" si="221"/>
        <v>7327636</v>
      </c>
      <c r="J1346" s="6">
        <f t="shared" si="223"/>
        <v>7326636</v>
      </c>
      <c r="K1346" s="18">
        <f t="shared" si="216"/>
        <v>1.3665615507521829E-3</v>
      </c>
      <c r="L1346" s="18"/>
      <c r="M1346" s="72"/>
      <c r="N1346" s="2" t="str">
        <f>IF(M1346="","",SUMIF('Daily Fills'!K1324:K21310,'Growth Plan &amp; Statistics'!M1346,'Daily Fills'!N1324:N21310))</f>
        <v/>
      </c>
      <c r="O1346" s="15" t="str">
        <f>IF(N1346="","",SUMIF('Daily Fills'!K1324:K21310,'Growth Plan &amp; Statistics'!M1346,'Daily Fills'!O1324:O21310))</f>
        <v/>
      </c>
      <c r="P1346" s="15" t="str">
        <f>IF(O1346="","",SUMIF('Daily Fills'!K1324:K21322,'Growth Plan &amp; Statistics'!M1346,'Daily Fills'!E1324:E21322)/1000000)</f>
        <v/>
      </c>
      <c r="Q1346" s="2"/>
      <c r="R1346" s="2" t="str">
        <f t="shared" si="217"/>
        <v/>
      </c>
      <c r="S1346" s="7"/>
    </row>
    <row r="1347" spans="1:19">
      <c r="A1347" s="2">
        <v>1328</v>
      </c>
      <c r="B1347" s="2">
        <f t="shared" si="215"/>
        <v>266</v>
      </c>
      <c r="C1347" s="2">
        <f t="shared" si="222"/>
        <v>64</v>
      </c>
      <c r="D1347" s="51">
        <f t="shared" ca="1" si="218"/>
        <v>43722</v>
      </c>
      <c r="E1347" s="2">
        <f t="shared" si="219"/>
        <v>7327636</v>
      </c>
      <c r="F1347" s="15">
        <f>ROUND(MIN($B$14,IF(SizeCalc="margin",E1347*$E$13*$E$12/100000,E1347*$I$13/$I$12/10)),2)</f>
        <v>100</v>
      </c>
      <c r="G1347" s="15">
        <f t="shared" si="214"/>
        <v>10</v>
      </c>
      <c r="H1347" s="15">
        <f t="shared" si="220"/>
        <v>10000</v>
      </c>
      <c r="I1347" s="6">
        <f t="shared" si="221"/>
        <v>7337636</v>
      </c>
      <c r="J1347" s="6">
        <f t="shared" si="223"/>
        <v>7336636</v>
      </c>
      <c r="K1347" s="18">
        <f t="shared" si="216"/>
        <v>1.3646966088381029E-3</v>
      </c>
      <c r="L1347" s="18"/>
      <c r="M1347" s="72"/>
      <c r="N1347" s="2" t="str">
        <f>IF(M1347="","",SUMIF('Daily Fills'!K1325:K21311,'Growth Plan &amp; Statistics'!M1347,'Daily Fills'!N1325:N21311))</f>
        <v/>
      </c>
      <c r="O1347" s="15" t="str">
        <f>IF(N1347="","",SUMIF('Daily Fills'!K1325:K21311,'Growth Plan &amp; Statistics'!M1347,'Daily Fills'!O1325:O21311))</f>
        <v/>
      </c>
      <c r="P1347" s="15" t="str">
        <f>IF(O1347="","",SUMIF('Daily Fills'!K1325:K21323,'Growth Plan &amp; Statistics'!M1347,'Daily Fills'!E1325:E21323)/1000000)</f>
        <v/>
      </c>
      <c r="Q1347" s="2"/>
      <c r="R1347" s="2" t="str">
        <f t="shared" si="217"/>
        <v/>
      </c>
      <c r="S1347" s="7"/>
    </row>
    <row r="1348" spans="1:19">
      <c r="A1348" s="2">
        <v>1329</v>
      </c>
      <c r="B1348" s="2">
        <f t="shared" si="215"/>
        <v>266</v>
      </c>
      <c r="C1348" s="2">
        <f t="shared" si="222"/>
        <v>64</v>
      </c>
      <c r="D1348" s="51">
        <f t="shared" ca="1" si="218"/>
        <v>43722</v>
      </c>
      <c r="E1348" s="2">
        <f t="shared" si="219"/>
        <v>7337636</v>
      </c>
      <c r="F1348" s="15">
        <f>ROUND(MIN($B$14,IF(SizeCalc="margin",E1348*$E$13*$E$12/100000,E1348*$I$13/$I$12/10)),2)</f>
        <v>100</v>
      </c>
      <c r="G1348" s="15">
        <f t="shared" si="214"/>
        <v>10</v>
      </c>
      <c r="H1348" s="15">
        <f t="shared" si="220"/>
        <v>10000</v>
      </c>
      <c r="I1348" s="6">
        <f t="shared" si="221"/>
        <v>7347636</v>
      </c>
      <c r="J1348" s="6">
        <f t="shared" si="223"/>
        <v>7346636</v>
      </c>
      <c r="K1348" s="18">
        <f t="shared" si="216"/>
        <v>1.3628367501467775E-3</v>
      </c>
      <c r="L1348" s="18"/>
      <c r="M1348" s="72"/>
      <c r="N1348" s="2" t="str">
        <f>IF(M1348="","",SUMIF('Daily Fills'!K1326:K21312,'Growth Plan &amp; Statistics'!M1348,'Daily Fills'!N1326:N21312))</f>
        <v/>
      </c>
      <c r="O1348" s="15" t="str">
        <f>IF(N1348="","",SUMIF('Daily Fills'!K1326:K21312,'Growth Plan &amp; Statistics'!M1348,'Daily Fills'!O1326:O21312))</f>
        <v/>
      </c>
      <c r="P1348" s="15" t="str">
        <f>IF(O1348="","",SUMIF('Daily Fills'!K1326:K21324,'Growth Plan &amp; Statistics'!M1348,'Daily Fills'!E1326:E21324)/1000000)</f>
        <v/>
      </c>
      <c r="Q1348" s="2"/>
      <c r="R1348" s="2" t="str">
        <f t="shared" si="217"/>
        <v/>
      </c>
      <c r="S1348" s="7"/>
    </row>
    <row r="1349" spans="1:19">
      <c r="A1349" s="2">
        <v>1330</v>
      </c>
      <c r="B1349" s="2">
        <f t="shared" si="215"/>
        <v>266</v>
      </c>
      <c r="C1349" s="2">
        <f t="shared" si="222"/>
        <v>64</v>
      </c>
      <c r="D1349" s="51">
        <f t="shared" ca="1" si="218"/>
        <v>43722</v>
      </c>
      <c r="E1349" s="2">
        <f t="shared" si="219"/>
        <v>7347636</v>
      </c>
      <c r="F1349" s="15">
        <f>ROUND(MIN($B$14,IF(SizeCalc="margin",E1349*$E$13*$E$12/100000,E1349*$I$13/$I$12/10)),2)</f>
        <v>100</v>
      </c>
      <c r="G1349" s="15">
        <f t="shared" si="214"/>
        <v>10</v>
      </c>
      <c r="H1349" s="15">
        <f t="shared" si="220"/>
        <v>10000</v>
      </c>
      <c r="I1349" s="6">
        <f t="shared" si="221"/>
        <v>7357636</v>
      </c>
      <c r="J1349" s="6">
        <f t="shared" si="223"/>
        <v>7356636</v>
      </c>
      <c r="K1349" s="18">
        <f t="shared" si="216"/>
        <v>1.3609819539236838E-3</v>
      </c>
      <c r="L1349" s="18"/>
      <c r="M1349" s="72"/>
      <c r="N1349" s="2" t="str">
        <f>IF(M1349="","",SUMIF('Daily Fills'!K1327:K21313,'Growth Plan &amp; Statistics'!M1349,'Daily Fills'!N1327:N21313))</f>
        <v/>
      </c>
      <c r="O1349" s="15" t="str">
        <f>IF(N1349="","",SUMIF('Daily Fills'!K1327:K21313,'Growth Plan &amp; Statistics'!M1349,'Daily Fills'!O1327:O21313))</f>
        <v/>
      </c>
      <c r="P1349" s="15" t="str">
        <f>IF(O1349="","",SUMIF('Daily Fills'!K1327:K21325,'Growth Plan &amp; Statistics'!M1349,'Daily Fills'!E1327:E21325)/1000000)</f>
        <v/>
      </c>
      <c r="Q1349" s="2"/>
      <c r="R1349" s="2" t="str">
        <f t="shared" si="217"/>
        <v/>
      </c>
      <c r="S1349" s="7"/>
    </row>
    <row r="1350" spans="1:19">
      <c r="A1350" s="2">
        <v>1331</v>
      </c>
      <c r="B1350" s="2">
        <f t="shared" si="215"/>
        <v>267</v>
      </c>
      <c r="C1350" s="2">
        <f t="shared" si="222"/>
        <v>64</v>
      </c>
      <c r="D1350" s="51">
        <f t="shared" ca="1" si="218"/>
        <v>43722</v>
      </c>
      <c r="E1350" s="2">
        <f t="shared" si="219"/>
        <v>7357636</v>
      </c>
      <c r="F1350" s="15">
        <f>ROUND(MIN($B$14,IF(SizeCalc="margin",E1350*$E$13*$E$12/100000,E1350*$I$13/$I$12/10)),2)</f>
        <v>100</v>
      </c>
      <c r="G1350" s="15">
        <f t="shared" si="214"/>
        <v>10</v>
      </c>
      <c r="H1350" s="15">
        <f t="shared" si="220"/>
        <v>10000</v>
      </c>
      <c r="I1350" s="6">
        <f t="shared" si="221"/>
        <v>7367636</v>
      </c>
      <c r="J1350" s="6">
        <f t="shared" si="223"/>
        <v>7366636</v>
      </c>
      <c r="K1350" s="18">
        <f t="shared" si="216"/>
        <v>1.3591321995271308E-3</v>
      </c>
      <c r="L1350" s="18"/>
      <c r="M1350" s="72"/>
      <c r="N1350" s="2" t="str">
        <f>IF(M1350="","",SUMIF('Daily Fills'!K1328:K21314,'Growth Plan &amp; Statistics'!M1350,'Daily Fills'!N1328:N21314))</f>
        <v/>
      </c>
      <c r="O1350" s="15" t="str">
        <f>IF(N1350="","",SUMIF('Daily Fills'!K1328:K21314,'Growth Plan &amp; Statistics'!M1350,'Daily Fills'!O1328:O21314))</f>
        <v/>
      </c>
      <c r="P1350" s="15" t="str">
        <f>IF(O1350="","",SUMIF('Daily Fills'!K1328:K21326,'Growth Plan &amp; Statistics'!M1350,'Daily Fills'!E1328:E21326)/1000000)</f>
        <v/>
      </c>
      <c r="Q1350" s="2"/>
      <c r="R1350" s="2" t="str">
        <f t="shared" si="217"/>
        <v/>
      </c>
      <c r="S1350" s="7"/>
    </row>
    <row r="1351" spans="1:19">
      <c r="A1351" s="2">
        <v>1332</v>
      </c>
      <c r="B1351" s="2">
        <f t="shared" si="215"/>
        <v>267</v>
      </c>
      <c r="C1351" s="2">
        <f t="shared" si="222"/>
        <v>64</v>
      </c>
      <c r="D1351" s="51">
        <f t="shared" ca="1" si="218"/>
        <v>43722</v>
      </c>
      <c r="E1351" s="2">
        <f t="shared" si="219"/>
        <v>7367636</v>
      </c>
      <c r="F1351" s="15">
        <f>ROUND(MIN($B$14,IF(SizeCalc="margin",E1351*$E$13*$E$12/100000,E1351*$I$13/$I$12/10)),2)</f>
        <v>100</v>
      </c>
      <c r="G1351" s="15">
        <f t="shared" si="214"/>
        <v>10</v>
      </c>
      <c r="H1351" s="15">
        <f t="shared" si="220"/>
        <v>10000</v>
      </c>
      <c r="I1351" s="6">
        <f t="shared" si="221"/>
        <v>7377636</v>
      </c>
      <c r="J1351" s="6">
        <f t="shared" si="223"/>
        <v>7376636</v>
      </c>
      <c r="K1351" s="18">
        <f t="shared" si="216"/>
        <v>1.3572874664274945E-3</v>
      </c>
      <c r="L1351" s="18"/>
      <c r="M1351" s="72"/>
      <c r="N1351" s="2" t="str">
        <f>IF(M1351="","",SUMIF('Daily Fills'!K1329:K21315,'Growth Plan &amp; Statistics'!M1351,'Daily Fills'!N1329:N21315))</f>
        <v/>
      </c>
      <c r="O1351" s="15" t="str">
        <f>IF(N1351="","",SUMIF('Daily Fills'!K1329:K21315,'Growth Plan &amp; Statistics'!M1351,'Daily Fills'!O1329:O21315))</f>
        <v/>
      </c>
      <c r="P1351" s="15" t="str">
        <f>IF(O1351="","",SUMIF('Daily Fills'!K1329:K21327,'Growth Plan &amp; Statistics'!M1351,'Daily Fills'!E1329:E21327)/1000000)</f>
        <v/>
      </c>
      <c r="Q1351" s="2"/>
      <c r="R1351" s="2" t="str">
        <f t="shared" si="217"/>
        <v/>
      </c>
      <c r="S1351" s="7"/>
    </row>
    <row r="1352" spans="1:19">
      <c r="A1352" s="2">
        <v>1333</v>
      </c>
      <c r="B1352" s="2">
        <f t="shared" si="215"/>
        <v>267</v>
      </c>
      <c r="C1352" s="2">
        <f t="shared" si="222"/>
        <v>64</v>
      </c>
      <c r="D1352" s="51">
        <f t="shared" ca="1" si="218"/>
        <v>43722</v>
      </c>
      <c r="E1352" s="2">
        <f t="shared" si="219"/>
        <v>7377636</v>
      </c>
      <c r="F1352" s="15">
        <f>ROUND(MIN($B$14,IF(SizeCalc="margin",E1352*$E$13*$E$12/100000,E1352*$I$13/$I$12/10)),2)</f>
        <v>100</v>
      </c>
      <c r="G1352" s="15">
        <f t="shared" si="214"/>
        <v>10</v>
      </c>
      <c r="H1352" s="15">
        <f t="shared" si="220"/>
        <v>10000</v>
      </c>
      <c r="I1352" s="6">
        <f t="shared" si="221"/>
        <v>7387636</v>
      </c>
      <c r="J1352" s="6">
        <f t="shared" si="223"/>
        <v>7386636</v>
      </c>
      <c r="K1352" s="18">
        <f t="shared" si="216"/>
        <v>1.3554477342064585E-3</v>
      </c>
      <c r="L1352" s="18"/>
      <c r="M1352" s="72"/>
      <c r="N1352" s="2" t="str">
        <f>IF(M1352="","",SUMIF('Daily Fills'!K1330:K21316,'Growth Plan &amp; Statistics'!M1352,'Daily Fills'!N1330:N21316))</f>
        <v/>
      </c>
      <c r="O1352" s="15" t="str">
        <f>IF(N1352="","",SUMIF('Daily Fills'!K1330:K21316,'Growth Plan &amp; Statistics'!M1352,'Daily Fills'!O1330:O21316))</f>
        <v/>
      </c>
      <c r="P1352" s="15" t="str">
        <f>IF(O1352="","",SUMIF('Daily Fills'!K1330:K21328,'Growth Plan &amp; Statistics'!M1352,'Daily Fills'!E1330:E21328)/1000000)</f>
        <v/>
      </c>
      <c r="Q1352" s="2"/>
      <c r="R1352" s="2" t="str">
        <f t="shared" si="217"/>
        <v/>
      </c>
      <c r="S1352" s="7"/>
    </row>
    <row r="1353" spans="1:19">
      <c r="A1353" s="2">
        <v>1334</v>
      </c>
      <c r="B1353" s="2">
        <f t="shared" si="215"/>
        <v>267</v>
      </c>
      <c r="C1353" s="2">
        <f t="shared" si="222"/>
        <v>65</v>
      </c>
      <c r="D1353" s="51">
        <f t="shared" ca="1" si="218"/>
        <v>43752</v>
      </c>
      <c r="E1353" s="2">
        <f t="shared" si="219"/>
        <v>7387636</v>
      </c>
      <c r="F1353" s="15">
        <f>ROUND(MIN($B$14,IF(SizeCalc="margin",E1353*$E$13*$E$12/100000,E1353*$I$13/$I$12/10)),2)</f>
        <v>100</v>
      </c>
      <c r="G1353" s="15">
        <f t="shared" si="214"/>
        <v>10</v>
      </c>
      <c r="H1353" s="15">
        <f t="shared" si="220"/>
        <v>10000</v>
      </c>
      <c r="I1353" s="6">
        <f t="shared" si="221"/>
        <v>7397636</v>
      </c>
      <c r="J1353" s="6">
        <f t="shared" si="223"/>
        <v>7396636</v>
      </c>
      <c r="K1353" s="18">
        <f t="shared" si="216"/>
        <v>1.3536129825562602E-3</v>
      </c>
      <c r="L1353" s="18"/>
      <c r="M1353" s="72"/>
      <c r="N1353" s="2" t="str">
        <f>IF(M1353="","",SUMIF('Daily Fills'!K1331:K21317,'Growth Plan &amp; Statistics'!M1353,'Daily Fills'!N1331:N21317))</f>
        <v/>
      </c>
      <c r="O1353" s="15" t="str">
        <f>IF(N1353="","",SUMIF('Daily Fills'!K1331:K21317,'Growth Plan &amp; Statistics'!M1353,'Daily Fills'!O1331:O21317))</f>
        <v/>
      </c>
      <c r="P1353" s="15" t="str">
        <f>IF(O1353="","",SUMIF('Daily Fills'!K1331:K21329,'Growth Plan &amp; Statistics'!M1353,'Daily Fills'!E1331:E21329)/1000000)</f>
        <v/>
      </c>
      <c r="Q1353" s="2"/>
      <c r="R1353" s="2" t="str">
        <f t="shared" si="217"/>
        <v/>
      </c>
      <c r="S1353" s="7"/>
    </row>
    <row r="1354" spans="1:19">
      <c r="A1354" s="2">
        <v>1335</v>
      </c>
      <c r="B1354" s="2">
        <f t="shared" si="215"/>
        <v>267</v>
      </c>
      <c r="C1354" s="2">
        <f t="shared" si="222"/>
        <v>65</v>
      </c>
      <c r="D1354" s="51">
        <f t="shared" ca="1" si="218"/>
        <v>43752</v>
      </c>
      <c r="E1354" s="2">
        <f t="shared" si="219"/>
        <v>7397636</v>
      </c>
      <c r="F1354" s="15">
        <f>ROUND(MIN($B$14,IF(SizeCalc="margin",E1354*$E$13*$E$12/100000,E1354*$I$13/$I$12/10)),2)</f>
        <v>100</v>
      </c>
      <c r="G1354" s="15">
        <f t="shared" si="214"/>
        <v>10</v>
      </c>
      <c r="H1354" s="15">
        <f t="shared" si="220"/>
        <v>10000</v>
      </c>
      <c r="I1354" s="6">
        <f t="shared" si="221"/>
        <v>7407636</v>
      </c>
      <c r="J1354" s="6">
        <f t="shared" si="223"/>
        <v>7406636</v>
      </c>
      <c r="K1354" s="18">
        <f t="shared" si="216"/>
        <v>1.3517831912789437E-3</v>
      </c>
      <c r="L1354" s="18"/>
      <c r="M1354" s="72"/>
      <c r="N1354" s="2" t="str">
        <f>IF(M1354="","",SUMIF('Daily Fills'!K1332:K21318,'Growth Plan &amp; Statistics'!M1354,'Daily Fills'!N1332:N21318))</f>
        <v/>
      </c>
      <c r="O1354" s="15" t="str">
        <f>IF(N1354="","",SUMIF('Daily Fills'!K1332:K21318,'Growth Plan &amp; Statistics'!M1354,'Daily Fills'!O1332:O21318))</f>
        <v/>
      </c>
      <c r="P1354" s="15" t="str">
        <f>IF(O1354="","",SUMIF('Daily Fills'!K1332:K21330,'Growth Plan &amp; Statistics'!M1354,'Daily Fills'!E1332:E21330)/1000000)</f>
        <v/>
      </c>
      <c r="Q1354" s="2"/>
      <c r="R1354" s="2" t="str">
        <f t="shared" si="217"/>
        <v/>
      </c>
      <c r="S1354" s="7"/>
    </row>
    <row r="1355" spans="1:19">
      <c r="A1355" s="2">
        <v>1336</v>
      </c>
      <c r="B1355" s="2">
        <f t="shared" si="215"/>
        <v>268</v>
      </c>
      <c r="C1355" s="2">
        <f t="shared" si="222"/>
        <v>65</v>
      </c>
      <c r="D1355" s="51">
        <f t="shared" ca="1" si="218"/>
        <v>43752</v>
      </c>
      <c r="E1355" s="2">
        <f t="shared" si="219"/>
        <v>7407636</v>
      </c>
      <c r="F1355" s="15">
        <f>ROUND(MIN($B$14,IF(SizeCalc="margin",E1355*$E$13*$E$12/100000,E1355*$I$13/$I$12/10)),2)</f>
        <v>100</v>
      </c>
      <c r="G1355" s="15">
        <f t="shared" si="214"/>
        <v>10</v>
      </c>
      <c r="H1355" s="15">
        <f t="shared" si="220"/>
        <v>10000</v>
      </c>
      <c r="I1355" s="6">
        <f t="shared" si="221"/>
        <v>7417636</v>
      </c>
      <c r="J1355" s="6">
        <f t="shared" si="223"/>
        <v>7416636</v>
      </c>
      <c r="K1355" s="18">
        <f t="shared" si="216"/>
        <v>1.3499583402856188E-3</v>
      </c>
      <c r="L1355" s="18"/>
      <c r="M1355" s="72"/>
      <c r="N1355" s="2" t="str">
        <f>IF(M1355="","",SUMIF('Daily Fills'!K1333:K21319,'Growth Plan &amp; Statistics'!M1355,'Daily Fills'!N1333:N21319))</f>
        <v/>
      </c>
      <c r="O1355" s="15" t="str">
        <f>IF(N1355="","",SUMIF('Daily Fills'!K1333:K21319,'Growth Plan &amp; Statistics'!M1355,'Daily Fills'!O1333:O21319))</f>
        <v/>
      </c>
      <c r="P1355" s="15" t="str">
        <f>IF(O1355="","",SUMIF('Daily Fills'!K1333:K21331,'Growth Plan &amp; Statistics'!M1355,'Daily Fills'!E1333:E21331)/1000000)</f>
        <v/>
      </c>
      <c r="Q1355" s="2"/>
      <c r="R1355" s="2" t="str">
        <f t="shared" si="217"/>
        <v/>
      </c>
      <c r="S1355" s="7"/>
    </row>
    <row r="1356" spans="1:19">
      <c r="A1356" s="2">
        <v>1337</v>
      </c>
      <c r="B1356" s="2">
        <f t="shared" si="215"/>
        <v>268</v>
      </c>
      <c r="C1356" s="2">
        <f t="shared" si="222"/>
        <v>65</v>
      </c>
      <c r="D1356" s="51">
        <f t="shared" ca="1" si="218"/>
        <v>43752</v>
      </c>
      <c r="E1356" s="2">
        <f t="shared" si="219"/>
        <v>7417636</v>
      </c>
      <c r="F1356" s="15">
        <f>ROUND(MIN($B$14,IF(SizeCalc="margin",E1356*$E$13*$E$12/100000,E1356*$I$13/$I$12/10)),2)</f>
        <v>100</v>
      </c>
      <c r="G1356" s="15">
        <f t="shared" si="214"/>
        <v>10</v>
      </c>
      <c r="H1356" s="15">
        <f t="shared" si="220"/>
        <v>10000</v>
      </c>
      <c r="I1356" s="6">
        <f t="shared" si="221"/>
        <v>7427636</v>
      </c>
      <c r="J1356" s="6">
        <f t="shared" si="223"/>
        <v>7426636</v>
      </c>
      <c r="K1356" s="18">
        <f t="shared" si="216"/>
        <v>1.3481384095957256E-3</v>
      </c>
      <c r="L1356" s="18"/>
      <c r="M1356" s="72"/>
      <c r="N1356" s="2" t="str">
        <f>IF(M1356="","",SUMIF('Daily Fills'!K1334:K21320,'Growth Plan &amp; Statistics'!M1356,'Daily Fills'!N1334:N21320))</f>
        <v/>
      </c>
      <c r="O1356" s="15" t="str">
        <f>IF(N1356="","",SUMIF('Daily Fills'!K1334:K21320,'Growth Plan &amp; Statistics'!M1356,'Daily Fills'!O1334:O21320))</f>
        <v/>
      </c>
      <c r="P1356" s="15" t="str">
        <f>IF(O1356="","",SUMIF('Daily Fills'!K1334:K21332,'Growth Plan &amp; Statistics'!M1356,'Daily Fills'!E1334:E21332)/1000000)</f>
        <v/>
      </c>
      <c r="Q1356" s="2"/>
      <c r="R1356" s="2" t="str">
        <f t="shared" si="217"/>
        <v/>
      </c>
      <c r="S1356" s="7"/>
    </row>
    <row r="1357" spans="1:19">
      <c r="A1357" s="2">
        <v>1338</v>
      </c>
      <c r="B1357" s="2">
        <f t="shared" si="215"/>
        <v>268</v>
      </c>
      <c r="C1357" s="2">
        <f t="shared" si="222"/>
        <v>65</v>
      </c>
      <c r="D1357" s="51">
        <f t="shared" ca="1" si="218"/>
        <v>43752</v>
      </c>
      <c r="E1357" s="2">
        <f t="shared" si="219"/>
        <v>7427636</v>
      </c>
      <c r="F1357" s="15">
        <f>ROUND(MIN($B$14,IF(SizeCalc="margin",E1357*$E$13*$E$12/100000,E1357*$I$13/$I$12/10)),2)</f>
        <v>100</v>
      </c>
      <c r="G1357" s="15">
        <f t="shared" si="214"/>
        <v>10</v>
      </c>
      <c r="H1357" s="15">
        <f t="shared" si="220"/>
        <v>10000</v>
      </c>
      <c r="I1357" s="6">
        <f t="shared" si="221"/>
        <v>7437636</v>
      </c>
      <c r="J1357" s="6">
        <f t="shared" si="223"/>
        <v>7436636</v>
      </c>
      <c r="K1357" s="18">
        <f t="shared" si="216"/>
        <v>1.3463233793363056E-3</v>
      </c>
      <c r="L1357" s="18"/>
      <c r="M1357" s="72"/>
      <c r="N1357" s="2" t="str">
        <f>IF(M1357="","",SUMIF('Daily Fills'!K1335:K21321,'Growth Plan &amp; Statistics'!M1357,'Daily Fills'!N1335:N21321))</f>
        <v/>
      </c>
      <c r="O1357" s="15" t="str">
        <f>IF(N1357="","",SUMIF('Daily Fills'!K1335:K21321,'Growth Plan &amp; Statistics'!M1357,'Daily Fills'!O1335:O21321))</f>
        <v/>
      </c>
      <c r="P1357" s="15" t="str">
        <f>IF(O1357="","",SUMIF('Daily Fills'!K1335:K21333,'Growth Plan &amp; Statistics'!M1357,'Daily Fills'!E1335:E21333)/1000000)</f>
        <v/>
      </c>
      <c r="Q1357" s="2"/>
      <c r="R1357" s="2" t="str">
        <f t="shared" si="217"/>
        <v/>
      </c>
      <c r="S1357" s="7"/>
    </row>
    <row r="1358" spans="1:19">
      <c r="A1358" s="2">
        <v>1339</v>
      </c>
      <c r="B1358" s="2">
        <f t="shared" si="215"/>
        <v>268</v>
      </c>
      <c r="C1358" s="2">
        <f t="shared" si="222"/>
        <v>65</v>
      </c>
      <c r="D1358" s="51">
        <f t="shared" ca="1" si="218"/>
        <v>43752</v>
      </c>
      <c r="E1358" s="2">
        <f t="shared" si="219"/>
        <v>7437636</v>
      </c>
      <c r="F1358" s="15">
        <f>ROUND(MIN($B$14,IF(SizeCalc="margin",E1358*$E$13*$E$12/100000,E1358*$I$13/$I$12/10)),2)</f>
        <v>100</v>
      </c>
      <c r="G1358" s="15">
        <f t="shared" si="214"/>
        <v>10</v>
      </c>
      <c r="H1358" s="15">
        <f t="shared" si="220"/>
        <v>10000</v>
      </c>
      <c r="I1358" s="6">
        <f t="shared" si="221"/>
        <v>7447636</v>
      </c>
      <c r="J1358" s="6">
        <f t="shared" si="223"/>
        <v>7446636</v>
      </c>
      <c r="K1358" s="18">
        <f t="shared" si="216"/>
        <v>1.344513229741278E-3</v>
      </c>
      <c r="L1358" s="18"/>
      <c r="M1358" s="72"/>
      <c r="N1358" s="2" t="str">
        <f>IF(M1358="","",SUMIF('Daily Fills'!K1336:K21322,'Growth Plan &amp; Statistics'!M1358,'Daily Fills'!N1336:N21322))</f>
        <v/>
      </c>
      <c r="O1358" s="15" t="str">
        <f>IF(N1358="","",SUMIF('Daily Fills'!K1336:K21322,'Growth Plan &amp; Statistics'!M1358,'Daily Fills'!O1336:O21322))</f>
        <v/>
      </c>
      <c r="P1358" s="15" t="str">
        <f>IF(O1358="","",SUMIF('Daily Fills'!K1336:K21334,'Growth Plan &amp; Statistics'!M1358,'Daily Fills'!E1336:E21334)/1000000)</f>
        <v/>
      </c>
      <c r="Q1358" s="2"/>
      <c r="R1358" s="2" t="str">
        <f t="shared" si="217"/>
        <v/>
      </c>
      <c r="S1358" s="7"/>
    </row>
    <row r="1359" spans="1:19">
      <c r="A1359" s="2">
        <v>1340</v>
      </c>
      <c r="B1359" s="2">
        <f t="shared" si="215"/>
        <v>268</v>
      </c>
      <c r="C1359" s="2">
        <f t="shared" si="222"/>
        <v>65</v>
      </c>
      <c r="D1359" s="51">
        <f t="shared" ca="1" si="218"/>
        <v>43752</v>
      </c>
      <c r="E1359" s="2">
        <f t="shared" si="219"/>
        <v>7447636</v>
      </c>
      <c r="F1359" s="15">
        <f>ROUND(MIN($B$14,IF(SizeCalc="margin",E1359*$E$13*$E$12/100000,E1359*$I$13/$I$12/10)),2)</f>
        <v>100</v>
      </c>
      <c r="G1359" s="15">
        <f t="shared" si="214"/>
        <v>10</v>
      </c>
      <c r="H1359" s="15">
        <f t="shared" si="220"/>
        <v>10000</v>
      </c>
      <c r="I1359" s="6">
        <f t="shared" si="221"/>
        <v>7457636</v>
      </c>
      <c r="J1359" s="6">
        <f t="shared" si="223"/>
        <v>7456636</v>
      </c>
      <c r="K1359" s="18">
        <f t="shared" si="216"/>
        <v>1.3427079411507221E-3</v>
      </c>
      <c r="L1359" s="18"/>
      <c r="M1359" s="72"/>
      <c r="N1359" s="2" t="str">
        <f>IF(M1359="","",SUMIF('Daily Fills'!K1337:K21323,'Growth Plan &amp; Statistics'!M1359,'Daily Fills'!N1337:N21323))</f>
        <v/>
      </c>
      <c r="O1359" s="15" t="str">
        <f>IF(N1359="","",SUMIF('Daily Fills'!K1337:K21323,'Growth Plan &amp; Statistics'!M1359,'Daily Fills'!O1337:O21323))</f>
        <v/>
      </c>
      <c r="P1359" s="15" t="str">
        <f>IF(O1359="","",SUMIF('Daily Fills'!K1337:K21335,'Growth Plan &amp; Statistics'!M1359,'Daily Fills'!E1337:E21335)/1000000)</f>
        <v/>
      </c>
      <c r="Q1359" s="2"/>
      <c r="R1359" s="2" t="str">
        <f t="shared" si="217"/>
        <v/>
      </c>
      <c r="S1359" s="7"/>
    </row>
    <row r="1360" spans="1:19">
      <c r="A1360" s="2">
        <v>1341</v>
      </c>
      <c r="B1360" s="2">
        <f t="shared" si="215"/>
        <v>269</v>
      </c>
      <c r="C1360" s="2">
        <f t="shared" si="222"/>
        <v>65</v>
      </c>
      <c r="D1360" s="51">
        <f t="shared" ca="1" si="218"/>
        <v>43752</v>
      </c>
      <c r="E1360" s="2">
        <f t="shared" si="219"/>
        <v>7457636</v>
      </c>
      <c r="F1360" s="15">
        <f>ROUND(MIN($B$14,IF(SizeCalc="margin",E1360*$E$13*$E$12/100000,E1360*$I$13/$I$12/10)),2)</f>
        <v>100</v>
      </c>
      <c r="G1360" s="15">
        <f t="shared" si="214"/>
        <v>10</v>
      </c>
      <c r="H1360" s="15">
        <f t="shared" si="220"/>
        <v>10000</v>
      </c>
      <c r="I1360" s="6">
        <f t="shared" si="221"/>
        <v>7467636</v>
      </c>
      <c r="J1360" s="6">
        <f t="shared" si="223"/>
        <v>7466636</v>
      </c>
      <c r="K1360" s="18">
        <f t="shared" si="216"/>
        <v>1.3409074940101662E-3</v>
      </c>
      <c r="L1360" s="18"/>
      <c r="M1360" s="72"/>
      <c r="N1360" s="2" t="str">
        <f>IF(M1360="","",SUMIF('Daily Fills'!K1338:K21324,'Growth Plan &amp; Statistics'!M1360,'Daily Fills'!N1338:N21324))</f>
        <v/>
      </c>
      <c r="O1360" s="15" t="str">
        <f>IF(N1360="","",SUMIF('Daily Fills'!K1338:K21324,'Growth Plan &amp; Statistics'!M1360,'Daily Fills'!O1338:O21324))</f>
        <v/>
      </c>
      <c r="P1360" s="15" t="str">
        <f>IF(O1360="","",SUMIF('Daily Fills'!K1338:K21336,'Growth Plan &amp; Statistics'!M1360,'Daily Fills'!E1338:E21336)/1000000)</f>
        <v/>
      </c>
      <c r="Q1360" s="2"/>
      <c r="R1360" s="2" t="str">
        <f t="shared" si="217"/>
        <v/>
      </c>
      <c r="S1360" s="7"/>
    </row>
    <row r="1361" spans="1:19">
      <c r="A1361" s="2">
        <v>1342</v>
      </c>
      <c r="B1361" s="2">
        <f t="shared" si="215"/>
        <v>269</v>
      </c>
      <c r="C1361" s="2">
        <f t="shared" si="222"/>
        <v>65</v>
      </c>
      <c r="D1361" s="51">
        <f t="shared" ca="1" si="218"/>
        <v>43752</v>
      </c>
      <c r="E1361" s="2">
        <f t="shared" si="219"/>
        <v>7467636</v>
      </c>
      <c r="F1361" s="15">
        <f>ROUND(MIN($B$14,IF(SizeCalc="margin",E1361*$E$13*$E$12/100000,E1361*$I$13/$I$12/10)),2)</f>
        <v>100</v>
      </c>
      <c r="G1361" s="15">
        <f t="shared" si="214"/>
        <v>10</v>
      </c>
      <c r="H1361" s="15">
        <f t="shared" si="220"/>
        <v>10000</v>
      </c>
      <c r="I1361" s="6">
        <f t="shared" si="221"/>
        <v>7477636</v>
      </c>
      <c r="J1361" s="6">
        <f t="shared" si="223"/>
        <v>7476636</v>
      </c>
      <c r="K1361" s="18">
        <f t="shared" si="216"/>
        <v>1.3391118688698806E-3</v>
      </c>
      <c r="L1361" s="18"/>
      <c r="M1361" s="72"/>
      <c r="N1361" s="2" t="str">
        <f>IF(M1361="","",SUMIF('Daily Fills'!K1339:K21325,'Growth Plan &amp; Statistics'!M1361,'Daily Fills'!N1339:N21325))</f>
        <v/>
      </c>
      <c r="O1361" s="15" t="str">
        <f>IF(N1361="","",SUMIF('Daily Fills'!K1339:K21325,'Growth Plan &amp; Statistics'!M1361,'Daily Fills'!O1339:O21325))</f>
        <v/>
      </c>
      <c r="P1361" s="15" t="str">
        <f>IF(O1361="","",SUMIF('Daily Fills'!K1339:K21337,'Growth Plan &amp; Statistics'!M1361,'Daily Fills'!E1339:E21337)/1000000)</f>
        <v/>
      </c>
      <c r="Q1361" s="2"/>
      <c r="R1361" s="2" t="str">
        <f t="shared" si="217"/>
        <v/>
      </c>
      <c r="S1361" s="7"/>
    </row>
    <row r="1362" spans="1:19">
      <c r="A1362" s="2">
        <v>1343</v>
      </c>
      <c r="B1362" s="2">
        <f t="shared" si="215"/>
        <v>269</v>
      </c>
      <c r="C1362" s="2">
        <f t="shared" si="222"/>
        <v>65</v>
      </c>
      <c r="D1362" s="51">
        <f t="shared" ca="1" si="218"/>
        <v>43752</v>
      </c>
      <c r="E1362" s="2">
        <f t="shared" si="219"/>
        <v>7477636</v>
      </c>
      <c r="F1362" s="15">
        <f>ROUND(MIN($B$14,IF(SizeCalc="margin",E1362*$E$13*$E$12/100000,E1362*$I$13/$I$12/10)),2)</f>
        <v>100</v>
      </c>
      <c r="G1362" s="15">
        <f t="shared" si="214"/>
        <v>10</v>
      </c>
      <c r="H1362" s="15">
        <f t="shared" si="220"/>
        <v>10000</v>
      </c>
      <c r="I1362" s="6">
        <f t="shared" si="221"/>
        <v>7487636</v>
      </c>
      <c r="J1362" s="6">
        <f t="shared" si="223"/>
        <v>7486636</v>
      </c>
      <c r="K1362" s="18">
        <f t="shared" si="216"/>
        <v>1.337321046384178E-3</v>
      </c>
      <c r="L1362" s="18"/>
      <c r="M1362" s="72"/>
      <c r="N1362" s="2" t="str">
        <f>IF(M1362="","",SUMIF('Daily Fills'!K1340:K21326,'Growth Plan &amp; Statistics'!M1362,'Daily Fills'!N1340:N21326))</f>
        <v/>
      </c>
      <c r="O1362" s="15" t="str">
        <f>IF(N1362="","",SUMIF('Daily Fills'!K1340:K21326,'Growth Plan &amp; Statistics'!M1362,'Daily Fills'!O1340:O21326))</f>
        <v/>
      </c>
      <c r="P1362" s="15" t="str">
        <f>IF(O1362="","",SUMIF('Daily Fills'!K1340:K21338,'Growth Plan &amp; Statistics'!M1362,'Daily Fills'!E1340:E21338)/1000000)</f>
        <v/>
      </c>
      <c r="Q1362" s="2"/>
      <c r="R1362" s="2" t="str">
        <f t="shared" si="217"/>
        <v/>
      </c>
      <c r="S1362" s="7"/>
    </row>
    <row r="1363" spans="1:19">
      <c r="A1363" s="2">
        <v>1344</v>
      </c>
      <c r="B1363" s="2">
        <f t="shared" si="215"/>
        <v>269</v>
      </c>
      <c r="C1363" s="2">
        <f t="shared" si="222"/>
        <v>65</v>
      </c>
      <c r="D1363" s="51">
        <f t="shared" ca="1" si="218"/>
        <v>43752</v>
      </c>
      <c r="E1363" s="2">
        <f t="shared" si="219"/>
        <v>7487636</v>
      </c>
      <c r="F1363" s="15">
        <f>ROUND(MIN($B$14,IF(SizeCalc="margin",E1363*$E$13*$E$12/100000,E1363*$I$13/$I$12/10)),2)</f>
        <v>100</v>
      </c>
      <c r="G1363" s="15">
        <f t="shared" si="214"/>
        <v>10</v>
      </c>
      <c r="H1363" s="15">
        <f t="shared" si="220"/>
        <v>10000</v>
      </c>
      <c r="I1363" s="6">
        <f t="shared" si="221"/>
        <v>7497636</v>
      </c>
      <c r="J1363" s="6">
        <f t="shared" si="223"/>
        <v>7496636</v>
      </c>
      <c r="K1363" s="18">
        <f t="shared" si="216"/>
        <v>1.3355350073107185E-3</v>
      </c>
      <c r="L1363" s="18"/>
      <c r="M1363" s="72"/>
      <c r="N1363" s="2" t="str">
        <f>IF(M1363="","",SUMIF('Daily Fills'!K1341:K21327,'Growth Plan &amp; Statistics'!M1363,'Daily Fills'!N1341:N21327))</f>
        <v/>
      </c>
      <c r="O1363" s="15" t="str">
        <f>IF(N1363="","",SUMIF('Daily Fills'!K1341:K21327,'Growth Plan &amp; Statistics'!M1363,'Daily Fills'!O1341:O21327))</f>
        <v/>
      </c>
      <c r="P1363" s="15" t="str">
        <f>IF(O1363="","",SUMIF('Daily Fills'!K1341:K21339,'Growth Plan &amp; Statistics'!M1363,'Daily Fills'!E1341:E21339)/1000000)</f>
        <v/>
      </c>
      <c r="Q1363" s="2"/>
      <c r="R1363" s="2" t="str">
        <f t="shared" si="217"/>
        <v/>
      </c>
      <c r="S1363" s="7"/>
    </row>
    <row r="1364" spans="1:19">
      <c r="A1364" s="2">
        <v>1345</v>
      </c>
      <c r="B1364" s="2">
        <f t="shared" si="215"/>
        <v>269</v>
      </c>
      <c r="C1364" s="2">
        <f t="shared" si="222"/>
        <v>65</v>
      </c>
      <c r="D1364" s="51">
        <f t="shared" ca="1" si="218"/>
        <v>43752</v>
      </c>
      <c r="E1364" s="2">
        <f t="shared" si="219"/>
        <v>7497636</v>
      </c>
      <c r="F1364" s="15">
        <f>ROUND(MIN($B$14,IF(SizeCalc="margin",E1364*$E$13*$E$12/100000,E1364*$I$13/$I$12/10)),2)</f>
        <v>100</v>
      </c>
      <c r="G1364" s="15">
        <f t="shared" ref="G1364:G1400" si="224">$B$12*$B$13</f>
        <v>10</v>
      </c>
      <c r="H1364" s="15">
        <f t="shared" si="220"/>
        <v>10000</v>
      </c>
      <c r="I1364" s="6">
        <f t="shared" si="221"/>
        <v>7507636</v>
      </c>
      <c r="J1364" s="6">
        <f t="shared" si="223"/>
        <v>7506636</v>
      </c>
      <c r="K1364" s="18">
        <f t="shared" si="216"/>
        <v>1.3337537325098204E-3</v>
      </c>
      <c r="L1364" s="18"/>
      <c r="M1364" s="72"/>
      <c r="N1364" s="2" t="str">
        <f>IF(M1364="","",SUMIF('Daily Fills'!K1342:K21328,'Growth Plan &amp; Statistics'!M1364,'Daily Fills'!N1342:N21328))</f>
        <v/>
      </c>
      <c r="O1364" s="15" t="str">
        <f>IF(N1364="","",SUMIF('Daily Fills'!K1342:K21328,'Growth Plan &amp; Statistics'!M1364,'Daily Fills'!O1342:O21328))</f>
        <v/>
      </c>
      <c r="P1364" s="15" t="str">
        <f>IF(O1364="","",SUMIF('Daily Fills'!K1342:K21340,'Growth Plan &amp; Statistics'!M1364,'Daily Fills'!E1342:E21340)/1000000)</f>
        <v/>
      </c>
      <c r="Q1364" s="2"/>
      <c r="R1364" s="2" t="str">
        <f t="shared" si="217"/>
        <v/>
      </c>
      <c r="S1364" s="7"/>
    </row>
    <row r="1365" spans="1:19">
      <c r="A1365" s="2">
        <v>1346</v>
      </c>
      <c r="B1365" s="2">
        <f t="shared" ref="B1365:B1406" si="225">ROUNDUP(A1365/5,0)</f>
        <v>270</v>
      </c>
      <c r="C1365" s="2">
        <f t="shared" si="222"/>
        <v>65</v>
      </c>
      <c r="D1365" s="51">
        <f t="shared" ca="1" si="218"/>
        <v>43752</v>
      </c>
      <c r="E1365" s="2">
        <f t="shared" si="219"/>
        <v>7507636</v>
      </c>
      <c r="F1365" s="15">
        <f>ROUND(MIN($B$14,IF(SizeCalc="margin",E1365*$E$13*$E$12/100000,E1365*$I$13/$I$12/10)),2)</f>
        <v>100</v>
      </c>
      <c r="G1365" s="15">
        <f t="shared" si="224"/>
        <v>10</v>
      </c>
      <c r="H1365" s="15">
        <f t="shared" si="220"/>
        <v>10000</v>
      </c>
      <c r="I1365" s="6">
        <f t="shared" si="221"/>
        <v>7517636</v>
      </c>
      <c r="J1365" s="6">
        <f t="shared" si="223"/>
        <v>7516636</v>
      </c>
      <c r="K1365" s="18">
        <f t="shared" ref="K1365:K1406" si="226">H1365/E1365</f>
        <v>1.3319772029437762E-3</v>
      </c>
      <c r="L1365" s="18"/>
      <c r="M1365" s="72"/>
      <c r="N1365" s="2" t="str">
        <f>IF(M1365="","",SUMIF('Daily Fills'!K1343:K21329,'Growth Plan &amp; Statistics'!M1365,'Daily Fills'!N1343:N21329))</f>
        <v/>
      </c>
      <c r="O1365" s="15" t="str">
        <f>IF(N1365="","",SUMIF('Daily Fills'!K1343:K21329,'Growth Plan &amp; Statistics'!M1365,'Daily Fills'!O1343:O21329))</f>
        <v/>
      </c>
      <c r="P1365" s="15" t="str">
        <f>IF(O1365="","",SUMIF('Daily Fills'!K1343:K21341,'Growth Plan &amp; Statistics'!M1365,'Daily Fills'!E1343:E21341)/1000000)</f>
        <v/>
      </c>
      <c r="Q1365" s="2"/>
      <c r="R1365" s="2" t="str">
        <f t="shared" ref="R1365:R1406" si="227">IF(N1365="","",F1365)</f>
        <v/>
      </c>
      <c r="S1365" s="7"/>
    </row>
    <row r="1366" spans="1:19">
      <c r="A1366" s="2">
        <v>1347</v>
      </c>
      <c r="B1366" s="2">
        <f t="shared" si="225"/>
        <v>270</v>
      </c>
      <c r="C1366" s="2">
        <f t="shared" si="222"/>
        <v>65</v>
      </c>
      <c r="D1366" s="51">
        <f t="shared" ref="D1366:D1406" ca="1" si="228">IF(M1366="",IF(C1366=C1365,D1365,EDATE(D1365,1)),M1366)</f>
        <v>43752</v>
      </c>
      <c r="E1366" s="2">
        <f t="shared" ref="E1366:E1400" si="229">I1365</f>
        <v>7517636</v>
      </c>
      <c r="F1366" s="15">
        <f>ROUND(MIN($B$14,IF(SizeCalc="margin",E1366*$E$13*$E$12/100000,E1366*$I$13/$I$12/10)),2)</f>
        <v>100</v>
      </c>
      <c r="G1366" s="15">
        <f t="shared" si="224"/>
        <v>10</v>
      </c>
      <c r="H1366" s="15">
        <f t="shared" ref="H1366:H1406" si="230">IF(Q1366="",G1366*F1366*10,Q1366)</f>
        <v>10000</v>
      </c>
      <c r="I1366" s="6">
        <f t="shared" ref="I1366:I1406" si="231">E1366+H1366</f>
        <v>7527636</v>
      </c>
      <c r="J1366" s="6">
        <f t="shared" si="223"/>
        <v>7526636</v>
      </c>
      <c r="K1366" s="18">
        <f t="shared" si="226"/>
        <v>1.3302053996761749E-3</v>
      </c>
      <c r="L1366" s="18"/>
      <c r="M1366" s="72"/>
      <c r="N1366" s="2" t="str">
        <f>IF(M1366="","",SUMIF('Daily Fills'!K1344:K21330,'Growth Plan &amp; Statistics'!M1366,'Daily Fills'!N1344:N21330))</f>
        <v/>
      </c>
      <c r="O1366" s="15" t="str">
        <f>IF(N1366="","",SUMIF('Daily Fills'!K1344:K21330,'Growth Plan &amp; Statistics'!M1366,'Daily Fills'!O1344:O21330))</f>
        <v/>
      </c>
      <c r="P1366" s="15" t="str">
        <f>IF(O1366="","",SUMIF('Daily Fills'!K1344:K21342,'Growth Plan &amp; Statistics'!M1366,'Daily Fills'!E1344:E21342)/1000000)</f>
        <v/>
      </c>
      <c r="Q1366" s="2"/>
      <c r="R1366" s="2" t="str">
        <f t="shared" si="227"/>
        <v/>
      </c>
      <c r="S1366" s="7"/>
    </row>
    <row r="1367" spans="1:19">
      <c r="A1367" s="2">
        <v>1348</v>
      </c>
      <c r="B1367" s="2">
        <f t="shared" si="225"/>
        <v>270</v>
      </c>
      <c r="C1367" s="2">
        <f t="shared" si="222"/>
        <v>65</v>
      </c>
      <c r="D1367" s="51">
        <f t="shared" ca="1" si="228"/>
        <v>43752</v>
      </c>
      <c r="E1367" s="2">
        <f t="shared" si="229"/>
        <v>7527636</v>
      </c>
      <c r="F1367" s="15">
        <f>ROUND(MIN($B$14,IF(SizeCalc="margin",E1367*$E$13*$E$12/100000,E1367*$I$13/$I$12/10)),2)</f>
        <v>100</v>
      </c>
      <c r="G1367" s="15">
        <f t="shared" si="224"/>
        <v>10</v>
      </c>
      <c r="H1367" s="15">
        <f t="shared" si="230"/>
        <v>10000</v>
      </c>
      <c r="I1367" s="6">
        <f t="shared" si="231"/>
        <v>7537636</v>
      </c>
      <c r="J1367" s="6">
        <f t="shared" si="223"/>
        <v>7536636</v>
      </c>
      <c r="K1367" s="18">
        <f t="shared" si="226"/>
        <v>1.3284383038712287E-3</v>
      </c>
      <c r="L1367" s="18"/>
      <c r="M1367" s="72"/>
      <c r="N1367" s="2" t="str">
        <f>IF(M1367="","",SUMIF('Daily Fills'!K1345:K21331,'Growth Plan &amp; Statistics'!M1367,'Daily Fills'!N1345:N21331))</f>
        <v/>
      </c>
      <c r="O1367" s="15" t="str">
        <f>IF(N1367="","",SUMIF('Daily Fills'!K1345:K21331,'Growth Plan &amp; Statistics'!M1367,'Daily Fills'!O1345:O21331))</f>
        <v/>
      </c>
      <c r="P1367" s="15" t="str">
        <f>IF(O1367="","",SUMIF('Daily Fills'!K1345:K21343,'Growth Plan &amp; Statistics'!M1367,'Daily Fills'!E1345:E21343)/1000000)</f>
        <v/>
      </c>
      <c r="Q1367" s="2"/>
      <c r="R1367" s="2" t="str">
        <f t="shared" si="227"/>
        <v/>
      </c>
      <c r="S1367" s="7"/>
    </row>
    <row r="1368" spans="1:19">
      <c r="A1368" s="2">
        <v>1349</v>
      </c>
      <c r="B1368" s="2">
        <f t="shared" si="225"/>
        <v>270</v>
      </c>
      <c r="C1368" s="2">
        <f t="shared" si="222"/>
        <v>65</v>
      </c>
      <c r="D1368" s="51">
        <f t="shared" ca="1" si="228"/>
        <v>43752</v>
      </c>
      <c r="E1368" s="2">
        <f t="shared" si="229"/>
        <v>7537636</v>
      </c>
      <c r="F1368" s="15">
        <f>ROUND(MIN($B$14,IF(SizeCalc="margin",E1368*$E$13*$E$12/100000,E1368*$I$13/$I$12/10)),2)</f>
        <v>100</v>
      </c>
      <c r="G1368" s="15">
        <f t="shared" si="224"/>
        <v>10</v>
      </c>
      <c r="H1368" s="15">
        <f t="shared" si="230"/>
        <v>10000</v>
      </c>
      <c r="I1368" s="6">
        <f t="shared" si="231"/>
        <v>7547636</v>
      </c>
      <c r="J1368" s="6">
        <f t="shared" si="223"/>
        <v>7546636</v>
      </c>
      <c r="K1368" s="18">
        <f t="shared" si="226"/>
        <v>1.326675896793106E-3</v>
      </c>
      <c r="L1368" s="18"/>
      <c r="M1368" s="72"/>
      <c r="N1368" s="2" t="str">
        <f>IF(M1368="","",SUMIF('Daily Fills'!K1346:K21332,'Growth Plan &amp; Statistics'!M1368,'Daily Fills'!N1346:N21332))</f>
        <v/>
      </c>
      <c r="O1368" s="15" t="str">
        <f>IF(N1368="","",SUMIF('Daily Fills'!K1346:K21332,'Growth Plan &amp; Statistics'!M1368,'Daily Fills'!O1346:O21332))</f>
        <v/>
      </c>
      <c r="P1368" s="15" t="str">
        <f>IF(O1368="","",SUMIF('Daily Fills'!K1346:K21344,'Growth Plan &amp; Statistics'!M1368,'Daily Fills'!E1346:E21344)/1000000)</f>
        <v/>
      </c>
      <c r="Q1368" s="2"/>
      <c r="R1368" s="2" t="str">
        <f t="shared" si="227"/>
        <v/>
      </c>
      <c r="S1368" s="7"/>
    </row>
    <row r="1369" spans="1:19">
      <c r="A1369" s="2">
        <v>1350</v>
      </c>
      <c r="B1369" s="2">
        <f t="shared" si="225"/>
        <v>270</v>
      </c>
      <c r="C1369" s="2">
        <f t="shared" si="222"/>
        <v>65</v>
      </c>
      <c r="D1369" s="51">
        <f t="shared" ca="1" si="228"/>
        <v>43752</v>
      </c>
      <c r="E1369" s="2">
        <f t="shared" si="229"/>
        <v>7547636</v>
      </c>
      <c r="F1369" s="15">
        <f>ROUND(MIN($B$14,IF(SizeCalc="margin",E1369*$E$13*$E$12/100000,E1369*$I$13/$I$12/10)),2)</f>
        <v>100</v>
      </c>
      <c r="G1369" s="15">
        <f t="shared" si="224"/>
        <v>10</v>
      </c>
      <c r="H1369" s="15">
        <f t="shared" si="230"/>
        <v>10000</v>
      </c>
      <c r="I1369" s="6">
        <f t="shared" si="231"/>
        <v>7557636</v>
      </c>
      <c r="J1369" s="6">
        <f t="shared" si="223"/>
        <v>7556636</v>
      </c>
      <c r="K1369" s="18">
        <f t="shared" si="226"/>
        <v>1.3249181598052689E-3</v>
      </c>
      <c r="L1369" s="18"/>
      <c r="M1369" s="72"/>
      <c r="N1369" s="2" t="str">
        <f>IF(M1369="","",SUMIF('Daily Fills'!K1347:K21333,'Growth Plan &amp; Statistics'!M1369,'Daily Fills'!N1347:N21333))</f>
        <v/>
      </c>
      <c r="O1369" s="15" t="str">
        <f>IF(N1369="","",SUMIF('Daily Fills'!K1347:K21333,'Growth Plan &amp; Statistics'!M1369,'Daily Fills'!O1347:O21333))</f>
        <v/>
      </c>
      <c r="P1369" s="15" t="str">
        <f>IF(O1369="","",SUMIF('Daily Fills'!K1347:K21345,'Growth Plan &amp; Statistics'!M1369,'Daily Fills'!E1347:E21345)/1000000)</f>
        <v/>
      </c>
      <c r="Q1369" s="2"/>
      <c r="R1369" s="2" t="str">
        <f t="shared" si="227"/>
        <v/>
      </c>
      <c r="S1369" s="7"/>
    </row>
    <row r="1370" spans="1:19">
      <c r="A1370" s="2">
        <v>1351</v>
      </c>
      <c r="B1370" s="2">
        <f t="shared" si="225"/>
        <v>271</v>
      </c>
      <c r="C1370" s="2">
        <f t="shared" si="222"/>
        <v>65</v>
      </c>
      <c r="D1370" s="51">
        <f t="shared" ca="1" si="228"/>
        <v>43752</v>
      </c>
      <c r="E1370" s="2">
        <f t="shared" si="229"/>
        <v>7557636</v>
      </c>
      <c r="F1370" s="15">
        <f>ROUND(MIN($B$14,IF(SizeCalc="margin",E1370*$E$13*$E$12/100000,E1370*$I$13/$I$12/10)),2)</f>
        <v>100</v>
      </c>
      <c r="G1370" s="15">
        <f t="shared" si="224"/>
        <v>10</v>
      </c>
      <c r="H1370" s="15">
        <f t="shared" si="230"/>
        <v>10000</v>
      </c>
      <c r="I1370" s="6">
        <f t="shared" si="231"/>
        <v>7567636</v>
      </c>
      <c r="J1370" s="6">
        <f t="shared" si="223"/>
        <v>7566636</v>
      </c>
      <c r="K1370" s="18">
        <f t="shared" si="226"/>
        <v>1.3231650743698161E-3</v>
      </c>
      <c r="L1370" s="18"/>
      <c r="M1370" s="72"/>
      <c r="N1370" s="2" t="str">
        <f>IF(M1370="","",SUMIF('Daily Fills'!K1348:K21334,'Growth Plan &amp; Statistics'!M1370,'Daily Fills'!N1348:N21334))</f>
        <v/>
      </c>
      <c r="O1370" s="15" t="str">
        <f>IF(N1370="","",SUMIF('Daily Fills'!K1348:K21334,'Growth Plan &amp; Statistics'!M1370,'Daily Fills'!O1348:O21334))</f>
        <v/>
      </c>
      <c r="P1370" s="15" t="str">
        <f>IF(O1370="","",SUMIF('Daily Fills'!K1348:K21346,'Growth Plan &amp; Statistics'!M1370,'Daily Fills'!E1348:E21346)/1000000)</f>
        <v/>
      </c>
      <c r="Q1370" s="2"/>
      <c r="R1370" s="2" t="str">
        <f t="shared" si="227"/>
        <v/>
      </c>
      <c r="S1370" s="7"/>
    </row>
    <row r="1371" spans="1:19">
      <c r="A1371" s="2">
        <v>1352</v>
      </c>
      <c r="B1371" s="2">
        <f t="shared" si="225"/>
        <v>271</v>
      </c>
      <c r="C1371" s="2">
        <f t="shared" si="222"/>
        <v>65</v>
      </c>
      <c r="D1371" s="51">
        <f t="shared" ca="1" si="228"/>
        <v>43752</v>
      </c>
      <c r="E1371" s="2">
        <f t="shared" si="229"/>
        <v>7567636</v>
      </c>
      <c r="F1371" s="15">
        <f>ROUND(MIN($B$14,IF(SizeCalc="margin",E1371*$E$13*$E$12/100000,E1371*$I$13/$I$12/10)),2)</f>
        <v>100</v>
      </c>
      <c r="G1371" s="15">
        <f t="shared" si="224"/>
        <v>10</v>
      </c>
      <c r="H1371" s="15">
        <f t="shared" si="230"/>
        <v>10000</v>
      </c>
      <c r="I1371" s="6">
        <f t="shared" si="231"/>
        <v>7577636</v>
      </c>
      <c r="J1371" s="6">
        <f t="shared" si="223"/>
        <v>7576636</v>
      </c>
      <c r="K1371" s="18">
        <f t="shared" si="226"/>
        <v>1.321416622046832E-3</v>
      </c>
      <c r="L1371" s="18"/>
      <c r="M1371" s="72"/>
      <c r="N1371" s="2" t="str">
        <f>IF(M1371="","",SUMIF('Daily Fills'!K1349:K21335,'Growth Plan &amp; Statistics'!M1371,'Daily Fills'!N1349:N21335))</f>
        <v/>
      </c>
      <c r="O1371" s="15" t="str">
        <f>IF(N1371="","",SUMIF('Daily Fills'!K1349:K21335,'Growth Plan &amp; Statistics'!M1371,'Daily Fills'!O1349:O21335))</f>
        <v/>
      </c>
      <c r="P1371" s="15" t="str">
        <f>IF(O1371="","",SUMIF('Daily Fills'!K1349:K21347,'Growth Plan &amp; Statistics'!M1371,'Daily Fills'!E1349:E21347)/1000000)</f>
        <v/>
      </c>
      <c r="Q1371" s="2"/>
      <c r="R1371" s="2" t="str">
        <f t="shared" si="227"/>
        <v/>
      </c>
      <c r="S1371" s="7"/>
    </row>
    <row r="1372" spans="1:19">
      <c r="A1372" s="2">
        <v>1353</v>
      </c>
      <c r="B1372" s="2">
        <f t="shared" si="225"/>
        <v>271</v>
      </c>
      <c r="C1372" s="2">
        <f t="shared" si="222"/>
        <v>65</v>
      </c>
      <c r="D1372" s="51">
        <f t="shared" ca="1" si="228"/>
        <v>43752</v>
      </c>
      <c r="E1372" s="2">
        <f t="shared" si="229"/>
        <v>7577636</v>
      </c>
      <c r="F1372" s="15">
        <f>ROUND(MIN($B$14,IF(SizeCalc="margin",E1372*$E$13*$E$12/100000,E1372*$I$13/$I$12/10)),2)</f>
        <v>100</v>
      </c>
      <c r="G1372" s="15">
        <f t="shared" si="224"/>
        <v>10</v>
      </c>
      <c r="H1372" s="15">
        <f t="shared" si="230"/>
        <v>10000</v>
      </c>
      <c r="I1372" s="6">
        <f t="shared" si="231"/>
        <v>7587636</v>
      </c>
      <c r="J1372" s="6">
        <f t="shared" si="223"/>
        <v>7586636</v>
      </c>
      <c r="K1372" s="18">
        <f t="shared" si="226"/>
        <v>1.3196727844937393E-3</v>
      </c>
      <c r="L1372" s="18"/>
      <c r="M1372" s="72"/>
      <c r="N1372" s="2" t="str">
        <f>IF(M1372="","",SUMIF('Daily Fills'!K1350:K21336,'Growth Plan &amp; Statistics'!M1372,'Daily Fills'!N1350:N21336))</f>
        <v/>
      </c>
      <c r="O1372" s="15" t="str">
        <f>IF(N1372="","",SUMIF('Daily Fills'!K1350:K21336,'Growth Plan &amp; Statistics'!M1372,'Daily Fills'!O1350:O21336))</f>
        <v/>
      </c>
      <c r="P1372" s="15" t="str">
        <f>IF(O1372="","",SUMIF('Daily Fills'!K1350:K21348,'Growth Plan &amp; Statistics'!M1372,'Daily Fills'!E1350:E21348)/1000000)</f>
        <v/>
      </c>
      <c r="Q1372" s="2"/>
      <c r="R1372" s="2" t="str">
        <f t="shared" si="227"/>
        <v/>
      </c>
      <c r="S1372" s="7"/>
    </row>
    <row r="1373" spans="1:19">
      <c r="A1373" s="2">
        <v>1354</v>
      </c>
      <c r="B1373" s="2">
        <f t="shared" si="225"/>
        <v>271</v>
      </c>
      <c r="C1373" s="2">
        <f t="shared" si="222"/>
        <v>65</v>
      </c>
      <c r="D1373" s="51">
        <f t="shared" ca="1" si="228"/>
        <v>43752</v>
      </c>
      <c r="E1373" s="2">
        <f t="shared" si="229"/>
        <v>7587636</v>
      </c>
      <c r="F1373" s="15">
        <f>ROUND(MIN($B$14,IF(SizeCalc="margin",E1373*$E$13*$E$12/100000,E1373*$I$13/$I$12/10)),2)</f>
        <v>100</v>
      </c>
      <c r="G1373" s="15">
        <f t="shared" si="224"/>
        <v>10</v>
      </c>
      <c r="H1373" s="15">
        <f t="shared" si="230"/>
        <v>10000</v>
      </c>
      <c r="I1373" s="6">
        <f t="shared" si="231"/>
        <v>7597636</v>
      </c>
      <c r="J1373" s="6">
        <f t="shared" si="223"/>
        <v>7596636</v>
      </c>
      <c r="K1373" s="18">
        <f t="shared" si="226"/>
        <v>1.3179335434646575E-3</v>
      </c>
      <c r="L1373" s="18"/>
      <c r="M1373" s="72"/>
      <c r="N1373" s="2" t="str">
        <f>IF(M1373="","",SUMIF('Daily Fills'!K1351:K21337,'Growth Plan &amp; Statistics'!M1373,'Daily Fills'!N1351:N21337))</f>
        <v/>
      </c>
      <c r="O1373" s="15" t="str">
        <f>IF(N1373="","",SUMIF('Daily Fills'!K1351:K21337,'Growth Plan &amp; Statistics'!M1373,'Daily Fills'!O1351:O21337))</f>
        <v/>
      </c>
      <c r="P1373" s="15" t="str">
        <f>IF(O1373="","",SUMIF('Daily Fills'!K1351:K21349,'Growth Plan &amp; Statistics'!M1373,'Daily Fills'!E1351:E21349)/1000000)</f>
        <v/>
      </c>
      <c r="Q1373" s="2"/>
      <c r="R1373" s="2" t="str">
        <f t="shared" si="227"/>
        <v/>
      </c>
      <c r="S1373" s="7"/>
    </row>
    <row r="1374" spans="1:19">
      <c r="A1374" s="2">
        <v>1355</v>
      </c>
      <c r="B1374" s="2">
        <f t="shared" si="225"/>
        <v>271</v>
      </c>
      <c r="C1374" s="2">
        <f t="shared" si="222"/>
        <v>66</v>
      </c>
      <c r="D1374" s="51">
        <f t="shared" ca="1" si="228"/>
        <v>43783</v>
      </c>
      <c r="E1374" s="2">
        <f t="shared" si="229"/>
        <v>7597636</v>
      </c>
      <c r="F1374" s="15">
        <f>ROUND(MIN($B$14,IF(SizeCalc="margin",E1374*$E$13*$E$12/100000,E1374*$I$13/$I$12/10)),2)</f>
        <v>100</v>
      </c>
      <c r="G1374" s="15">
        <f t="shared" si="224"/>
        <v>10</v>
      </c>
      <c r="H1374" s="15">
        <f t="shared" si="230"/>
        <v>10000</v>
      </c>
      <c r="I1374" s="6">
        <f t="shared" si="231"/>
        <v>7607636</v>
      </c>
      <c r="J1374" s="6">
        <f t="shared" si="223"/>
        <v>7606636</v>
      </c>
      <c r="K1374" s="18">
        <f t="shared" si="226"/>
        <v>1.3161988808097678E-3</v>
      </c>
      <c r="L1374" s="18"/>
      <c r="M1374" s="72"/>
      <c r="N1374" s="2" t="str">
        <f>IF(M1374="","",SUMIF('Daily Fills'!K1352:K21338,'Growth Plan &amp; Statistics'!M1374,'Daily Fills'!N1352:N21338))</f>
        <v/>
      </c>
      <c r="O1374" s="15" t="str">
        <f>IF(N1374="","",SUMIF('Daily Fills'!K1352:K21338,'Growth Plan &amp; Statistics'!M1374,'Daily Fills'!O1352:O21338))</f>
        <v/>
      </c>
      <c r="P1374" s="15" t="str">
        <f>IF(O1374="","",SUMIF('Daily Fills'!K1352:K21350,'Growth Plan &amp; Statistics'!M1374,'Daily Fills'!E1352:E21350)/1000000)</f>
        <v/>
      </c>
      <c r="Q1374" s="2"/>
      <c r="R1374" s="2" t="str">
        <f t="shared" si="227"/>
        <v/>
      </c>
      <c r="S1374" s="7"/>
    </row>
    <row r="1375" spans="1:19">
      <c r="A1375" s="2">
        <v>1356</v>
      </c>
      <c r="B1375" s="2">
        <f t="shared" si="225"/>
        <v>272</v>
      </c>
      <c r="C1375" s="2">
        <f t="shared" si="222"/>
        <v>66</v>
      </c>
      <c r="D1375" s="51">
        <f t="shared" ca="1" si="228"/>
        <v>43783</v>
      </c>
      <c r="E1375" s="2">
        <f t="shared" si="229"/>
        <v>7607636</v>
      </c>
      <c r="F1375" s="15">
        <f>ROUND(MIN($B$14,IF(SizeCalc="margin",E1375*$E$13*$E$12/100000,E1375*$I$13/$I$12/10)),2)</f>
        <v>100</v>
      </c>
      <c r="G1375" s="15">
        <f t="shared" si="224"/>
        <v>10</v>
      </c>
      <c r="H1375" s="15">
        <f t="shared" si="230"/>
        <v>10000</v>
      </c>
      <c r="I1375" s="6">
        <f t="shared" si="231"/>
        <v>7617636</v>
      </c>
      <c r="J1375" s="6">
        <f t="shared" si="223"/>
        <v>7616636</v>
      </c>
      <c r="K1375" s="18">
        <f t="shared" si="226"/>
        <v>1.31446877847468E-3</v>
      </c>
      <c r="L1375" s="18"/>
      <c r="M1375" s="72"/>
      <c r="N1375" s="2" t="str">
        <f>IF(M1375="","",SUMIF('Daily Fills'!K1353:K21339,'Growth Plan &amp; Statistics'!M1375,'Daily Fills'!N1353:N21339))</f>
        <v/>
      </c>
      <c r="O1375" s="15" t="str">
        <f>IF(N1375="","",SUMIF('Daily Fills'!K1353:K21339,'Growth Plan &amp; Statistics'!M1375,'Daily Fills'!O1353:O21339))</f>
        <v/>
      </c>
      <c r="P1375" s="15" t="str">
        <f>IF(O1375="","",SUMIF('Daily Fills'!K1353:K21351,'Growth Plan &amp; Statistics'!M1375,'Daily Fills'!E1353:E21351)/1000000)</f>
        <v/>
      </c>
      <c r="Q1375" s="2"/>
      <c r="R1375" s="2" t="str">
        <f t="shared" si="227"/>
        <v/>
      </c>
      <c r="S1375" s="7"/>
    </row>
    <row r="1376" spans="1:19">
      <c r="A1376" s="2">
        <v>1357</v>
      </c>
      <c r="B1376" s="2">
        <f t="shared" si="225"/>
        <v>272</v>
      </c>
      <c r="C1376" s="2">
        <f t="shared" si="222"/>
        <v>66</v>
      </c>
      <c r="D1376" s="51">
        <f t="shared" ca="1" si="228"/>
        <v>43783</v>
      </c>
      <c r="E1376" s="2">
        <f t="shared" si="229"/>
        <v>7617636</v>
      </c>
      <c r="F1376" s="15">
        <f>ROUND(MIN($B$14,IF(SizeCalc="margin",E1376*$E$13*$E$12/100000,E1376*$I$13/$I$12/10)),2)</f>
        <v>100</v>
      </c>
      <c r="G1376" s="15">
        <f t="shared" si="224"/>
        <v>10</v>
      </c>
      <c r="H1376" s="15">
        <f t="shared" si="230"/>
        <v>10000</v>
      </c>
      <c r="I1376" s="6">
        <f t="shared" si="231"/>
        <v>7627636</v>
      </c>
      <c r="J1376" s="6">
        <f t="shared" si="223"/>
        <v>7626636</v>
      </c>
      <c r="K1376" s="18">
        <f t="shared" si="226"/>
        <v>1.3127432184998076E-3</v>
      </c>
      <c r="L1376" s="18"/>
      <c r="M1376" s="72"/>
      <c r="N1376" s="2" t="str">
        <f>IF(M1376="","",SUMIF('Daily Fills'!K1354:K21340,'Growth Plan &amp; Statistics'!M1376,'Daily Fills'!N1354:N21340))</f>
        <v/>
      </c>
      <c r="O1376" s="15" t="str">
        <f>IF(N1376="","",SUMIF('Daily Fills'!K1354:K21340,'Growth Plan &amp; Statistics'!M1376,'Daily Fills'!O1354:O21340))</f>
        <v/>
      </c>
      <c r="P1376" s="15" t="str">
        <f>IF(O1376="","",SUMIF('Daily Fills'!K1354:K21352,'Growth Plan &amp; Statistics'!M1376,'Daily Fills'!E1354:E21352)/1000000)</f>
        <v/>
      </c>
      <c r="Q1376" s="2"/>
      <c r="R1376" s="2" t="str">
        <f t="shared" si="227"/>
        <v/>
      </c>
      <c r="S1376" s="7"/>
    </row>
    <row r="1377" spans="1:19">
      <c r="A1377" s="2">
        <v>1358</v>
      </c>
      <c r="B1377" s="2">
        <f t="shared" si="225"/>
        <v>272</v>
      </c>
      <c r="C1377" s="2">
        <f t="shared" si="222"/>
        <v>66</v>
      </c>
      <c r="D1377" s="51">
        <f t="shared" ca="1" si="228"/>
        <v>43783</v>
      </c>
      <c r="E1377" s="2">
        <f t="shared" si="229"/>
        <v>7627636</v>
      </c>
      <c r="F1377" s="15">
        <f>ROUND(MIN($B$14,IF(SizeCalc="margin",E1377*$E$13*$E$12/100000,E1377*$I$13/$I$12/10)),2)</f>
        <v>100</v>
      </c>
      <c r="G1377" s="15">
        <f t="shared" si="224"/>
        <v>10</v>
      </c>
      <c r="H1377" s="15">
        <f t="shared" si="230"/>
        <v>10000</v>
      </c>
      <c r="I1377" s="6">
        <f t="shared" si="231"/>
        <v>7637636</v>
      </c>
      <c r="J1377" s="6">
        <f t="shared" si="223"/>
        <v>7636636</v>
      </c>
      <c r="K1377" s="18">
        <f t="shared" si="226"/>
        <v>1.3110221830197456E-3</v>
      </c>
      <c r="L1377" s="18"/>
      <c r="M1377" s="72"/>
      <c r="N1377" s="2" t="str">
        <f>IF(M1377="","",SUMIF('Daily Fills'!K1355:K21341,'Growth Plan &amp; Statistics'!M1377,'Daily Fills'!N1355:N21341))</f>
        <v/>
      </c>
      <c r="O1377" s="15" t="str">
        <f>IF(N1377="","",SUMIF('Daily Fills'!K1355:K21341,'Growth Plan &amp; Statistics'!M1377,'Daily Fills'!O1355:O21341))</f>
        <v/>
      </c>
      <c r="P1377" s="15" t="str">
        <f>IF(O1377="","",SUMIF('Daily Fills'!K1355:K21353,'Growth Plan &amp; Statistics'!M1377,'Daily Fills'!E1355:E21353)/1000000)</f>
        <v/>
      </c>
      <c r="Q1377" s="2"/>
      <c r="R1377" s="2" t="str">
        <f t="shared" si="227"/>
        <v/>
      </c>
      <c r="S1377" s="7"/>
    </row>
    <row r="1378" spans="1:19">
      <c r="A1378" s="2">
        <v>1359</v>
      </c>
      <c r="B1378" s="2">
        <f t="shared" si="225"/>
        <v>272</v>
      </c>
      <c r="C1378" s="2">
        <f t="shared" si="222"/>
        <v>66</v>
      </c>
      <c r="D1378" s="51">
        <f t="shared" ca="1" si="228"/>
        <v>43783</v>
      </c>
      <c r="E1378" s="2">
        <f t="shared" si="229"/>
        <v>7637636</v>
      </c>
      <c r="F1378" s="15">
        <f>ROUND(MIN($B$14,IF(SizeCalc="margin",E1378*$E$13*$E$12/100000,E1378*$I$13/$I$12/10)),2)</f>
        <v>100</v>
      </c>
      <c r="G1378" s="15">
        <f t="shared" si="224"/>
        <v>10</v>
      </c>
      <c r="H1378" s="15">
        <f t="shared" si="230"/>
        <v>10000</v>
      </c>
      <c r="I1378" s="6">
        <f t="shared" si="231"/>
        <v>7647636</v>
      </c>
      <c r="J1378" s="6">
        <f t="shared" si="223"/>
        <v>7646636</v>
      </c>
      <c r="K1378" s="18">
        <f t="shared" si="226"/>
        <v>1.309305654262654E-3</v>
      </c>
      <c r="L1378" s="18"/>
      <c r="M1378" s="72"/>
      <c r="N1378" s="2" t="str">
        <f>IF(M1378="","",SUMIF('Daily Fills'!K1356:K21342,'Growth Plan &amp; Statistics'!M1378,'Daily Fills'!N1356:N21342))</f>
        <v/>
      </c>
      <c r="O1378" s="15" t="str">
        <f>IF(N1378="","",SUMIF('Daily Fills'!K1356:K21342,'Growth Plan &amp; Statistics'!M1378,'Daily Fills'!O1356:O21342))</f>
        <v/>
      </c>
      <c r="P1378" s="15" t="str">
        <f>IF(O1378="","",SUMIF('Daily Fills'!K1356:K21354,'Growth Plan &amp; Statistics'!M1378,'Daily Fills'!E1356:E21354)/1000000)</f>
        <v/>
      </c>
      <c r="Q1378" s="2"/>
      <c r="R1378" s="2" t="str">
        <f t="shared" si="227"/>
        <v/>
      </c>
      <c r="S1378" s="7"/>
    </row>
    <row r="1379" spans="1:19">
      <c r="A1379" s="2">
        <v>1360</v>
      </c>
      <c r="B1379" s="2">
        <f t="shared" si="225"/>
        <v>272</v>
      </c>
      <c r="C1379" s="2">
        <f t="shared" si="222"/>
        <v>66</v>
      </c>
      <c r="D1379" s="51">
        <f t="shared" ca="1" si="228"/>
        <v>43783</v>
      </c>
      <c r="E1379" s="2">
        <f t="shared" si="229"/>
        <v>7647636</v>
      </c>
      <c r="F1379" s="15">
        <f>ROUND(MIN($B$14,IF(SizeCalc="margin",E1379*$E$13*$E$12/100000,E1379*$I$13/$I$12/10)),2)</f>
        <v>100</v>
      </c>
      <c r="G1379" s="15">
        <f t="shared" si="224"/>
        <v>10</v>
      </c>
      <c r="H1379" s="15">
        <f t="shared" si="230"/>
        <v>10000</v>
      </c>
      <c r="I1379" s="6">
        <f t="shared" si="231"/>
        <v>7657636</v>
      </c>
      <c r="J1379" s="6">
        <f t="shared" si="223"/>
        <v>7656636</v>
      </c>
      <c r="K1379" s="18">
        <f t="shared" si="226"/>
        <v>1.3075936145496465E-3</v>
      </c>
      <c r="L1379" s="18"/>
      <c r="M1379" s="72"/>
      <c r="N1379" s="2" t="str">
        <f>IF(M1379="","",SUMIF('Daily Fills'!K1357:K21343,'Growth Plan &amp; Statistics'!M1379,'Daily Fills'!N1357:N21343))</f>
        <v/>
      </c>
      <c r="O1379" s="15" t="str">
        <f>IF(N1379="","",SUMIF('Daily Fills'!K1357:K21343,'Growth Plan &amp; Statistics'!M1379,'Daily Fills'!O1357:O21343))</f>
        <v/>
      </c>
      <c r="P1379" s="15" t="str">
        <f>IF(O1379="","",SUMIF('Daily Fills'!K1357:K21355,'Growth Plan &amp; Statistics'!M1379,'Daily Fills'!E1357:E21355)/1000000)</f>
        <v/>
      </c>
      <c r="Q1379" s="2"/>
      <c r="R1379" s="2" t="str">
        <f t="shared" si="227"/>
        <v/>
      </c>
      <c r="S1379" s="7"/>
    </row>
    <row r="1380" spans="1:19">
      <c r="A1380" s="2">
        <v>1361</v>
      </c>
      <c r="B1380" s="2">
        <f t="shared" si="225"/>
        <v>273</v>
      </c>
      <c r="C1380" s="2">
        <f t="shared" si="222"/>
        <v>66</v>
      </c>
      <c r="D1380" s="51">
        <f t="shared" ca="1" si="228"/>
        <v>43783</v>
      </c>
      <c r="E1380" s="2">
        <f t="shared" si="229"/>
        <v>7657636</v>
      </c>
      <c r="F1380" s="15">
        <f>ROUND(MIN($B$14,IF(SizeCalc="margin",E1380*$E$13*$E$12/100000,E1380*$I$13/$I$12/10)),2)</f>
        <v>100</v>
      </c>
      <c r="G1380" s="15">
        <f t="shared" si="224"/>
        <v>10</v>
      </c>
      <c r="H1380" s="15">
        <f t="shared" si="230"/>
        <v>10000</v>
      </c>
      <c r="I1380" s="6">
        <f t="shared" si="231"/>
        <v>7667636</v>
      </c>
      <c r="J1380" s="6">
        <f t="shared" si="223"/>
        <v>7666636</v>
      </c>
      <c r="K1380" s="18">
        <f t="shared" si="226"/>
        <v>1.3058860462941827E-3</v>
      </c>
      <c r="L1380" s="18"/>
      <c r="M1380" s="72"/>
      <c r="N1380" s="2" t="str">
        <f>IF(M1380="","",SUMIF('Daily Fills'!K1358:K21344,'Growth Plan &amp; Statistics'!M1380,'Daily Fills'!N1358:N21344))</f>
        <v/>
      </c>
      <c r="O1380" s="15" t="str">
        <f>IF(N1380="","",SUMIF('Daily Fills'!K1358:K21344,'Growth Plan &amp; Statistics'!M1380,'Daily Fills'!O1358:O21344))</f>
        <v/>
      </c>
      <c r="P1380" s="15" t="str">
        <f>IF(O1380="","",SUMIF('Daily Fills'!K1358:K21356,'Growth Plan &amp; Statistics'!M1380,'Daily Fills'!E1358:E21356)/1000000)</f>
        <v/>
      </c>
      <c r="Q1380" s="2"/>
      <c r="R1380" s="2" t="str">
        <f t="shared" si="227"/>
        <v/>
      </c>
      <c r="S1380" s="7"/>
    </row>
    <row r="1381" spans="1:19">
      <c r="A1381" s="2">
        <v>1362</v>
      </c>
      <c r="B1381" s="2">
        <f t="shared" si="225"/>
        <v>273</v>
      </c>
      <c r="C1381" s="2">
        <f t="shared" si="222"/>
        <v>66</v>
      </c>
      <c r="D1381" s="51">
        <f t="shared" ca="1" si="228"/>
        <v>43783</v>
      </c>
      <c r="E1381" s="2">
        <f t="shared" si="229"/>
        <v>7667636</v>
      </c>
      <c r="F1381" s="15">
        <f>ROUND(MIN($B$14,IF(SizeCalc="margin",E1381*$E$13*$E$12/100000,E1381*$I$13/$I$12/10)),2)</f>
        <v>100</v>
      </c>
      <c r="G1381" s="15">
        <f t="shared" si="224"/>
        <v>10</v>
      </c>
      <c r="H1381" s="15">
        <f t="shared" si="230"/>
        <v>10000</v>
      </c>
      <c r="I1381" s="6">
        <f t="shared" si="231"/>
        <v>7677636</v>
      </c>
      <c r="J1381" s="6">
        <f t="shared" si="223"/>
        <v>7676636</v>
      </c>
      <c r="K1381" s="18">
        <f t="shared" si="226"/>
        <v>1.304182932001467E-3</v>
      </c>
      <c r="L1381" s="18"/>
      <c r="M1381" s="72"/>
      <c r="N1381" s="2" t="str">
        <f>IF(M1381="","",SUMIF('Daily Fills'!K1359:K21345,'Growth Plan &amp; Statistics'!M1381,'Daily Fills'!N1359:N21345))</f>
        <v/>
      </c>
      <c r="O1381" s="15" t="str">
        <f>IF(N1381="","",SUMIF('Daily Fills'!K1359:K21345,'Growth Plan &amp; Statistics'!M1381,'Daily Fills'!O1359:O21345))</f>
        <v/>
      </c>
      <c r="P1381" s="15" t="str">
        <f>IF(O1381="","",SUMIF('Daily Fills'!K1359:K21357,'Growth Plan &amp; Statistics'!M1381,'Daily Fills'!E1359:E21357)/1000000)</f>
        <v/>
      </c>
      <c r="Q1381" s="2"/>
      <c r="R1381" s="2" t="str">
        <f t="shared" si="227"/>
        <v/>
      </c>
      <c r="S1381" s="7"/>
    </row>
    <row r="1382" spans="1:19">
      <c r="A1382" s="2">
        <v>1363</v>
      </c>
      <c r="B1382" s="2">
        <f t="shared" si="225"/>
        <v>273</v>
      </c>
      <c r="C1382" s="2">
        <f t="shared" si="222"/>
        <v>66</v>
      </c>
      <c r="D1382" s="51">
        <f t="shared" ca="1" si="228"/>
        <v>43783</v>
      </c>
      <c r="E1382" s="2">
        <f t="shared" si="229"/>
        <v>7677636</v>
      </c>
      <c r="F1382" s="15">
        <f>ROUND(MIN($B$14,IF(SizeCalc="margin",E1382*$E$13*$E$12/100000,E1382*$I$13/$I$12/10)),2)</f>
        <v>100</v>
      </c>
      <c r="G1382" s="15">
        <f t="shared" si="224"/>
        <v>10</v>
      </c>
      <c r="H1382" s="15">
        <f t="shared" si="230"/>
        <v>10000</v>
      </c>
      <c r="I1382" s="6">
        <f t="shared" si="231"/>
        <v>7687636</v>
      </c>
      <c r="J1382" s="6">
        <f t="shared" si="223"/>
        <v>7686636</v>
      </c>
      <c r="K1382" s="18">
        <f t="shared" si="226"/>
        <v>1.3024842542678501E-3</v>
      </c>
      <c r="L1382" s="18"/>
      <c r="M1382" s="72"/>
      <c r="N1382" s="2" t="str">
        <f>IF(M1382="","",SUMIF('Daily Fills'!K1360:K21346,'Growth Plan &amp; Statistics'!M1382,'Daily Fills'!N1360:N21346))</f>
        <v/>
      </c>
      <c r="O1382" s="15" t="str">
        <f>IF(N1382="","",SUMIF('Daily Fills'!K1360:K21346,'Growth Plan &amp; Statistics'!M1382,'Daily Fills'!O1360:O21346))</f>
        <v/>
      </c>
      <c r="P1382" s="15" t="str">
        <f>IF(O1382="","",SUMIF('Daily Fills'!K1360:K21358,'Growth Plan &amp; Statistics'!M1382,'Daily Fills'!E1360:E21358)/1000000)</f>
        <v/>
      </c>
      <c r="Q1382" s="2"/>
      <c r="R1382" s="2" t="str">
        <f t="shared" si="227"/>
        <v/>
      </c>
      <c r="S1382" s="7"/>
    </row>
    <row r="1383" spans="1:19">
      <c r="A1383" s="2">
        <v>1364</v>
      </c>
      <c r="B1383" s="2">
        <f t="shared" si="225"/>
        <v>273</v>
      </c>
      <c r="C1383" s="2">
        <f t="shared" si="222"/>
        <v>66</v>
      </c>
      <c r="D1383" s="51">
        <f t="shared" ca="1" si="228"/>
        <v>43783</v>
      </c>
      <c r="E1383" s="2">
        <f t="shared" si="229"/>
        <v>7687636</v>
      </c>
      <c r="F1383" s="15">
        <f>ROUND(MIN($B$14,IF(SizeCalc="margin",E1383*$E$13*$E$12/100000,E1383*$I$13/$I$12/10)),2)</f>
        <v>100</v>
      </c>
      <c r="G1383" s="15">
        <f t="shared" si="224"/>
        <v>10</v>
      </c>
      <c r="H1383" s="15">
        <f t="shared" si="230"/>
        <v>10000</v>
      </c>
      <c r="I1383" s="6">
        <f t="shared" si="231"/>
        <v>7697636</v>
      </c>
      <c r="J1383" s="6">
        <f t="shared" si="223"/>
        <v>7696636</v>
      </c>
      <c r="K1383" s="18">
        <f t="shared" si="226"/>
        <v>1.3007899957802372E-3</v>
      </c>
      <c r="L1383" s="18"/>
      <c r="M1383" s="72"/>
      <c r="N1383" s="2" t="str">
        <f>IF(M1383="","",SUMIF('Daily Fills'!K1361:K21347,'Growth Plan &amp; Statistics'!M1383,'Daily Fills'!N1361:N21347))</f>
        <v/>
      </c>
      <c r="O1383" s="15" t="str">
        <f>IF(N1383="","",SUMIF('Daily Fills'!K1361:K21347,'Growth Plan &amp; Statistics'!M1383,'Daily Fills'!O1361:O21347))</f>
        <v/>
      </c>
      <c r="P1383" s="15" t="str">
        <f>IF(O1383="","",SUMIF('Daily Fills'!K1361:K21359,'Growth Plan &amp; Statistics'!M1383,'Daily Fills'!E1361:E21359)/1000000)</f>
        <v/>
      </c>
      <c r="Q1383" s="2"/>
      <c r="R1383" s="2" t="str">
        <f t="shared" si="227"/>
        <v/>
      </c>
      <c r="S1383" s="7"/>
    </row>
    <row r="1384" spans="1:19">
      <c r="A1384" s="2">
        <v>1365</v>
      </c>
      <c r="B1384" s="2">
        <f t="shared" si="225"/>
        <v>273</v>
      </c>
      <c r="C1384" s="2">
        <f t="shared" si="222"/>
        <v>66</v>
      </c>
      <c r="D1384" s="51">
        <f t="shared" ca="1" si="228"/>
        <v>43783</v>
      </c>
      <c r="E1384" s="2">
        <f t="shared" si="229"/>
        <v>7697636</v>
      </c>
      <c r="F1384" s="15">
        <f>ROUND(MIN($B$14,IF(SizeCalc="margin",E1384*$E$13*$E$12/100000,E1384*$I$13/$I$12/10)),2)</f>
        <v>100</v>
      </c>
      <c r="G1384" s="15">
        <f t="shared" si="224"/>
        <v>10</v>
      </c>
      <c r="H1384" s="15">
        <f t="shared" si="230"/>
        <v>10000</v>
      </c>
      <c r="I1384" s="6">
        <f t="shared" si="231"/>
        <v>7707636</v>
      </c>
      <c r="J1384" s="6">
        <f t="shared" si="223"/>
        <v>7706636</v>
      </c>
      <c r="K1384" s="18">
        <f t="shared" si="226"/>
        <v>1.2991001393154989E-3</v>
      </c>
      <c r="L1384" s="18"/>
      <c r="M1384" s="72"/>
      <c r="N1384" s="2" t="str">
        <f>IF(M1384="","",SUMIF('Daily Fills'!K1362:K21348,'Growth Plan &amp; Statistics'!M1384,'Daily Fills'!N1362:N21348))</f>
        <v/>
      </c>
      <c r="O1384" s="15" t="str">
        <f>IF(N1384="","",SUMIF('Daily Fills'!K1362:K21348,'Growth Plan &amp; Statistics'!M1384,'Daily Fills'!O1362:O21348))</f>
        <v/>
      </c>
      <c r="P1384" s="15" t="str">
        <f>IF(O1384="","",SUMIF('Daily Fills'!K1362:K21360,'Growth Plan &amp; Statistics'!M1384,'Daily Fills'!E1362:E21360)/1000000)</f>
        <v/>
      </c>
      <c r="Q1384" s="2"/>
      <c r="R1384" s="2" t="str">
        <f t="shared" si="227"/>
        <v/>
      </c>
      <c r="S1384" s="7"/>
    </row>
    <row r="1385" spans="1:19">
      <c r="A1385" s="2">
        <v>1366</v>
      </c>
      <c r="B1385" s="2">
        <f t="shared" si="225"/>
        <v>274</v>
      </c>
      <c r="C1385" s="2">
        <f t="shared" si="222"/>
        <v>66</v>
      </c>
      <c r="D1385" s="51">
        <f t="shared" ca="1" si="228"/>
        <v>43783</v>
      </c>
      <c r="E1385" s="2">
        <f t="shared" si="229"/>
        <v>7707636</v>
      </c>
      <c r="F1385" s="15">
        <f>ROUND(MIN($B$14,IF(SizeCalc="margin",E1385*$E$13*$E$12/100000,E1385*$I$13/$I$12/10)),2)</f>
        <v>100</v>
      </c>
      <c r="G1385" s="15">
        <f t="shared" si="224"/>
        <v>10</v>
      </c>
      <c r="H1385" s="15">
        <f t="shared" si="230"/>
        <v>10000</v>
      </c>
      <c r="I1385" s="6">
        <f t="shared" si="231"/>
        <v>7717636</v>
      </c>
      <c r="J1385" s="6">
        <f t="shared" si="223"/>
        <v>7716636</v>
      </c>
      <c r="K1385" s="18">
        <f t="shared" si="226"/>
        <v>1.2974146677398881E-3</v>
      </c>
      <c r="L1385" s="18"/>
      <c r="M1385" s="72"/>
      <c r="N1385" s="2" t="str">
        <f>IF(M1385="","",SUMIF('Daily Fills'!K1363:K21349,'Growth Plan &amp; Statistics'!M1385,'Daily Fills'!N1363:N21349))</f>
        <v/>
      </c>
      <c r="O1385" s="15" t="str">
        <f>IF(N1385="","",SUMIF('Daily Fills'!K1363:K21349,'Growth Plan &amp; Statistics'!M1385,'Daily Fills'!O1363:O21349))</f>
        <v/>
      </c>
      <c r="P1385" s="15" t="str">
        <f>IF(O1385="","",SUMIF('Daily Fills'!K1363:K21361,'Growth Plan &amp; Statistics'!M1385,'Daily Fills'!E1363:E21361)/1000000)</f>
        <v/>
      </c>
      <c r="Q1385" s="2"/>
      <c r="R1385" s="2" t="str">
        <f t="shared" si="227"/>
        <v/>
      </c>
      <c r="S1385" s="7"/>
    </row>
    <row r="1386" spans="1:19">
      <c r="A1386" s="2">
        <v>1367</v>
      </c>
      <c r="B1386" s="2">
        <f t="shared" si="225"/>
        <v>274</v>
      </c>
      <c r="C1386" s="2">
        <f t="shared" si="222"/>
        <v>66</v>
      </c>
      <c r="D1386" s="51">
        <f t="shared" ca="1" si="228"/>
        <v>43783</v>
      </c>
      <c r="E1386" s="2">
        <f t="shared" si="229"/>
        <v>7717636</v>
      </c>
      <c r="F1386" s="15">
        <f>ROUND(MIN($B$14,IF(SizeCalc="margin",E1386*$E$13*$E$12/100000,E1386*$I$13/$I$12/10)),2)</f>
        <v>100</v>
      </c>
      <c r="G1386" s="15">
        <f t="shared" si="224"/>
        <v>10</v>
      </c>
      <c r="H1386" s="15">
        <f t="shared" si="230"/>
        <v>10000</v>
      </c>
      <c r="I1386" s="6">
        <f t="shared" si="231"/>
        <v>7727636</v>
      </c>
      <c r="J1386" s="6">
        <f t="shared" si="223"/>
        <v>7726636</v>
      </c>
      <c r="K1386" s="18">
        <f t="shared" si="226"/>
        <v>1.2957335640084607E-3</v>
      </c>
      <c r="L1386" s="18"/>
      <c r="M1386" s="72"/>
      <c r="N1386" s="2" t="str">
        <f>IF(M1386="","",SUMIF('Daily Fills'!K1364:K21350,'Growth Plan &amp; Statistics'!M1386,'Daily Fills'!N1364:N21350))</f>
        <v/>
      </c>
      <c r="O1386" s="15" t="str">
        <f>IF(N1386="","",SUMIF('Daily Fills'!K1364:K21350,'Growth Plan &amp; Statistics'!M1386,'Daily Fills'!O1364:O21350))</f>
        <v/>
      </c>
      <c r="P1386" s="15" t="str">
        <f>IF(O1386="","",SUMIF('Daily Fills'!K1364:K21362,'Growth Plan &amp; Statistics'!M1386,'Daily Fills'!E1364:E21362)/1000000)</f>
        <v/>
      </c>
      <c r="Q1386" s="2"/>
      <c r="R1386" s="2" t="str">
        <f t="shared" si="227"/>
        <v/>
      </c>
      <c r="S1386" s="7"/>
    </row>
    <row r="1387" spans="1:19">
      <c r="A1387" s="2">
        <v>1368</v>
      </c>
      <c r="B1387" s="2">
        <f t="shared" si="225"/>
        <v>274</v>
      </c>
      <c r="C1387" s="2">
        <f t="shared" si="222"/>
        <v>66</v>
      </c>
      <c r="D1387" s="51">
        <f t="shared" ca="1" si="228"/>
        <v>43783</v>
      </c>
      <c r="E1387" s="2">
        <f t="shared" si="229"/>
        <v>7727636</v>
      </c>
      <c r="F1387" s="15">
        <f>ROUND(MIN($B$14,IF(SizeCalc="margin",E1387*$E$13*$E$12/100000,E1387*$I$13/$I$12/10)),2)</f>
        <v>100</v>
      </c>
      <c r="G1387" s="15">
        <f t="shared" si="224"/>
        <v>10</v>
      </c>
      <c r="H1387" s="15">
        <f t="shared" si="230"/>
        <v>10000</v>
      </c>
      <c r="I1387" s="6">
        <f t="shared" si="231"/>
        <v>7737636</v>
      </c>
      <c r="J1387" s="6">
        <f t="shared" si="223"/>
        <v>7736636</v>
      </c>
      <c r="K1387" s="18">
        <f t="shared" si="226"/>
        <v>1.294056811164501E-3</v>
      </c>
      <c r="L1387" s="18"/>
      <c r="M1387" s="72"/>
      <c r="N1387" s="2" t="str">
        <f>IF(M1387="","",SUMIF('Daily Fills'!K1365:K21351,'Growth Plan &amp; Statistics'!M1387,'Daily Fills'!N1365:N21351))</f>
        <v/>
      </c>
      <c r="O1387" s="15" t="str">
        <f>IF(N1387="","",SUMIF('Daily Fills'!K1365:K21351,'Growth Plan &amp; Statistics'!M1387,'Daily Fills'!O1365:O21351))</f>
        <v/>
      </c>
      <c r="P1387" s="15" t="str">
        <f>IF(O1387="","",SUMIF('Daily Fills'!K1365:K21363,'Growth Plan &amp; Statistics'!M1387,'Daily Fills'!E1365:E21363)/1000000)</f>
        <v/>
      </c>
      <c r="Q1387" s="2"/>
      <c r="R1387" s="2" t="str">
        <f t="shared" si="227"/>
        <v/>
      </c>
      <c r="S1387" s="7"/>
    </row>
    <row r="1388" spans="1:19">
      <c r="A1388" s="2">
        <v>1369</v>
      </c>
      <c r="B1388" s="2">
        <f t="shared" si="225"/>
        <v>274</v>
      </c>
      <c r="C1388" s="2">
        <f t="shared" si="222"/>
        <v>66</v>
      </c>
      <c r="D1388" s="51">
        <f t="shared" ca="1" si="228"/>
        <v>43783</v>
      </c>
      <c r="E1388" s="2">
        <f t="shared" si="229"/>
        <v>7737636</v>
      </c>
      <c r="F1388" s="15">
        <f>ROUND(MIN($B$14,IF(SizeCalc="margin",E1388*$E$13*$E$12/100000,E1388*$I$13/$I$12/10)),2)</f>
        <v>100</v>
      </c>
      <c r="G1388" s="15">
        <f t="shared" si="224"/>
        <v>10</v>
      </c>
      <c r="H1388" s="15">
        <f t="shared" si="230"/>
        <v>10000</v>
      </c>
      <c r="I1388" s="6">
        <f t="shared" si="231"/>
        <v>7747636</v>
      </c>
      <c r="J1388" s="6">
        <f t="shared" si="223"/>
        <v>7746636</v>
      </c>
      <c r="K1388" s="18">
        <f t="shared" si="226"/>
        <v>1.2923843923389521E-3</v>
      </c>
      <c r="L1388" s="18"/>
      <c r="M1388" s="72"/>
      <c r="N1388" s="2" t="str">
        <f>IF(M1388="","",SUMIF('Daily Fills'!K1366:K21352,'Growth Plan &amp; Statistics'!M1388,'Daily Fills'!N1366:N21352))</f>
        <v/>
      </c>
      <c r="O1388" s="15" t="str">
        <f>IF(N1388="","",SUMIF('Daily Fills'!K1366:K21352,'Growth Plan &amp; Statistics'!M1388,'Daily Fills'!O1366:O21352))</f>
        <v/>
      </c>
      <c r="P1388" s="15" t="str">
        <f>IF(O1388="","",SUMIF('Daily Fills'!K1366:K21364,'Growth Plan &amp; Statistics'!M1388,'Daily Fills'!E1366:E21364)/1000000)</f>
        <v/>
      </c>
      <c r="Q1388" s="2"/>
      <c r="R1388" s="2" t="str">
        <f t="shared" si="227"/>
        <v/>
      </c>
      <c r="S1388" s="7"/>
    </row>
    <row r="1389" spans="1:19">
      <c r="A1389" s="2">
        <v>1370</v>
      </c>
      <c r="B1389" s="2">
        <f t="shared" si="225"/>
        <v>274</v>
      </c>
      <c r="C1389" s="2">
        <f t="shared" si="222"/>
        <v>66</v>
      </c>
      <c r="D1389" s="51">
        <f t="shared" ca="1" si="228"/>
        <v>43783</v>
      </c>
      <c r="E1389" s="2">
        <f t="shared" si="229"/>
        <v>7747636</v>
      </c>
      <c r="F1389" s="15">
        <f>ROUND(MIN($B$14,IF(SizeCalc="margin",E1389*$E$13*$E$12/100000,E1389*$I$13/$I$12/10)),2)</f>
        <v>100</v>
      </c>
      <c r="G1389" s="15">
        <f t="shared" si="224"/>
        <v>10</v>
      </c>
      <c r="H1389" s="15">
        <f t="shared" si="230"/>
        <v>10000</v>
      </c>
      <c r="I1389" s="6">
        <f t="shared" si="231"/>
        <v>7757636</v>
      </c>
      <c r="J1389" s="6">
        <f t="shared" si="223"/>
        <v>7756636</v>
      </c>
      <c r="K1389" s="18">
        <f t="shared" si="226"/>
        <v>1.2907162907498495E-3</v>
      </c>
      <c r="L1389" s="18"/>
      <c r="M1389" s="72"/>
      <c r="N1389" s="2" t="str">
        <f>IF(M1389="","",SUMIF('Daily Fills'!K1367:K21353,'Growth Plan &amp; Statistics'!M1389,'Daily Fills'!N1367:N21353))</f>
        <v/>
      </c>
      <c r="O1389" s="15" t="str">
        <f>IF(N1389="","",SUMIF('Daily Fills'!K1367:K21353,'Growth Plan &amp; Statistics'!M1389,'Daily Fills'!O1367:O21353))</f>
        <v/>
      </c>
      <c r="P1389" s="15" t="str">
        <f>IF(O1389="","",SUMIF('Daily Fills'!K1367:K21365,'Growth Plan &amp; Statistics'!M1389,'Daily Fills'!E1367:E21365)/1000000)</f>
        <v/>
      </c>
      <c r="Q1389" s="2"/>
      <c r="R1389" s="2" t="str">
        <f t="shared" si="227"/>
        <v/>
      </c>
      <c r="S1389" s="7"/>
    </row>
    <row r="1390" spans="1:19">
      <c r="A1390" s="2">
        <v>1371</v>
      </c>
      <c r="B1390" s="2">
        <f t="shared" si="225"/>
        <v>275</v>
      </c>
      <c r="C1390" s="2">
        <f t="shared" si="222"/>
        <v>66</v>
      </c>
      <c r="D1390" s="51">
        <f t="shared" ca="1" si="228"/>
        <v>43783</v>
      </c>
      <c r="E1390" s="2">
        <f t="shared" si="229"/>
        <v>7757636</v>
      </c>
      <c r="F1390" s="15">
        <f>ROUND(MIN($B$14,IF(SizeCalc="margin",E1390*$E$13*$E$12/100000,E1390*$I$13/$I$12/10)),2)</f>
        <v>100</v>
      </c>
      <c r="G1390" s="15">
        <f t="shared" si="224"/>
        <v>10</v>
      </c>
      <c r="H1390" s="15">
        <f t="shared" si="230"/>
        <v>10000</v>
      </c>
      <c r="I1390" s="6">
        <f t="shared" si="231"/>
        <v>7767636</v>
      </c>
      <c r="J1390" s="6">
        <f t="shared" si="223"/>
        <v>7766636</v>
      </c>
      <c r="K1390" s="18">
        <f t="shared" si="226"/>
        <v>1.2890524897017596E-3</v>
      </c>
      <c r="L1390" s="18"/>
      <c r="M1390" s="72"/>
      <c r="N1390" s="2" t="str">
        <f>IF(M1390="","",SUMIF('Daily Fills'!K1368:K21354,'Growth Plan &amp; Statistics'!M1390,'Daily Fills'!N1368:N21354))</f>
        <v/>
      </c>
      <c r="O1390" s="15" t="str">
        <f>IF(N1390="","",SUMIF('Daily Fills'!K1368:K21354,'Growth Plan &amp; Statistics'!M1390,'Daily Fills'!O1368:O21354))</f>
        <v/>
      </c>
      <c r="P1390" s="15" t="str">
        <f>IF(O1390="","",SUMIF('Daily Fills'!K1368:K21366,'Growth Plan &amp; Statistics'!M1390,'Daily Fills'!E1368:E21366)/1000000)</f>
        <v/>
      </c>
      <c r="Q1390" s="2"/>
      <c r="R1390" s="2" t="str">
        <f t="shared" si="227"/>
        <v/>
      </c>
      <c r="S1390" s="7"/>
    </row>
    <row r="1391" spans="1:19">
      <c r="A1391" s="2">
        <v>1372</v>
      </c>
      <c r="B1391" s="2">
        <f t="shared" si="225"/>
        <v>275</v>
      </c>
      <c r="C1391" s="2">
        <f t="shared" si="222"/>
        <v>66</v>
      </c>
      <c r="D1391" s="51">
        <f t="shared" ca="1" si="228"/>
        <v>43783</v>
      </c>
      <c r="E1391" s="2">
        <f t="shared" si="229"/>
        <v>7767636</v>
      </c>
      <c r="F1391" s="15">
        <f>ROUND(MIN($B$14,IF(SizeCalc="margin",E1391*$E$13*$E$12/100000,E1391*$I$13/$I$12/10)),2)</f>
        <v>100</v>
      </c>
      <c r="G1391" s="15">
        <f t="shared" si="224"/>
        <v>10</v>
      </c>
      <c r="H1391" s="15">
        <f t="shared" si="230"/>
        <v>10000</v>
      </c>
      <c r="I1391" s="6">
        <f t="shared" si="231"/>
        <v>7777636</v>
      </c>
      <c r="J1391" s="6">
        <f t="shared" si="223"/>
        <v>7776636</v>
      </c>
      <c r="K1391" s="18">
        <f t="shared" si="226"/>
        <v>1.2873929725852242E-3</v>
      </c>
      <c r="L1391" s="18"/>
      <c r="M1391" s="72"/>
      <c r="N1391" s="2" t="str">
        <f>IF(M1391="","",SUMIF('Daily Fills'!K1369:K21355,'Growth Plan &amp; Statistics'!M1391,'Daily Fills'!N1369:N21355))</f>
        <v/>
      </c>
      <c r="O1391" s="15" t="str">
        <f>IF(N1391="","",SUMIF('Daily Fills'!K1369:K21355,'Growth Plan &amp; Statistics'!M1391,'Daily Fills'!O1369:O21355))</f>
        <v/>
      </c>
      <c r="P1391" s="15" t="str">
        <f>IF(O1391="","",SUMIF('Daily Fills'!K1369:K21367,'Growth Plan &amp; Statistics'!M1391,'Daily Fills'!E1369:E21367)/1000000)</f>
        <v/>
      </c>
      <c r="Q1391" s="2"/>
      <c r="R1391" s="2" t="str">
        <f t="shared" si="227"/>
        <v/>
      </c>
      <c r="S1391" s="7"/>
    </row>
    <row r="1392" spans="1:19">
      <c r="A1392" s="2">
        <v>1373</v>
      </c>
      <c r="B1392" s="2">
        <f t="shared" si="225"/>
        <v>275</v>
      </c>
      <c r="C1392" s="2">
        <f t="shared" si="222"/>
        <v>66</v>
      </c>
      <c r="D1392" s="51">
        <f t="shared" ca="1" si="228"/>
        <v>43783</v>
      </c>
      <c r="E1392" s="2">
        <f t="shared" si="229"/>
        <v>7777636</v>
      </c>
      <c r="F1392" s="15">
        <f>ROUND(MIN($B$14,IF(SizeCalc="margin",E1392*$E$13*$E$12/100000,E1392*$I$13/$I$12/10)),2)</f>
        <v>100</v>
      </c>
      <c r="G1392" s="15">
        <f t="shared" si="224"/>
        <v>10</v>
      </c>
      <c r="H1392" s="15">
        <f t="shared" si="230"/>
        <v>10000</v>
      </c>
      <c r="I1392" s="6">
        <f t="shared" si="231"/>
        <v>7787636</v>
      </c>
      <c r="J1392" s="6">
        <f t="shared" si="223"/>
        <v>7786636</v>
      </c>
      <c r="K1392" s="18">
        <f t="shared" si="226"/>
        <v>1.2857377228762056E-3</v>
      </c>
      <c r="L1392" s="18"/>
      <c r="M1392" s="72"/>
      <c r="N1392" s="2" t="str">
        <f>IF(M1392="","",SUMIF('Daily Fills'!K1370:K21356,'Growth Plan &amp; Statistics'!M1392,'Daily Fills'!N1370:N21356))</f>
        <v/>
      </c>
      <c r="O1392" s="15" t="str">
        <f>IF(N1392="","",SUMIF('Daily Fills'!K1370:K21356,'Growth Plan &amp; Statistics'!M1392,'Daily Fills'!O1370:O21356))</f>
        <v/>
      </c>
      <c r="P1392" s="15" t="str">
        <f>IF(O1392="","",SUMIF('Daily Fills'!K1370:K21368,'Growth Plan &amp; Statistics'!M1392,'Daily Fills'!E1370:E21368)/1000000)</f>
        <v/>
      </c>
      <c r="Q1392" s="2"/>
      <c r="R1392" s="2" t="str">
        <f t="shared" si="227"/>
        <v/>
      </c>
      <c r="S1392" s="7"/>
    </row>
    <row r="1393" spans="1:19">
      <c r="A1393" s="2">
        <v>1374</v>
      </c>
      <c r="B1393" s="2">
        <f t="shared" si="225"/>
        <v>275</v>
      </c>
      <c r="C1393" s="2">
        <f t="shared" si="222"/>
        <v>66</v>
      </c>
      <c r="D1393" s="51">
        <f t="shared" ca="1" si="228"/>
        <v>43783</v>
      </c>
      <c r="E1393" s="2">
        <f t="shared" si="229"/>
        <v>7787636</v>
      </c>
      <c r="F1393" s="15">
        <f>ROUND(MIN($B$14,IF(SizeCalc="margin",E1393*$E$13*$E$12/100000,E1393*$I$13/$I$12/10)),2)</f>
        <v>100</v>
      </c>
      <c r="G1393" s="15">
        <f t="shared" si="224"/>
        <v>10</v>
      </c>
      <c r="H1393" s="15">
        <f t="shared" si="230"/>
        <v>10000</v>
      </c>
      <c r="I1393" s="6">
        <f t="shared" si="231"/>
        <v>7797636</v>
      </c>
      <c r="J1393" s="6">
        <f t="shared" si="223"/>
        <v>7796636</v>
      </c>
      <c r="K1393" s="18">
        <f t="shared" si="226"/>
        <v>1.28408672413554E-3</v>
      </c>
      <c r="L1393" s="18"/>
      <c r="M1393" s="72"/>
      <c r="N1393" s="2" t="str">
        <f>IF(M1393="","",SUMIF('Daily Fills'!K1371:K21357,'Growth Plan &amp; Statistics'!M1393,'Daily Fills'!N1371:N21357))</f>
        <v/>
      </c>
      <c r="O1393" s="15" t="str">
        <f>IF(N1393="","",SUMIF('Daily Fills'!K1371:K21357,'Growth Plan &amp; Statistics'!M1393,'Daily Fills'!O1371:O21357))</f>
        <v/>
      </c>
      <c r="P1393" s="15" t="str">
        <f>IF(O1393="","",SUMIF('Daily Fills'!K1371:K21369,'Growth Plan &amp; Statistics'!M1393,'Daily Fills'!E1371:E21369)/1000000)</f>
        <v/>
      </c>
      <c r="Q1393" s="2"/>
      <c r="R1393" s="2" t="str">
        <f t="shared" si="227"/>
        <v/>
      </c>
      <c r="S1393" s="7"/>
    </row>
    <row r="1394" spans="1:19">
      <c r="A1394" s="2">
        <v>1375</v>
      </c>
      <c r="B1394" s="2">
        <f t="shared" si="225"/>
        <v>275</v>
      </c>
      <c r="C1394" s="2">
        <f t="shared" si="222"/>
        <v>67</v>
      </c>
      <c r="D1394" s="51">
        <f t="shared" ca="1" si="228"/>
        <v>43813</v>
      </c>
      <c r="E1394" s="2">
        <f t="shared" si="229"/>
        <v>7797636</v>
      </c>
      <c r="F1394" s="15">
        <f>ROUND(MIN($B$14,IF(SizeCalc="margin",E1394*$E$13*$E$12/100000,E1394*$I$13/$I$12/10)),2)</f>
        <v>100</v>
      </c>
      <c r="G1394" s="15">
        <f t="shared" si="224"/>
        <v>10</v>
      </c>
      <c r="H1394" s="15">
        <f t="shared" si="230"/>
        <v>10000</v>
      </c>
      <c r="I1394" s="6">
        <f t="shared" si="231"/>
        <v>7807636</v>
      </c>
      <c r="J1394" s="6">
        <f t="shared" si="223"/>
        <v>7806636</v>
      </c>
      <c r="K1394" s="18">
        <f t="shared" si="226"/>
        <v>1.2824399600083922E-3</v>
      </c>
      <c r="L1394" s="18"/>
      <c r="M1394" s="72"/>
      <c r="N1394" s="2" t="str">
        <f>IF(M1394="","",SUMIF('Daily Fills'!K1372:K21358,'Growth Plan &amp; Statistics'!M1394,'Daily Fills'!N1372:N21358))</f>
        <v/>
      </c>
      <c r="O1394" s="15" t="str">
        <f>IF(N1394="","",SUMIF('Daily Fills'!K1372:K21358,'Growth Plan &amp; Statistics'!M1394,'Daily Fills'!O1372:O21358))</f>
        <v/>
      </c>
      <c r="P1394" s="15" t="str">
        <f>IF(O1394="","",SUMIF('Daily Fills'!K1372:K21370,'Growth Plan &amp; Statistics'!M1394,'Daily Fills'!E1372:E21370)/1000000)</f>
        <v/>
      </c>
      <c r="Q1394" s="2"/>
      <c r="R1394" s="2" t="str">
        <f t="shared" si="227"/>
        <v/>
      </c>
      <c r="S1394" s="7"/>
    </row>
    <row r="1395" spans="1:19">
      <c r="A1395" s="2">
        <v>1376</v>
      </c>
      <c r="B1395" s="2">
        <f t="shared" si="225"/>
        <v>276</v>
      </c>
      <c r="C1395" s="2">
        <f t="shared" si="222"/>
        <v>67</v>
      </c>
      <c r="D1395" s="51">
        <f t="shared" ca="1" si="228"/>
        <v>43813</v>
      </c>
      <c r="E1395" s="2">
        <f t="shared" si="229"/>
        <v>7807636</v>
      </c>
      <c r="F1395" s="15">
        <f>ROUND(MIN($B$14,IF(SizeCalc="margin",E1395*$E$13*$E$12/100000,E1395*$I$13/$I$12/10)),2)</f>
        <v>100</v>
      </c>
      <c r="G1395" s="15">
        <f t="shared" si="224"/>
        <v>10</v>
      </c>
      <c r="H1395" s="15">
        <f t="shared" si="230"/>
        <v>10000</v>
      </c>
      <c r="I1395" s="6">
        <f t="shared" si="231"/>
        <v>7817636</v>
      </c>
      <c r="J1395" s="6">
        <f t="shared" si="223"/>
        <v>7816636</v>
      </c>
      <c r="K1395" s="18">
        <f t="shared" si="226"/>
        <v>1.2807974142237163E-3</v>
      </c>
      <c r="L1395" s="18"/>
      <c r="M1395" s="72"/>
      <c r="N1395" s="2" t="str">
        <f>IF(M1395="","",SUMIF('Daily Fills'!K1373:K21359,'Growth Plan &amp; Statistics'!M1395,'Daily Fills'!N1373:N21359))</f>
        <v/>
      </c>
      <c r="O1395" s="15" t="str">
        <f>IF(N1395="","",SUMIF('Daily Fills'!K1373:K21359,'Growth Plan &amp; Statistics'!M1395,'Daily Fills'!O1373:O21359))</f>
        <v/>
      </c>
      <c r="P1395" s="15" t="str">
        <f>IF(O1395="","",SUMIF('Daily Fills'!K1373:K21371,'Growth Plan &amp; Statistics'!M1395,'Daily Fills'!E1373:E21371)/1000000)</f>
        <v/>
      </c>
      <c r="Q1395" s="2"/>
      <c r="R1395" s="2" t="str">
        <f t="shared" si="227"/>
        <v/>
      </c>
      <c r="S1395" s="7"/>
    </row>
    <row r="1396" spans="1:19">
      <c r="A1396" s="2">
        <v>1377</v>
      </c>
      <c r="B1396" s="2">
        <f t="shared" si="225"/>
        <v>276</v>
      </c>
      <c r="C1396" s="2">
        <f t="shared" ref="C1396:C1406" si="232">ROUNDUP(A1396/20.83333333,0)</f>
        <v>67</v>
      </c>
      <c r="D1396" s="51">
        <f t="shared" ca="1" si="228"/>
        <v>43813</v>
      </c>
      <c r="E1396" s="2">
        <f t="shared" si="229"/>
        <v>7817636</v>
      </c>
      <c r="F1396" s="15">
        <f>ROUND(MIN($B$14,IF(SizeCalc="margin",E1396*$E$13*$E$12/100000,E1396*$I$13/$I$12/10)),2)</f>
        <v>100</v>
      </c>
      <c r="G1396" s="15">
        <f t="shared" si="224"/>
        <v>10</v>
      </c>
      <c r="H1396" s="15">
        <f t="shared" si="230"/>
        <v>10000</v>
      </c>
      <c r="I1396" s="6">
        <f t="shared" si="231"/>
        <v>7827636</v>
      </c>
      <c r="J1396" s="6">
        <f t="shared" ref="J1396:J1406" si="233">J1395+(I1396-I1395)</f>
        <v>7826636</v>
      </c>
      <c r="K1396" s="18">
        <f t="shared" si="226"/>
        <v>1.2791590705937192E-3</v>
      </c>
      <c r="L1396" s="18"/>
      <c r="M1396" s="72"/>
      <c r="N1396" s="2" t="str">
        <f>IF(M1396="","",SUMIF('Daily Fills'!K1374:K21360,'Growth Plan &amp; Statistics'!M1396,'Daily Fills'!N1374:N21360))</f>
        <v/>
      </c>
      <c r="O1396" s="15" t="str">
        <f>IF(N1396="","",SUMIF('Daily Fills'!K1374:K21360,'Growth Plan &amp; Statistics'!M1396,'Daily Fills'!O1374:O21360))</f>
        <v/>
      </c>
      <c r="P1396" s="15" t="str">
        <f>IF(O1396="","",SUMIF('Daily Fills'!K1374:K21372,'Growth Plan &amp; Statistics'!M1396,'Daily Fills'!E1374:E21372)/1000000)</f>
        <v/>
      </c>
      <c r="Q1396" s="2"/>
      <c r="R1396" s="2" t="str">
        <f t="shared" si="227"/>
        <v/>
      </c>
      <c r="S1396" s="7"/>
    </row>
    <row r="1397" spans="1:19">
      <c r="A1397" s="2">
        <v>1378</v>
      </c>
      <c r="B1397" s="2">
        <f t="shared" si="225"/>
        <v>276</v>
      </c>
      <c r="C1397" s="2">
        <f t="shared" si="232"/>
        <v>67</v>
      </c>
      <c r="D1397" s="51">
        <f t="shared" ca="1" si="228"/>
        <v>43813</v>
      </c>
      <c r="E1397" s="2">
        <f t="shared" si="229"/>
        <v>7827636</v>
      </c>
      <c r="F1397" s="15">
        <f>ROUND(MIN($B$14,IF(SizeCalc="margin",E1397*$E$13*$E$12/100000,E1397*$I$13/$I$12/10)),2)</f>
        <v>100</v>
      </c>
      <c r="G1397" s="15">
        <f t="shared" si="224"/>
        <v>10</v>
      </c>
      <c r="H1397" s="15">
        <f t="shared" si="230"/>
        <v>10000</v>
      </c>
      <c r="I1397" s="6">
        <f t="shared" si="231"/>
        <v>7837636</v>
      </c>
      <c r="J1397" s="6">
        <f t="shared" si="233"/>
        <v>7836636</v>
      </c>
      <c r="K1397" s="18">
        <f t="shared" si="226"/>
        <v>1.2775249130133287E-3</v>
      </c>
      <c r="L1397" s="18"/>
      <c r="M1397" s="72"/>
      <c r="N1397" s="2" t="str">
        <f>IF(M1397="","",SUMIF('Daily Fills'!K1375:K21361,'Growth Plan &amp; Statistics'!M1397,'Daily Fills'!N1375:N21361))</f>
        <v/>
      </c>
      <c r="O1397" s="15" t="str">
        <f>IF(N1397="","",SUMIF('Daily Fills'!K1375:K21361,'Growth Plan &amp; Statistics'!M1397,'Daily Fills'!O1375:O21361))</f>
        <v/>
      </c>
      <c r="P1397" s="15" t="str">
        <f>IF(O1397="","",SUMIF('Daily Fills'!K1375:K21373,'Growth Plan &amp; Statistics'!M1397,'Daily Fills'!E1375:E21373)/1000000)</f>
        <v/>
      </c>
      <c r="Q1397" s="2"/>
      <c r="R1397" s="2" t="str">
        <f t="shared" si="227"/>
        <v/>
      </c>
      <c r="S1397" s="7"/>
    </row>
    <row r="1398" spans="1:19">
      <c r="A1398" s="2">
        <v>1379</v>
      </c>
      <c r="B1398" s="2">
        <f t="shared" si="225"/>
        <v>276</v>
      </c>
      <c r="C1398" s="2">
        <f t="shared" si="232"/>
        <v>67</v>
      </c>
      <c r="D1398" s="51">
        <f t="shared" ca="1" si="228"/>
        <v>43813</v>
      </c>
      <c r="E1398" s="2">
        <f t="shared" si="229"/>
        <v>7837636</v>
      </c>
      <c r="F1398" s="15">
        <f>ROUND(MIN($B$14,IF(SizeCalc="margin",E1398*$E$13*$E$12/100000,E1398*$I$13/$I$12/10)),2)</f>
        <v>100</v>
      </c>
      <c r="G1398" s="15">
        <f t="shared" si="224"/>
        <v>10</v>
      </c>
      <c r="H1398" s="15">
        <f t="shared" si="230"/>
        <v>10000</v>
      </c>
      <c r="I1398" s="6">
        <f t="shared" si="231"/>
        <v>7847636</v>
      </c>
      <c r="J1398" s="6">
        <f t="shared" si="233"/>
        <v>7846636</v>
      </c>
      <c r="K1398" s="18">
        <f t="shared" si="226"/>
        <v>1.2758949254596667E-3</v>
      </c>
      <c r="L1398" s="18"/>
      <c r="M1398" s="72"/>
      <c r="N1398" s="2" t="str">
        <f>IF(M1398="","",SUMIF('Daily Fills'!K1376:K21362,'Growth Plan &amp; Statistics'!M1398,'Daily Fills'!N1376:N21362))</f>
        <v/>
      </c>
      <c r="O1398" s="15" t="str">
        <f>IF(N1398="","",SUMIF('Daily Fills'!K1376:K21362,'Growth Plan &amp; Statistics'!M1398,'Daily Fills'!O1376:O21362))</f>
        <v/>
      </c>
      <c r="P1398" s="15" t="str">
        <f>IF(O1398="","",SUMIF('Daily Fills'!K1376:K21374,'Growth Plan &amp; Statistics'!M1398,'Daily Fills'!E1376:E21374)/1000000)</f>
        <v/>
      </c>
      <c r="Q1398" s="2"/>
      <c r="R1398" s="2" t="str">
        <f t="shared" si="227"/>
        <v/>
      </c>
      <c r="S1398" s="7"/>
    </row>
    <row r="1399" spans="1:19">
      <c r="A1399" s="2">
        <v>1380</v>
      </c>
      <c r="B1399" s="2">
        <f t="shared" si="225"/>
        <v>276</v>
      </c>
      <c r="C1399" s="2">
        <f t="shared" si="232"/>
        <v>67</v>
      </c>
      <c r="D1399" s="51">
        <f t="shared" ca="1" si="228"/>
        <v>43813</v>
      </c>
      <c r="E1399" s="2">
        <f t="shared" si="229"/>
        <v>7847636</v>
      </c>
      <c r="F1399" s="15">
        <f>ROUND(MIN($B$14,IF(SizeCalc="margin",E1399*$E$13*$E$12/100000,E1399*$I$13/$I$12/10)),2)</f>
        <v>100</v>
      </c>
      <c r="G1399" s="15">
        <f t="shared" si="224"/>
        <v>10</v>
      </c>
      <c r="H1399" s="15">
        <f t="shared" si="230"/>
        <v>10000</v>
      </c>
      <c r="I1399" s="6">
        <f t="shared" si="231"/>
        <v>7857636</v>
      </c>
      <c r="J1399" s="6">
        <f t="shared" si="233"/>
        <v>7856636</v>
      </c>
      <c r="K1399" s="18">
        <f t="shared" si="226"/>
        <v>1.2742690919915246E-3</v>
      </c>
      <c r="L1399" s="18"/>
      <c r="M1399" s="72"/>
      <c r="N1399" s="2" t="str">
        <f>IF(M1399="","",SUMIF('Daily Fills'!K1377:K21363,'Growth Plan &amp; Statistics'!M1399,'Daily Fills'!N1377:N21363))</f>
        <v/>
      </c>
      <c r="O1399" s="15" t="str">
        <f>IF(N1399="","",SUMIF('Daily Fills'!K1377:K21363,'Growth Plan &amp; Statistics'!M1399,'Daily Fills'!O1377:O21363))</f>
        <v/>
      </c>
      <c r="P1399" s="15" t="str">
        <f>IF(O1399="","",SUMIF('Daily Fills'!K1377:K21375,'Growth Plan &amp; Statistics'!M1399,'Daily Fills'!E1377:E21375)/1000000)</f>
        <v/>
      </c>
      <c r="Q1399" s="2"/>
      <c r="R1399" s="2" t="str">
        <f t="shared" si="227"/>
        <v/>
      </c>
      <c r="S1399" s="7"/>
    </row>
    <row r="1400" spans="1:19">
      <c r="A1400" s="2">
        <v>1381</v>
      </c>
      <c r="B1400" s="2">
        <f t="shared" si="225"/>
        <v>277</v>
      </c>
      <c r="C1400" s="2">
        <f t="shared" si="232"/>
        <v>67</v>
      </c>
      <c r="D1400" s="51">
        <f t="shared" ca="1" si="228"/>
        <v>43813</v>
      </c>
      <c r="E1400" s="2">
        <f t="shared" si="229"/>
        <v>7857636</v>
      </c>
      <c r="F1400" s="15">
        <f>ROUND(MIN($B$14,IF(SizeCalc="margin",E1400*$E$13*$E$12/100000,E1400*$I$13/$I$12/10)),2)</f>
        <v>100</v>
      </c>
      <c r="G1400" s="15">
        <f t="shared" si="224"/>
        <v>10</v>
      </c>
      <c r="H1400" s="15">
        <f t="shared" si="230"/>
        <v>10000</v>
      </c>
      <c r="I1400" s="6">
        <f t="shared" si="231"/>
        <v>7867636</v>
      </c>
      <c r="J1400" s="6">
        <f t="shared" si="233"/>
        <v>7866636</v>
      </c>
      <c r="K1400" s="18">
        <f t="shared" si="226"/>
        <v>1.2726473967488441E-3</v>
      </c>
      <c r="L1400" s="18"/>
      <c r="M1400" s="72"/>
      <c r="N1400" s="2" t="str">
        <f>IF(M1400="","",SUMIF('Daily Fills'!K1378:K21364,'Growth Plan &amp; Statistics'!M1400,'Daily Fills'!N1378:N21364))</f>
        <v/>
      </c>
      <c r="O1400" s="15" t="str">
        <f>IF(N1400="","",SUMIF('Daily Fills'!K1378:K21364,'Growth Plan &amp; Statistics'!M1400,'Daily Fills'!O1378:O21364))</f>
        <v/>
      </c>
      <c r="P1400" s="15" t="str">
        <f>IF(O1400="","",SUMIF('Daily Fills'!K1378:K21376,'Growth Plan &amp; Statistics'!M1400,'Daily Fills'!E1378:E21376)/1000000)</f>
        <v/>
      </c>
      <c r="Q1400" s="2"/>
      <c r="R1400" s="2" t="str">
        <f t="shared" si="227"/>
        <v/>
      </c>
      <c r="S1400" s="7"/>
    </row>
    <row r="1401" spans="1:19">
      <c r="A1401" s="2">
        <v>1382</v>
      </c>
      <c r="B1401" s="2">
        <f t="shared" si="225"/>
        <v>277</v>
      </c>
      <c r="C1401" s="2">
        <f t="shared" si="232"/>
        <v>67</v>
      </c>
      <c r="D1401" s="51">
        <f t="shared" ca="1" si="228"/>
        <v>43813</v>
      </c>
      <c r="E1401" s="2">
        <f t="shared" ref="E1401:E1406" si="234">I1400</f>
        <v>7867636</v>
      </c>
      <c r="F1401" s="15">
        <f>ROUND(MIN($B$14,IF(SizeCalc="margin",E1401*$E$13*$E$12/100000,E1401*$I$13/$I$12/10)),2)</f>
        <v>100</v>
      </c>
      <c r="G1401" s="15">
        <f t="shared" ref="G1401:G1406" si="235">$B$12*$B$13</f>
        <v>10</v>
      </c>
      <c r="H1401" s="15">
        <f t="shared" si="230"/>
        <v>10000</v>
      </c>
      <c r="I1401" s="6">
        <f t="shared" si="231"/>
        <v>7877636</v>
      </c>
      <c r="J1401" s="6">
        <f t="shared" si="233"/>
        <v>7876636</v>
      </c>
      <c r="K1401" s="18">
        <f t="shared" si="226"/>
        <v>1.2710298239522011E-3</v>
      </c>
      <c r="L1401" s="18"/>
      <c r="M1401" s="72"/>
      <c r="N1401" s="2" t="str">
        <f>IF(M1401="","",SUMIF('Daily Fills'!K1379:K21365,'Growth Plan &amp; Statistics'!M1401,'Daily Fills'!N1379:N21365))</f>
        <v/>
      </c>
      <c r="O1401" s="15" t="str">
        <f>IF(N1401="","",SUMIF('Daily Fills'!K1379:K21365,'Growth Plan &amp; Statistics'!M1401,'Daily Fills'!O1379:O21365))</f>
        <v/>
      </c>
      <c r="P1401" s="15" t="str">
        <f>IF(O1401="","",SUMIF('Daily Fills'!K1379:K21377,'Growth Plan &amp; Statistics'!M1401,'Daily Fills'!E1379:E21377)/1000000)</f>
        <v/>
      </c>
      <c r="Q1401" s="2"/>
      <c r="R1401" s="2" t="str">
        <f t="shared" si="227"/>
        <v/>
      </c>
      <c r="S1401" s="7"/>
    </row>
    <row r="1402" spans="1:19">
      <c r="A1402" s="2">
        <v>1383</v>
      </c>
      <c r="B1402" s="2">
        <f t="shared" si="225"/>
        <v>277</v>
      </c>
      <c r="C1402" s="2">
        <f t="shared" si="232"/>
        <v>67</v>
      </c>
      <c r="D1402" s="51">
        <f t="shared" ca="1" si="228"/>
        <v>43813</v>
      </c>
      <c r="E1402" s="2">
        <f t="shared" si="234"/>
        <v>7877636</v>
      </c>
      <c r="F1402" s="15">
        <f>ROUND(MIN($B$14,IF(SizeCalc="margin",E1402*$E$13*$E$12/100000,E1402*$I$13/$I$12/10)),2)</f>
        <v>100</v>
      </c>
      <c r="G1402" s="15">
        <f t="shared" si="235"/>
        <v>10</v>
      </c>
      <c r="H1402" s="15">
        <f t="shared" si="230"/>
        <v>10000</v>
      </c>
      <c r="I1402" s="6">
        <f t="shared" si="231"/>
        <v>7887636</v>
      </c>
      <c r="J1402" s="6">
        <f t="shared" si="233"/>
        <v>7886636</v>
      </c>
      <c r="K1402" s="18">
        <f t="shared" si="226"/>
        <v>1.2694163579022946E-3</v>
      </c>
      <c r="L1402" s="18"/>
      <c r="M1402" s="72"/>
      <c r="N1402" s="2" t="str">
        <f>IF(M1402="","",SUMIF('Daily Fills'!K1380:K21366,'Growth Plan &amp; Statistics'!M1402,'Daily Fills'!N1380:N21366))</f>
        <v/>
      </c>
      <c r="O1402" s="15" t="str">
        <f>IF(N1402="","",SUMIF('Daily Fills'!K1380:K21366,'Growth Plan &amp; Statistics'!M1402,'Daily Fills'!O1380:O21366))</f>
        <v/>
      </c>
      <c r="P1402" s="15" t="str">
        <f>IF(O1402="","",SUMIF('Daily Fills'!K1380:K21378,'Growth Plan &amp; Statistics'!M1402,'Daily Fills'!E1380:E21378)/1000000)</f>
        <v/>
      </c>
      <c r="Q1402" s="2"/>
      <c r="R1402" s="2" t="str">
        <f t="shared" si="227"/>
        <v/>
      </c>
      <c r="S1402" s="7"/>
    </row>
    <row r="1403" spans="1:19">
      <c r="A1403" s="2">
        <v>1384</v>
      </c>
      <c r="B1403" s="2">
        <f t="shared" si="225"/>
        <v>277</v>
      </c>
      <c r="C1403" s="2">
        <f t="shared" si="232"/>
        <v>67</v>
      </c>
      <c r="D1403" s="51">
        <f t="shared" ca="1" si="228"/>
        <v>43813</v>
      </c>
      <c r="E1403" s="2">
        <f t="shared" si="234"/>
        <v>7887636</v>
      </c>
      <c r="F1403" s="15">
        <f>ROUND(MIN($B$14,IF(SizeCalc="margin",E1403*$E$13*$E$12/100000,E1403*$I$13/$I$12/10)),2)</f>
        <v>100</v>
      </c>
      <c r="G1403" s="15">
        <f t="shared" si="235"/>
        <v>10</v>
      </c>
      <c r="H1403" s="15">
        <f t="shared" si="230"/>
        <v>10000</v>
      </c>
      <c r="I1403" s="6">
        <f t="shared" si="231"/>
        <v>7897636</v>
      </c>
      <c r="J1403" s="6">
        <f t="shared" si="233"/>
        <v>7896636</v>
      </c>
      <c r="K1403" s="18">
        <f t="shared" si="226"/>
        <v>1.2678069829794377E-3</v>
      </c>
      <c r="L1403" s="18"/>
      <c r="M1403" s="72"/>
      <c r="N1403" s="2" t="str">
        <f>IF(M1403="","",SUMIF('Daily Fills'!K1381:K21367,'Growth Plan &amp; Statistics'!M1403,'Daily Fills'!N1381:N21367))</f>
        <v/>
      </c>
      <c r="O1403" s="15" t="str">
        <f>IF(N1403="","",SUMIF('Daily Fills'!K1381:K21367,'Growth Plan &amp; Statistics'!M1403,'Daily Fills'!O1381:O21367))</f>
        <v/>
      </c>
      <c r="P1403" s="15" t="str">
        <f>IF(O1403="","",SUMIF('Daily Fills'!K1381:K21379,'Growth Plan &amp; Statistics'!M1403,'Daily Fills'!E1381:E21379)/1000000)</f>
        <v/>
      </c>
      <c r="Q1403" s="2"/>
      <c r="R1403" s="2" t="str">
        <f t="shared" si="227"/>
        <v/>
      </c>
      <c r="S1403" s="7"/>
    </row>
    <row r="1404" spans="1:19">
      <c r="A1404" s="2">
        <v>1385</v>
      </c>
      <c r="B1404" s="2">
        <f t="shared" si="225"/>
        <v>277</v>
      </c>
      <c r="C1404" s="2">
        <f t="shared" si="232"/>
        <v>67</v>
      </c>
      <c r="D1404" s="51">
        <f t="shared" ca="1" si="228"/>
        <v>43813</v>
      </c>
      <c r="E1404" s="2">
        <f t="shared" si="234"/>
        <v>7897636</v>
      </c>
      <c r="F1404" s="15">
        <f>ROUND(MIN($B$14,IF(SizeCalc="margin",E1404*$E$13*$E$12/100000,E1404*$I$13/$I$12/10)),2)</f>
        <v>100</v>
      </c>
      <c r="G1404" s="15">
        <f t="shared" si="235"/>
        <v>10</v>
      </c>
      <c r="H1404" s="15">
        <f t="shared" si="230"/>
        <v>10000</v>
      </c>
      <c r="I1404" s="6">
        <f t="shared" si="231"/>
        <v>7907636</v>
      </c>
      <c r="J1404" s="6">
        <f t="shared" si="233"/>
        <v>7906636</v>
      </c>
      <c r="K1404" s="18">
        <f t="shared" si="226"/>
        <v>1.2662016836430547E-3</v>
      </c>
      <c r="L1404" s="18"/>
      <c r="M1404" s="72"/>
      <c r="N1404" s="2" t="str">
        <f>IF(M1404="","",SUMIF('Daily Fills'!K1382:K21368,'Growth Plan &amp; Statistics'!M1404,'Daily Fills'!N1382:N21368))</f>
        <v/>
      </c>
      <c r="O1404" s="15" t="str">
        <f>IF(N1404="","",SUMIF('Daily Fills'!K1382:K21368,'Growth Plan &amp; Statistics'!M1404,'Daily Fills'!O1382:O21368))</f>
        <v/>
      </c>
      <c r="P1404" s="15" t="str">
        <f>IF(O1404="","",SUMIF('Daily Fills'!K1382:K21380,'Growth Plan &amp; Statistics'!M1404,'Daily Fills'!E1382:E21380)/1000000)</f>
        <v/>
      </c>
      <c r="Q1404" s="2"/>
      <c r="R1404" s="2" t="str">
        <f t="shared" si="227"/>
        <v/>
      </c>
      <c r="S1404" s="7"/>
    </row>
    <row r="1405" spans="1:19">
      <c r="A1405" s="2">
        <v>1386</v>
      </c>
      <c r="B1405" s="2">
        <f t="shared" si="225"/>
        <v>278</v>
      </c>
      <c r="C1405" s="2">
        <f t="shared" si="232"/>
        <v>67</v>
      </c>
      <c r="D1405" s="51">
        <f t="shared" ca="1" si="228"/>
        <v>43813</v>
      </c>
      <c r="E1405" s="2">
        <f t="shared" si="234"/>
        <v>7907636</v>
      </c>
      <c r="F1405" s="15">
        <f>ROUND(MIN($B$14,IF(SizeCalc="margin",E1405*$E$13*$E$12/100000,E1405*$I$13/$I$12/10)),2)</f>
        <v>100</v>
      </c>
      <c r="G1405" s="15">
        <f t="shared" si="235"/>
        <v>10</v>
      </c>
      <c r="H1405" s="15">
        <f t="shared" si="230"/>
        <v>10000</v>
      </c>
      <c r="I1405" s="6">
        <f t="shared" si="231"/>
        <v>7917636</v>
      </c>
      <c r="J1405" s="6">
        <f t="shared" si="233"/>
        <v>7916636</v>
      </c>
      <c r="K1405" s="18">
        <f t="shared" si="226"/>
        <v>1.2646004444311803E-3</v>
      </c>
      <c r="L1405" s="18"/>
      <c r="M1405" s="72"/>
      <c r="N1405" s="2" t="str">
        <f>IF(M1405="","",SUMIF('Daily Fills'!K1383:K21369,'Growth Plan &amp; Statistics'!M1405,'Daily Fills'!N1383:N21369))</f>
        <v/>
      </c>
      <c r="O1405" s="15" t="str">
        <f>IF(N1405="","",SUMIF('Daily Fills'!K1383:K21369,'Growth Plan &amp; Statistics'!M1405,'Daily Fills'!O1383:O21369))</f>
        <v/>
      </c>
      <c r="P1405" s="15" t="str">
        <f>IF(O1405="","",SUMIF('Daily Fills'!K1383:K21381,'Growth Plan &amp; Statistics'!M1405,'Daily Fills'!E1383:E21381)/1000000)</f>
        <v/>
      </c>
      <c r="Q1405" s="2"/>
      <c r="R1405" s="2" t="str">
        <f t="shared" si="227"/>
        <v/>
      </c>
      <c r="S1405" s="7"/>
    </row>
    <row r="1406" spans="1:19">
      <c r="A1406" s="2">
        <v>1387</v>
      </c>
      <c r="B1406" s="2">
        <f t="shared" si="225"/>
        <v>278</v>
      </c>
      <c r="C1406" s="2">
        <f t="shared" si="232"/>
        <v>67</v>
      </c>
      <c r="D1406" s="51">
        <f t="shared" ca="1" si="228"/>
        <v>43813</v>
      </c>
      <c r="E1406" s="2">
        <f t="shared" si="234"/>
        <v>7917636</v>
      </c>
      <c r="F1406" s="15">
        <f>ROUND(MIN($B$14,IF(SizeCalc="margin",E1406*$E$13*$E$12/100000,E1406*$I$13/$I$12/10)),2)</f>
        <v>100</v>
      </c>
      <c r="G1406" s="15">
        <f t="shared" si="235"/>
        <v>10</v>
      </c>
      <c r="H1406" s="15">
        <f t="shared" si="230"/>
        <v>10000</v>
      </c>
      <c r="I1406" s="6">
        <f t="shared" si="231"/>
        <v>7927636</v>
      </c>
      <c r="J1406" s="6">
        <f t="shared" si="233"/>
        <v>7926636</v>
      </c>
      <c r="K1406" s="18">
        <f t="shared" si="226"/>
        <v>1.2630032499599628E-3</v>
      </c>
      <c r="L1406" s="18"/>
      <c r="M1406" s="72"/>
      <c r="N1406" s="2" t="str">
        <f>IF(M1406="","",SUMIF('Daily Fills'!K1384:K21370,'Growth Plan &amp; Statistics'!M1406,'Daily Fills'!N1384:N21370))</f>
        <v/>
      </c>
      <c r="O1406" s="15" t="str">
        <f>IF(N1406="","",SUMIF('Daily Fills'!K1384:K21370,'Growth Plan &amp; Statistics'!M1406,'Daily Fills'!O1384:O21370))</f>
        <v/>
      </c>
      <c r="P1406" s="15" t="str">
        <f>IF(O1406="","",SUMIF('Daily Fills'!K1384:K21382,'Growth Plan &amp; Statistics'!M1406,'Daily Fills'!E1384:E21382)/1000000)</f>
        <v/>
      </c>
      <c r="Q1406" s="2"/>
      <c r="R1406" s="2" t="str">
        <f t="shared" si="227"/>
        <v/>
      </c>
      <c r="S1406" s="7"/>
    </row>
  </sheetData>
  <customSheetViews>
    <customSheetView guid="{A7F309EA-AD71-491F-B10F-CC1CD489C2E8}">
      <pane ySplit="14" topLeftCell="A15" activePane="bottomLeft" state="frozen"/>
      <selection pane="bottomLeft" activeCell="B12" sqref="B12"/>
      <pageMargins left="0.7" right="0.7" top="0.75" bottom="0.75" header="0.3" footer="0.3"/>
      <pageSetup orientation="portrait" r:id="rId1"/>
    </customSheetView>
  </customSheetViews>
  <mergeCells count="5">
    <mergeCell ref="K1:R1"/>
    <mergeCell ref="E10:G10"/>
    <mergeCell ref="C10:D10"/>
    <mergeCell ref="C11:E11"/>
    <mergeCell ref="G11:I11"/>
  </mergeCells>
  <phoneticPr fontId="9" type="noConversion"/>
  <dataValidations count="1">
    <dataValidation type="list" allowBlank="1" showInputMessage="1" showErrorMessage="1" sqref="E10:E11 I11">
      <formula1>"Margin, Risk%"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K500"/>
  <sheetViews>
    <sheetView zoomScale="85" zoomScaleNormal="85" workbookViewId="0">
      <pane ySplit="1" topLeftCell="A2" activePane="bottomLeft" state="frozen"/>
      <selection pane="bottomLeft" activeCell="J2" sqref="J2"/>
    </sheetView>
  </sheetViews>
  <sheetFormatPr defaultColWidth="19.42578125" defaultRowHeight="25.5" customHeight="1"/>
  <cols>
    <col min="1" max="1" width="12" style="95" customWidth="1"/>
    <col min="2" max="9" width="19.42578125" style="95"/>
    <col min="10" max="10" width="19.42578125" style="103"/>
    <col min="11" max="15" width="19.42578125" style="95"/>
    <col min="16" max="16" width="19.42578125" style="99"/>
    <col min="17" max="18" width="19.42578125" style="95"/>
    <col min="19" max="19" width="19.42578125" style="100"/>
    <col min="20" max="16384" width="19.42578125" style="95"/>
  </cols>
  <sheetData>
    <row r="1" spans="1:37" s="76" customFormat="1" ht="53.25" customHeight="1">
      <c r="A1" s="73" t="s">
        <v>10</v>
      </c>
      <c r="B1" s="73" t="s">
        <v>45</v>
      </c>
      <c r="C1" s="73" t="s">
        <v>47</v>
      </c>
      <c r="D1" s="73" t="s">
        <v>49</v>
      </c>
      <c r="E1" s="73" t="s">
        <v>46</v>
      </c>
      <c r="F1" s="73" t="s">
        <v>48</v>
      </c>
      <c r="G1" s="73" t="s">
        <v>29</v>
      </c>
      <c r="H1" s="73" t="s">
        <v>28</v>
      </c>
      <c r="I1" s="73" t="s">
        <v>23</v>
      </c>
      <c r="J1" s="101" t="s">
        <v>53</v>
      </c>
      <c r="K1" s="74"/>
      <c r="L1" s="75"/>
      <c r="M1" s="75"/>
      <c r="P1" s="77"/>
      <c r="S1" s="78"/>
      <c r="T1" s="74"/>
      <c r="X1" s="79"/>
      <c r="Z1" s="79"/>
      <c r="AA1" s="79"/>
      <c r="AB1" s="79"/>
      <c r="AE1" s="80"/>
      <c r="AJ1" s="79"/>
    </row>
    <row r="2" spans="1:37" ht="25.5" customHeight="1">
      <c r="A2" s="81"/>
      <c r="B2" s="82"/>
      <c r="C2" s="82"/>
      <c r="D2" s="82"/>
      <c r="E2" s="83"/>
      <c r="F2" s="83"/>
      <c r="G2" s="82"/>
      <c r="H2" s="82"/>
      <c r="I2" s="84" t="str">
        <f>IF(H2="","",G2-H2)</f>
        <v/>
      </c>
      <c r="J2" s="102"/>
      <c r="K2" s="85"/>
      <c r="L2" s="86"/>
      <c r="M2" s="86"/>
      <c r="N2" s="87"/>
      <c r="O2" s="87"/>
      <c r="P2" s="88"/>
      <c r="Q2" s="87"/>
      <c r="R2" s="87"/>
      <c r="S2" s="89"/>
      <c r="T2" s="87"/>
      <c r="U2" s="90"/>
      <c r="V2" s="90"/>
      <c r="W2" s="91"/>
      <c r="X2" s="92"/>
      <c r="Y2" s="87"/>
      <c r="Z2" s="90"/>
      <c r="AA2" s="90"/>
      <c r="AB2" s="93"/>
      <c r="AC2" s="93"/>
      <c r="AD2" s="92"/>
      <c r="AE2" s="94"/>
      <c r="AF2" s="93"/>
      <c r="AG2" s="93"/>
      <c r="AH2" s="93"/>
      <c r="AI2" s="93"/>
      <c r="AJ2" s="93"/>
      <c r="AK2" s="93"/>
    </row>
    <row r="3" spans="1:37" ht="25.5" customHeight="1">
      <c r="A3" s="81"/>
      <c r="B3" s="82"/>
      <c r="C3" s="82"/>
      <c r="D3" s="82"/>
      <c r="E3" s="83"/>
      <c r="F3" s="83"/>
      <c r="G3" s="82"/>
      <c r="H3" s="82"/>
      <c r="I3" s="84" t="str">
        <f t="shared" ref="I3:I66" si="0">IF(H3="","",G3-H3)</f>
        <v/>
      </c>
      <c r="J3" s="102"/>
      <c r="K3" s="85"/>
      <c r="L3" s="86"/>
      <c r="M3" s="86"/>
      <c r="N3" s="87"/>
      <c r="O3" s="87"/>
      <c r="P3" s="88"/>
      <c r="Q3" s="87"/>
      <c r="R3" s="87"/>
      <c r="S3" s="89"/>
      <c r="T3" s="87"/>
      <c r="U3" s="90"/>
      <c r="V3" s="90"/>
      <c r="W3" s="91"/>
      <c r="X3" s="92"/>
      <c r="Y3" s="87"/>
      <c r="Z3" s="90"/>
      <c r="AA3" s="90"/>
      <c r="AB3" s="93"/>
      <c r="AC3" s="93"/>
      <c r="AD3" s="92"/>
      <c r="AE3" s="94"/>
      <c r="AF3" s="93"/>
      <c r="AG3" s="93"/>
      <c r="AH3" s="93"/>
      <c r="AI3" s="93"/>
      <c r="AJ3" s="93"/>
      <c r="AK3" s="93"/>
    </row>
    <row r="4" spans="1:37" ht="25.5" customHeight="1">
      <c r="A4" s="81"/>
      <c r="B4" s="82"/>
      <c r="C4" s="82"/>
      <c r="D4" s="82"/>
      <c r="E4" s="83"/>
      <c r="F4" s="83"/>
      <c r="G4" s="82"/>
      <c r="H4" s="82"/>
      <c r="I4" s="84" t="str">
        <f t="shared" si="0"/>
        <v/>
      </c>
      <c r="J4" s="102"/>
      <c r="K4" s="85"/>
      <c r="L4" s="86"/>
      <c r="M4" s="86"/>
      <c r="N4" s="87"/>
      <c r="O4" s="87"/>
      <c r="P4" s="88"/>
      <c r="Q4" s="87"/>
      <c r="R4" s="87"/>
      <c r="S4" s="89"/>
      <c r="T4" s="87"/>
      <c r="U4" s="90"/>
      <c r="V4" s="90"/>
      <c r="W4" s="91"/>
      <c r="X4" s="92"/>
      <c r="Y4" s="87"/>
      <c r="Z4" s="90"/>
      <c r="AA4" s="90"/>
      <c r="AB4" s="93"/>
      <c r="AC4" s="93"/>
      <c r="AD4" s="92"/>
      <c r="AE4" s="94"/>
      <c r="AF4" s="93"/>
      <c r="AG4" s="93"/>
      <c r="AH4" s="93"/>
      <c r="AI4" s="93"/>
      <c r="AJ4" s="93"/>
      <c r="AK4" s="93"/>
    </row>
    <row r="5" spans="1:37" ht="25.5" customHeight="1">
      <c r="A5" s="81"/>
      <c r="B5" s="82"/>
      <c r="C5" s="82"/>
      <c r="D5" s="82"/>
      <c r="E5" s="83"/>
      <c r="F5" s="83"/>
      <c r="G5" s="82"/>
      <c r="H5" s="82"/>
      <c r="I5" s="84" t="str">
        <f t="shared" si="0"/>
        <v/>
      </c>
      <c r="J5" s="102"/>
      <c r="K5" s="85"/>
      <c r="L5" s="86"/>
      <c r="M5" s="86"/>
      <c r="N5" s="87"/>
      <c r="O5" s="87"/>
      <c r="P5" s="88"/>
      <c r="Q5" s="87"/>
      <c r="R5" s="87"/>
      <c r="S5" s="89"/>
      <c r="T5" s="87"/>
      <c r="U5" s="90"/>
      <c r="V5" s="90"/>
      <c r="W5" s="91"/>
      <c r="X5" s="92"/>
      <c r="Y5" s="87"/>
      <c r="Z5" s="90"/>
      <c r="AA5" s="90"/>
      <c r="AB5" s="93"/>
      <c r="AC5" s="93"/>
      <c r="AD5" s="92"/>
      <c r="AE5" s="94"/>
      <c r="AF5" s="93"/>
      <c r="AG5" s="93"/>
      <c r="AH5" s="93"/>
      <c r="AI5" s="93"/>
      <c r="AJ5" s="93"/>
      <c r="AK5" s="93"/>
    </row>
    <row r="6" spans="1:37" ht="25.5" customHeight="1">
      <c r="A6" s="81"/>
      <c r="B6" s="82"/>
      <c r="C6" s="82"/>
      <c r="D6" s="82"/>
      <c r="E6" s="83"/>
      <c r="F6" s="83"/>
      <c r="G6" s="82"/>
      <c r="H6" s="82"/>
      <c r="I6" s="84" t="str">
        <f t="shared" si="0"/>
        <v/>
      </c>
      <c r="J6" s="102"/>
      <c r="K6" s="85"/>
      <c r="L6" s="86"/>
      <c r="M6" s="86"/>
      <c r="N6" s="87"/>
      <c r="O6" s="87"/>
      <c r="P6" s="88"/>
      <c r="Q6" s="87"/>
      <c r="R6" s="87"/>
      <c r="S6" s="89"/>
      <c r="T6" s="87"/>
      <c r="U6" s="90"/>
      <c r="V6" s="90"/>
      <c r="W6" s="91"/>
      <c r="X6" s="92"/>
      <c r="Y6" s="87"/>
      <c r="Z6" s="90"/>
      <c r="AA6" s="90"/>
      <c r="AB6" s="93"/>
      <c r="AC6" s="93"/>
      <c r="AD6" s="92"/>
      <c r="AE6" s="94"/>
      <c r="AF6" s="93"/>
      <c r="AG6" s="93"/>
      <c r="AH6" s="93"/>
      <c r="AI6" s="93"/>
      <c r="AJ6" s="93"/>
      <c r="AK6" s="93"/>
    </row>
    <row r="7" spans="1:37" ht="25.5" customHeight="1">
      <c r="A7" s="81"/>
      <c r="B7" s="82"/>
      <c r="C7" s="82"/>
      <c r="D7" s="82"/>
      <c r="E7" s="83"/>
      <c r="F7" s="83"/>
      <c r="G7" s="82"/>
      <c r="H7" s="82"/>
      <c r="I7" s="84" t="str">
        <f t="shared" si="0"/>
        <v/>
      </c>
      <c r="J7" s="102"/>
      <c r="K7" s="85"/>
      <c r="L7" s="86"/>
      <c r="M7" s="86"/>
      <c r="N7" s="87"/>
      <c r="O7" s="87"/>
      <c r="P7" s="88"/>
      <c r="Q7" s="87"/>
      <c r="R7" s="87"/>
      <c r="S7" s="89"/>
      <c r="T7" s="87"/>
      <c r="U7" s="90"/>
      <c r="V7" s="90"/>
      <c r="W7" s="91"/>
      <c r="X7" s="92"/>
      <c r="Y7" s="87"/>
      <c r="Z7" s="90"/>
      <c r="AA7" s="90"/>
      <c r="AB7" s="93"/>
      <c r="AC7" s="93"/>
      <c r="AD7" s="92"/>
      <c r="AE7" s="94"/>
      <c r="AF7" s="93"/>
      <c r="AG7" s="93"/>
      <c r="AH7" s="93"/>
      <c r="AI7" s="93"/>
      <c r="AJ7" s="93"/>
      <c r="AK7" s="93"/>
    </row>
    <row r="8" spans="1:37" ht="25.5" customHeight="1">
      <c r="A8" s="81"/>
      <c r="B8" s="82"/>
      <c r="C8" s="82"/>
      <c r="D8" s="82"/>
      <c r="E8" s="83"/>
      <c r="F8" s="83"/>
      <c r="G8" s="82"/>
      <c r="H8" s="82"/>
      <c r="I8" s="84" t="str">
        <f t="shared" si="0"/>
        <v/>
      </c>
      <c r="J8" s="102"/>
      <c r="K8" s="85"/>
      <c r="L8" s="86"/>
      <c r="M8" s="86"/>
      <c r="N8" s="87"/>
      <c r="O8" s="87"/>
      <c r="P8" s="88"/>
      <c r="Q8" s="87"/>
      <c r="R8" s="87"/>
      <c r="S8" s="89"/>
      <c r="T8" s="87"/>
      <c r="U8" s="90"/>
      <c r="V8" s="90"/>
      <c r="W8" s="91"/>
      <c r="X8" s="92"/>
      <c r="Y8" s="87"/>
      <c r="Z8" s="90"/>
      <c r="AA8" s="90"/>
      <c r="AB8" s="93"/>
      <c r="AC8" s="93"/>
      <c r="AD8" s="92"/>
      <c r="AE8" s="94"/>
      <c r="AF8" s="93"/>
      <c r="AG8" s="93"/>
      <c r="AH8" s="93"/>
      <c r="AI8" s="93"/>
      <c r="AJ8" s="93"/>
      <c r="AK8" s="93"/>
    </row>
    <row r="9" spans="1:37" ht="25.5" customHeight="1">
      <c r="A9" s="81"/>
      <c r="B9" s="82"/>
      <c r="C9" s="82"/>
      <c r="D9" s="82"/>
      <c r="E9" s="83"/>
      <c r="F9" s="83"/>
      <c r="G9" s="82"/>
      <c r="H9" s="82"/>
      <c r="I9" s="84" t="str">
        <f t="shared" si="0"/>
        <v/>
      </c>
      <c r="J9" s="102"/>
      <c r="K9" s="85"/>
      <c r="L9" s="86"/>
      <c r="M9" s="86"/>
      <c r="N9" s="87"/>
      <c r="O9" s="87"/>
      <c r="P9" s="88"/>
      <c r="Q9" s="87"/>
      <c r="R9" s="87"/>
      <c r="S9" s="89"/>
      <c r="T9" s="87"/>
      <c r="U9" s="90"/>
      <c r="V9" s="90"/>
      <c r="W9" s="91"/>
      <c r="X9" s="92"/>
      <c r="Y9" s="87"/>
      <c r="Z9" s="90"/>
      <c r="AA9" s="90"/>
      <c r="AB9" s="93"/>
      <c r="AC9" s="93"/>
      <c r="AD9" s="92"/>
      <c r="AE9" s="94"/>
      <c r="AF9" s="93"/>
      <c r="AG9" s="93"/>
      <c r="AH9" s="93"/>
      <c r="AI9" s="93"/>
      <c r="AJ9" s="93"/>
      <c r="AK9" s="93"/>
    </row>
    <row r="10" spans="1:37" ht="25.5" customHeight="1">
      <c r="A10" s="81"/>
      <c r="B10" s="82"/>
      <c r="C10" s="82"/>
      <c r="D10" s="82"/>
      <c r="E10" s="83"/>
      <c r="F10" s="83"/>
      <c r="G10" s="82"/>
      <c r="H10" s="82"/>
      <c r="I10" s="84" t="str">
        <f t="shared" si="0"/>
        <v/>
      </c>
      <c r="J10" s="102"/>
      <c r="K10" s="85"/>
      <c r="L10" s="86"/>
      <c r="M10" s="86"/>
      <c r="N10" s="87"/>
      <c r="O10" s="87"/>
      <c r="P10" s="88"/>
      <c r="Q10" s="87"/>
      <c r="R10" s="87"/>
      <c r="S10" s="89"/>
      <c r="T10" s="87"/>
      <c r="U10" s="90"/>
      <c r="V10" s="90"/>
      <c r="W10" s="91"/>
      <c r="X10" s="92"/>
      <c r="Y10" s="87"/>
      <c r="Z10" s="90"/>
      <c r="AA10" s="90"/>
      <c r="AB10" s="93"/>
      <c r="AC10" s="93"/>
      <c r="AD10" s="92"/>
      <c r="AE10" s="94"/>
      <c r="AF10" s="93"/>
      <c r="AG10" s="93"/>
      <c r="AH10" s="93"/>
      <c r="AI10" s="93"/>
      <c r="AJ10" s="93"/>
      <c r="AK10" s="93"/>
    </row>
    <row r="11" spans="1:37" ht="25.5" customHeight="1">
      <c r="A11" s="81"/>
      <c r="B11" s="82"/>
      <c r="C11" s="82"/>
      <c r="D11" s="82"/>
      <c r="E11" s="83"/>
      <c r="F11" s="83"/>
      <c r="G11" s="82"/>
      <c r="H11" s="82"/>
      <c r="I11" s="84" t="str">
        <f t="shared" si="0"/>
        <v/>
      </c>
      <c r="J11" s="102"/>
      <c r="K11" s="85"/>
      <c r="L11" s="86"/>
      <c r="M11" s="86"/>
      <c r="N11" s="87"/>
      <c r="O11" s="87"/>
      <c r="P11" s="88"/>
      <c r="Q11" s="87"/>
      <c r="R11" s="87"/>
      <c r="S11" s="89"/>
      <c r="T11" s="87"/>
      <c r="U11" s="90"/>
      <c r="V11" s="90"/>
      <c r="W11" s="91"/>
      <c r="X11" s="92"/>
      <c r="Y11" s="87"/>
      <c r="Z11" s="90"/>
      <c r="AA11" s="90"/>
      <c r="AB11" s="93"/>
      <c r="AC11" s="93"/>
      <c r="AD11" s="92"/>
      <c r="AE11" s="94"/>
      <c r="AF11" s="93"/>
      <c r="AG11" s="93"/>
      <c r="AH11" s="93"/>
      <c r="AI11" s="93"/>
      <c r="AJ11" s="93"/>
      <c r="AK11" s="93"/>
    </row>
    <row r="12" spans="1:37" ht="25.5" customHeight="1">
      <c r="A12" s="81"/>
      <c r="B12" s="82"/>
      <c r="C12" s="82"/>
      <c r="D12" s="82"/>
      <c r="E12" s="83"/>
      <c r="F12" s="83"/>
      <c r="G12" s="82"/>
      <c r="H12" s="82"/>
      <c r="I12" s="84" t="str">
        <f t="shared" si="0"/>
        <v/>
      </c>
      <c r="J12" s="102"/>
      <c r="K12" s="85"/>
      <c r="L12" s="86"/>
      <c r="M12" s="86"/>
      <c r="N12" s="87"/>
      <c r="O12" s="87"/>
      <c r="P12" s="88"/>
      <c r="Q12" s="87"/>
      <c r="R12" s="87"/>
      <c r="S12" s="89"/>
      <c r="T12" s="87"/>
      <c r="U12" s="90"/>
      <c r="V12" s="90"/>
      <c r="W12" s="91"/>
      <c r="X12" s="92"/>
      <c r="Y12" s="87"/>
      <c r="Z12" s="90"/>
      <c r="AA12" s="90"/>
      <c r="AB12" s="93"/>
      <c r="AC12" s="93"/>
      <c r="AD12" s="92"/>
      <c r="AE12" s="94"/>
      <c r="AF12" s="93"/>
      <c r="AG12" s="93"/>
      <c r="AH12" s="93"/>
      <c r="AI12" s="93"/>
      <c r="AJ12" s="93"/>
      <c r="AK12" s="93"/>
    </row>
    <row r="13" spans="1:37" ht="25.5" customHeight="1">
      <c r="A13" s="81"/>
      <c r="B13" s="82"/>
      <c r="C13" s="82"/>
      <c r="D13" s="82"/>
      <c r="E13" s="83"/>
      <c r="F13" s="83"/>
      <c r="G13" s="82"/>
      <c r="H13" s="82"/>
      <c r="I13" s="84" t="str">
        <f t="shared" si="0"/>
        <v/>
      </c>
      <c r="J13" s="102"/>
      <c r="K13" s="85"/>
      <c r="L13" s="86"/>
      <c r="M13" s="86"/>
      <c r="N13" s="87"/>
      <c r="O13" s="87"/>
      <c r="P13" s="88"/>
      <c r="Q13" s="87"/>
      <c r="R13" s="87"/>
      <c r="S13" s="89"/>
      <c r="T13" s="87"/>
      <c r="U13" s="90"/>
      <c r="V13" s="90"/>
      <c r="W13" s="91"/>
      <c r="X13" s="92"/>
      <c r="Y13" s="87"/>
      <c r="Z13" s="90"/>
      <c r="AA13" s="90"/>
      <c r="AB13" s="93"/>
      <c r="AC13" s="93"/>
      <c r="AD13" s="92"/>
      <c r="AE13" s="94"/>
      <c r="AF13" s="93"/>
      <c r="AG13" s="93"/>
      <c r="AH13" s="93"/>
      <c r="AI13" s="93"/>
      <c r="AJ13" s="93"/>
      <c r="AK13" s="93"/>
    </row>
    <row r="14" spans="1:37" ht="25.5" customHeight="1">
      <c r="A14" s="81"/>
      <c r="B14" s="82"/>
      <c r="C14" s="82"/>
      <c r="D14" s="82"/>
      <c r="E14" s="83"/>
      <c r="F14" s="83"/>
      <c r="G14" s="82"/>
      <c r="H14" s="82"/>
      <c r="I14" s="84" t="str">
        <f t="shared" si="0"/>
        <v/>
      </c>
      <c r="J14" s="102"/>
      <c r="K14" s="85"/>
      <c r="L14" s="86"/>
      <c r="M14" s="86"/>
      <c r="N14" s="87"/>
      <c r="O14" s="87"/>
      <c r="P14" s="88"/>
      <c r="Q14" s="87"/>
      <c r="R14" s="87"/>
      <c r="S14" s="89"/>
      <c r="T14" s="87"/>
      <c r="U14" s="90"/>
      <c r="V14" s="90"/>
      <c r="W14" s="91"/>
      <c r="X14" s="92"/>
      <c r="Y14" s="87"/>
      <c r="Z14" s="90"/>
      <c r="AA14" s="90"/>
      <c r="AB14" s="93"/>
      <c r="AC14" s="93"/>
      <c r="AD14" s="92"/>
      <c r="AE14" s="94"/>
      <c r="AF14" s="93"/>
      <c r="AG14" s="93"/>
      <c r="AH14" s="93"/>
      <c r="AI14" s="93"/>
      <c r="AJ14" s="93"/>
      <c r="AK14" s="93"/>
    </row>
    <row r="15" spans="1:37" ht="25.5" customHeight="1">
      <c r="A15" s="81"/>
      <c r="B15" s="82"/>
      <c r="C15" s="82"/>
      <c r="D15" s="82"/>
      <c r="E15" s="83"/>
      <c r="F15" s="83"/>
      <c r="G15" s="82"/>
      <c r="H15" s="82"/>
      <c r="I15" s="84" t="str">
        <f t="shared" si="0"/>
        <v/>
      </c>
      <c r="J15" s="102"/>
      <c r="K15" s="85"/>
      <c r="L15" s="86"/>
      <c r="M15" s="86"/>
      <c r="N15" s="87"/>
      <c r="O15" s="87"/>
      <c r="P15" s="88"/>
      <c r="Q15" s="87"/>
      <c r="R15" s="87"/>
      <c r="S15" s="89"/>
      <c r="T15" s="87"/>
      <c r="U15" s="90"/>
      <c r="V15" s="90"/>
      <c r="W15" s="91"/>
      <c r="X15" s="92"/>
      <c r="Y15" s="87"/>
      <c r="Z15" s="90"/>
      <c r="AA15" s="90"/>
      <c r="AB15" s="93"/>
      <c r="AC15" s="93"/>
      <c r="AD15" s="92"/>
      <c r="AE15" s="94"/>
      <c r="AF15" s="93"/>
      <c r="AG15" s="93"/>
      <c r="AH15" s="93"/>
      <c r="AI15" s="93"/>
      <c r="AJ15" s="93"/>
      <c r="AK15" s="93"/>
    </row>
    <row r="16" spans="1:37" ht="25.5" customHeight="1">
      <c r="A16" s="81"/>
      <c r="B16" s="82"/>
      <c r="C16" s="82"/>
      <c r="D16" s="82"/>
      <c r="E16" s="83"/>
      <c r="F16" s="83"/>
      <c r="G16" s="82"/>
      <c r="H16" s="82"/>
      <c r="I16" s="84" t="str">
        <f t="shared" si="0"/>
        <v/>
      </c>
      <c r="J16" s="102"/>
      <c r="K16" s="85"/>
      <c r="L16" s="86"/>
      <c r="M16" s="86"/>
      <c r="N16" s="87"/>
      <c r="O16" s="87"/>
      <c r="P16" s="88"/>
      <c r="Q16" s="87"/>
      <c r="R16" s="87"/>
      <c r="S16" s="89"/>
      <c r="T16" s="87"/>
      <c r="U16" s="90"/>
      <c r="V16" s="90"/>
      <c r="W16" s="91"/>
      <c r="X16" s="92"/>
      <c r="Y16" s="87"/>
      <c r="Z16" s="90"/>
      <c r="AA16" s="90"/>
      <c r="AB16" s="93"/>
      <c r="AC16" s="93"/>
      <c r="AD16" s="92"/>
      <c r="AE16" s="94"/>
      <c r="AF16" s="93"/>
      <c r="AG16" s="93"/>
      <c r="AH16" s="93"/>
      <c r="AI16" s="93"/>
      <c r="AJ16" s="93"/>
      <c r="AK16" s="93"/>
    </row>
    <row r="17" spans="1:37" ht="25.5" customHeight="1">
      <c r="A17" s="81"/>
      <c r="B17" s="82"/>
      <c r="C17" s="82"/>
      <c r="D17" s="82"/>
      <c r="E17" s="83"/>
      <c r="F17" s="83"/>
      <c r="G17" s="82"/>
      <c r="H17" s="82"/>
      <c r="I17" s="84" t="str">
        <f t="shared" si="0"/>
        <v/>
      </c>
      <c r="J17" s="102"/>
      <c r="K17" s="85"/>
      <c r="L17" s="86"/>
      <c r="M17" s="86"/>
      <c r="N17" s="87"/>
      <c r="O17" s="87"/>
      <c r="P17" s="88"/>
      <c r="Q17" s="87"/>
      <c r="R17" s="87"/>
      <c r="S17" s="89"/>
      <c r="T17" s="87"/>
      <c r="U17" s="90"/>
      <c r="V17" s="90"/>
      <c r="W17" s="91"/>
      <c r="X17" s="92"/>
      <c r="Y17" s="87"/>
      <c r="Z17" s="90"/>
      <c r="AA17" s="90"/>
      <c r="AB17" s="93"/>
      <c r="AC17" s="93"/>
      <c r="AD17" s="92"/>
      <c r="AE17" s="94"/>
      <c r="AF17" s="93"/>
      <c r="AG17" s="93"/>
      <c r="AH17" s="93"/>
      <c r="AI17" s="93"/>
      <c r="AJ17" s="93"/>
      <c r="AK17" s="93"/>
    </row>
    <row r="18" spans="1:37" ht="25.5" customHeight="1">
      <c r="A18" s="81"/>
      <c r="B18" s="82"/>
      <c r="C18" s="82"/>
      <c r="D18" s="82"/>
      <c r="E18" s="83"/>
      <c r="F18" s="83"/>
      <c r="G18" s="82"/>
      <c r="H18" s="82"/>
      <c r="I18" s="84" t="str">
        <f t="shared" si="0"/>
        <v/>
      </c>
      <c r="J18" s="102"/>
      <c r="K18" s="85"/>
      <c r="L18" s="86"/>
      <c r="M18" s="86"/>
      <c r="N18" s="87"/>
      <c r="O18" s="87"/>
      <c r="P18" s="88"/>
      <c r="Q18" s="87"/>
      <c r="R18" s="87"/>
      <c r="S18" s="89"/>
      <c r="T18" s="87"/>
      <c r="U18" s="90"/>
      <c r="V18" s="90"/>
      <c r="W18" s="91"/>
      <c r="X18" s="92"/>
      <c r="Y18" s="87"/>
      <c r="Z18" s="90"/>
      <c r="AA18" s="90"/>
      <c r="AB18" s="93"/>
      <c r="AC18" s="93"/>
      <c r="AD18" s="92"/>
      <c r="AE18" s="94"/>
      <c r="AF18" s="93"/>
      <c r="AG18" s="93"/>
      <c r="AH18" s="93"/>
      <c r="AI18" s="93"/>
      <c r="AJ18" s="93"/>
      <c r="AK18" s="93"/>
    </row>
    <row r="19" spans="1:37" ht="25.5" customHeight="1">
      <c r="A19" s="81"/>
      <c r="B19" s="82"/>
      <c r="C19" s="82"/>
      <c r="D19" s="82"/>
      <c r="E19" s="83"/>
      <c r="F19" s="83"/>
      <c r="G19" s="82"/>
      <c r="H19" s="82"/>
      <c r="I19" s="84" t="str">
        <f t="shared" si="0"/>
        <v/>
      </c>
      <c r="J19" s="102"/>
      <c r="K19" s="85"/>
      <c r="L19" s="86"/>
      <c r="M19" s="86"/>
      <c r="N19" s="87"/>
      <c r="O19" s="87"/>
      <c r="P19" s="88"/>
      <c r="Q19" s="87"/>
      <c r="R19" s="87"/>
      <c r="S19" s="89"/>
      <c r="T19" s="87"/>
      <c r="U19" s="90"/>
      <c r="V19" s="90"/>
      <c r="W19" s="91"/>
      <c r="X19" s="92"/>
      <c r="Y19" s="87"/>
      <c r="Z19" s="90"/>
      <c r="AA19" s="90"/>
      <c r="AB19" s="93"/>
      <c r="AC19" s="93"/>
      <c r="AD19" s="92"/>
      <c r="AE19" s="94"/>
      <c r="AF19" s="93"/>
      <c r="AG19" s="93"/>
      <c r="AH19" s="93"/>
      <c r="AI19" s="93"/>
      <c r="AJ19" s="93"/>
      <c r="AK19" s="93"/>
    </row>
    <row r="20" spans="1:37" ht="25.5" customHeight="1">
      <c r="A20" s="81"/>
      <c r="B20" s="82"/>
      <c r="C20" s="82"/>
      <c r="D20" s="82"/>
      <c r="E20" s="83"/>
      <c r="F20" s="83"/>
      <c r="G20" s="82"/>
      <c r="H20" s="82"/>
      <c r="I20" s="84" t="str">
        <f t="shared" si="0"/>
        <v/>
      </c>
      <c r="J20" s="102"/>
      <c r="K20" s="85"/>
      <c r="L20" s="86"/>
      <c r="M20" s="86"/>
      <c r="N20" s="87"/>
      <c r="O20" s="87"/>
      <c r="P20" s="88"/>
      <c r="Q20" s="87"/>
      <c r="R20" s="87"/>
      <c r="S20" s="89"/>
      <c r="T20" s="87"/>
      <c r="U20" s="90"/>
      <c r="V20" s="90"/>
      <c r="W20" s="91"/>
      <c r="X20" s="92"/>
      <c r="Y20" s="87"/>
      <c r="Z20" s="90"/>
      <c r="AA20" s="90"/>
      <c r="AB20" s="93"/>
      <c r="AC20" s="93"/>
      <c r="AD20" s="92"/>
      <c r="AE20" s="94"/>
      <c r="AF20" s="93"/>
      <c r="AG20" s="93"/>
      <c r="AH20" s="93"/>
      <c r="AI20" s="93"/>
      <c r="AJ20" s="93"/>
      <c r="AK20" s="93"/>
    </row>
    <row r="21" spans="1:37" ht="25.5" customHeight="1">
      <c r="A21" s="81"/>
      <c r="B21" s="82"/>
      <c r="C21" s="82"/>
      <c r="D21" s="82"/>
      <c r="E21" s="83"/>
      <c r="F21" s="83"/>
      <c r="G21" s="82"/>
      <c r="H21" s="82"/>
      <c r="I21" s="84" t="str">
        <f t="shared" si="0"/>
        <v/>
      </c>
      <c r="J21" s="102"/>
      <c r="K21" s="85"/>
      <c r="L21" s="86"/>
      <c r="M21" s="86"/>
      <c r="N21" s="87"/>
      <c r="O21" s="87"/>
      <c r="P21" s="88"/>
      <c r="Q21" s="87"/>
      <c r="R21" s="87"/>
      <c r="S21" s="89"/>
      <c r="T21" s="87"/>
      <c r="U21" s="90"/>
      <c r="V21" s="90"/>
      <c r="W21" s="91"/>
      <c r="X21" s="92"/>
      <c r="Y21" s="87"/>
      <c r="Z21" s="90"/>
      <c r="AA21" s="90"/>
      <c r="AB21" s="93"/>
      <c r="AC21" s="93"/>
      <c r="AD21" s="92"/>
      <c r="AE21" s="94"/>
      <c r="AF21" s="93"/>
      <c r="AG21" s="93"/>
      <c r="AH21" s="93"/>
      <c r="AI21" s="93"/>
      <c r="AJ21" s="93"/>
      <c r="AK21" s="93"/>
    </row>
    <row r="22" spans="1:37" ht="25.5" customHeight="1">
      <c r="A22" s="81"/>
      <c r="B22" s="82"/>
      <c r="C22" s="82"/>
      <c r="D22" s="82"/>
      <c r="E22" s="83"/>
      <c r="F22" s="83"/>
      <c r="G22" s="82"/>
      <c r="H22" s="82"/>
      <c r="I22" s="84" t="str">
        <f t="shared" si="0"/>
        <v/>
      </c>
      <c r="J22" s="102"/>
      <c r="K22" s="85"/>
      <c r="L22" s="86"/>
      <c r="M22" s="86"/>
      <c r="N22" s="87"/>
      <c r="O22" s="87"/>
      <c r="P22" s="88"/>
      <c r="Q22" s="87"/>
      <c r="R22" s="87"/>
      <c r="S22" s="89"/>
      <c r="T22" s="87"/>
      <c r="U22" s="90"/>
      <c r="V22" s="90"/>
      <c r="W22" s="91"/>
      <c r="X22" s="92"/>
      <c r="Y22" s="87"/>
      <c r="Z22" s="90"/>
      <c r="AA22" s="90"/>
      <c r="AB22" s="93"/>
      <c r="AC22" s="93"/>
      <c r="AD22" s="92"/>
      <c r="AE22" s="94"/>
      <c r="AF22" s="93"/>
      <c r="AG22" s="93"/>
      <c r="AH22" s="93"/>
      <c r="AI22" s="93"/>
      <c r="AJ22" s="93"/>
      <c r="AK22" s="93"/>
    </row>
    <row r="23" spans="1:37" ht="25.5" customHeight="1">
      <c r="A23" s="81"/>
      <c r="B23" s="82"/>
      <c r="C23" s="82"/>
      <c r="D23" s="82"/>
      <c r="E23" s="83"/>
      <c r="F23" s="83"/>
      <c r="G23" s="82"/>
      <c r="H23" s="82"/>
      <c r="I23" s="84" t="str">
        <f t="shared" si="0"/>
        <v/>
      </c>
      <c r="J23" s="102"/>
      <c r="K23" s="85"/>
      <c r="L23" s="86"/>
      <c r="M23" s="86"/>
      <c r="N23" s="87"/>
      <c r="O23" s="87"/>
      <c r="P23" s="88"/>
      <c r="Q23" s="87"/>
      <c r="R23" s="87"/>
      <c r="S23" s="89"/>
      <c r="T23" s="87"/>
      <c r="U23" s="90"/>
      <c r="V23" s="90"/>
      <c r="W23" s="91"/>
      <c r="X23" s="92"/>
      <c r="Y23" s="87"/>
      <c r="Z23" s="90"/>
      <c r="AA23" s="90"/>
      <c r="AB23" s="93"/>
      <c r="AC23" s="93"/>
      <c r="AD23" s="92"/>
      <c r="AE23" s="94"/>
      <c r="AF23" s="93"/>
      <c r="AG23" s="93"/>
      <c r="AH23" s="93"/>
      <c r="AI23" s="93"/>
      <c r="AJ23" s="93"/>
      <c r="AK23" s="93"/>
    </row>
    <row r="24" spans="1:37" ht="25.5" customHeight="1">
      <c r="A24" s="81"/>
      <c r="B24" s="82"/>
      <c r="C24" s="82"/>
      <c r="D24" s="82"/>
      <c r="E24" s="83"/>
      <c r="F24" s="83"/>
      <c r="G24" s="82"/>
      <c r="H24" s="82"/>
      <c r="I24" s="84" t="str">
        <f t="shared" si="0"/>
        <v/>
      </c>
      <c r="J24" s="102"/>
      <c r="K24" s="85"/>
      <c r="L24" s="86"/>
      <c r="M24" s="86"/>
      <c r="N24" s="87"/>
      <c r="O24" s="87"/>
      <c r="P24" s="88"/>
      <c r="Q24" s="87"/>
      <c r="R24" s="87"/>
      <c r="S24" s="89"/>
      <c r="T24" s="87"/>
      <c r="U24" s="90"/>
      <c r="V24" s="90"/>
      <c r="W24" s="91"/>
      <c r="X24" s="92"/>
      <c r="Y24" s="87"/>
      <c r="Z24" s="90"/>
      <c r="AA24" s="90"/>
      <c r="AB24" s="93"/>
      <c r="AC24" s="93"/>
      <c r="AD24" s="92"/>
      <c r="AE24" s="94"/>
      <c r="AF24" s="93"/>
      <c r="AG24" s="93"/>
      <c r="AH24" s="93"/>
      <c r="AI24" s="93"/>
      <c r="AJ24" s="93"/>
      <c r="AK24" s="93"/>
    </row>
    <row r="25" spans="1:37" ht="25.5" customHeight="1">
      <c r="A25" s="81"/>
      <c r="B25" s="82"/>
      <c r="C25" s="82"/>
      <c r="D25" s="82"/>
      <c r="E25" s="83"/>
      <c r="F25" s="83"/>
      <c r="G25" s="82"/>
      <c r="H25" s="82"/>
      <c r="I25" s="84" t="str">
        <f t="shared" si="0"/>
        <v/>
      </c>
      <c r="J25" s="102"/>
      <c r="K25" s="85"/>
      <c r="L25" s="86"/>
      <c r="M25" s="86"/>
      <c r="N25" s="87"/>
      <c r="O25" s="87"/>
      <c r="P25" s="88"/>
      <c r="Q25" s="87"/>
      <c r="R25" s="87"/>
      <c r="S25" s="89"/>
      <c r="T25" s="87"/>
      <c r="U25" s="90"/>
      <c r="V25" s="90"/>
      <c r="W25" s="91"/>
      <c r="X25" s="92"/>
      <c r="Y25" s="87"/>
      <c r="Z25" s="90"/>
      <c r="AA25" s="90"/>
      <c r="AB25" s="93"/>
      <c r="AC25" s="93"/>
      <c r="AD25" s="92"/>
      <c r="AE25" s="94"/>
      <c r="AF25" s="93"/>
      <c r="AG25" s="93"/>
      <c r="AH25" s="93"/>
      <c r="AI25" s="93"/>
      <c r="AJ25" s="93"/>
      <c r="AK25" s="93"/>
    </row>
    <row r="26" spans="1:37" ht="25.5" customHeight="1">
      <c r="A26" s="81"/>
      <c r="B26" s="82"/>
      <c r="C26" s="82"/>
      <c r="D26" s="82"/>
      <c r="E26" s="83"/>
      <c r="F26" s="83"/>
      <c r="G26" s="82"/>
      <c r="H26" s="82"/>
      <c r="I26" s="84" t="str">
        <f t="shared" si="0"/>
        <v/>
      </c>
      <c r="J26" s="102"/>
      <c r="K26" s="85"/>
      <c r="L26" s="86"/>
      <c r="M26" s="86"/>
      <c r="N26" s="87"/>
      <c r="O26" s="87"/>
      <c r="P26" s="88"/>
      <c r="Q26" s="87"/>
      <c r="R26" s="87"/>
      <c r="S26" s="89"/>
      <c r="T26" s="87"/>
      <c r="U26" s="90"/>
      <c r="V26" s="90"/>
      <c r="W26" s="91"/>
      <c r="X26" s="92"/>
      <c r="Y26" s="87"/>
      <c r="Z26" s="90"/>
      <c r="AA26" s="90"/>
      <c r="AB26" s="93"/>
      <c r="AC26" s="93"/>
      <c r="AD26" s="92"/>
      <c r="AE26" s="94"/>
      <c r="AF26" s="93"/>
      <c r="AG26" s="93"/>
      <c r="AH26" s="93"/>
      <c r="AI26" s="93"/>
      <c r="AJ26" s="93"/>
      <c r="AK26" s="93"/>
    </row>
    <row r="27" spans="1:37" ht="25.5" customHeight="1">
      <c r="A27" s="81"/>
      <c r="B27" s="82"/>
      <c r="C27" s="82"/>
      <c r="D27" s="82"/>
      <c r="E27" s="83"/>
      <c r="F27" s="83"/>
      <c r="G27" s="82"/>
      <c r="H27" s="82"/>
      <c r="I27" s="84" t="str">
        <f t="shared" si="0"/>
        <v/>
      </c>
      <c r="J27" s="102"/>
      <c r="K27" s="85"/>
      <c r="L27" s="86"/>
      <c r="M27" s="86"/>
      <c r="N27" s="87"/>
      <c r="O27" s="87"/>
      <c r="P27" s="88"/>
      <c r="Q27" s="87"/>
      <c r="R27" s="87"/>
      <c r="S27" s="89"/>
      <c r="T27" s="87"/>
      <c r="U27" s="90"/>
      <c r="V27" s="90"/>
      <c r="W27" s="91"/>
      <c r="X27" s="92"/>
      <c r="Y27" s="87"/>
      <c r="Z27" s="90"/>
      <c r="AA27" s="90"/>
      <c r="AB27" s="93"/>
      <c r="AC27" s="93"/>
      <c r="AD27" s="92"/>
      <c r="AE27" s="94"/>
      <c r="AF27" s="93"/>
      <c r="AG27" s="93"/>
      <c r="AH27" s="93"/>
      <c r="AI27" s="93"/>
      <c r="AJ27" s="93"/>
      <c r="AK27" s="93"/>
    </row>
    <row r="28" spans="1:37" ht="25.5" customHeight="1">
      <c r="A28" s="81"/>
      <c r="B28" s="82"/>
      <c r="C28" s="82"/>
      <c r="D28" s="82"/>
      <c r="E28" s="83"/>
      <c r="F28" s="83"/>
      <c r="G28" s="82"/>
      <c r="H28" s="82"/>
      <c r="I28" s="84" t="str">
        <f t="shared" si="0"/>
        <v/>
      </c>
      <c r="J28" s="102"/>
      <c r="K28" s="85"/>
      <c r="L28" s="86"/>
      <c r="M28" s="86"/>
      <c r="N28" s="87"/>
      <c r="O28" s="87"/>
      <c r="P28" s="88"/>
      <c r="Q28" s="87"/>
      <c r="R28" s="87"/>
      <c r="S28" s="89"/>
      <c r="T28" s="87"/>
      <c r="U28" s="90"/>
      <c r="V28" s="90"/>
      <c r="W28" s="91"/>
      <c r="X28" s="92"/>
      <c r="Y28" s="87"/>
      <c r="Z28" s="90"/>
      <c r="AA28" s="90"/>
      <c r="AB28" s="93"/>
      <c r="AC28" s="93"/>
      <c r="AD28" s="92"/>
      <c r="AE28" s="94"/>
      <c r="AF28" s="93"/>
      <c r="AG28" s="93"/>
      <c r="AH28" s="93"/>
      <c r="AI28" s="93"/>
      <c r="AJ28" s="93"/>
      <c r="AK28" s="93"/>
    </row>
    <row r="29" spans="1:37" ht="25.5" customHeight="1">
      <c r="A29" s="81"/>
      <c r="B29" s="82"/>
      <c r="C29" s="82"/>
      <c r="D29" s="82"/>
      <c r="E29" s="83"/>
      <c r="F29" s="83"/>
      <c r="G29" s="82"/>
      <c r="H29" s="82"/>
      <c r="I29" s="84" t="str">
        <f t="shared" si="0"/>
        <v/>
      </c>
      <c r="J29" s="102"/>
      <c r="K29" s="85"/>
      <c r="L29" s="86"/>
      <c r="M29" s="86"/>
      <c r="N29" s="87"/>
      <c r="O29" s="87"/>
      <c r="P29" s="88"/>
      <c r="Q29" s="87"/>
      <c r="R29" s="87"/>
      <c r="S29" s="89"/>
      <c r="T29" s="87"/>
      <c r="U29" s="90"/>
      <c r="V29" s="90"/>
      <c r="W29" s="91"/>
      <c r="X29" s="92"/>
      <c r="Y29" s="87"/>
      <c r="Z29" s="90"/>
      <c r="AA29" s="90"/>
      <c r="AB29" s="93"/>
      <c r="AC29" s="93"/>
      <c r="AD29" s="92"/>
      <c r="AE29" s="94"/>
      <c r="AF29" s="93"/>
      <c r="AG29" s="93"/>
      <c r="AH29" s="93"/>
      <c r="AI29" s="93"/>
      <c r="AJ29" s="93"/>
      <c r="AK29" s="93"/>
    </row>
    <row r="30" spans="1:37" ht="25.5" customHeight="1">
      <c r="A30" s="81"/>
      <c r="B30" s="82"/>
      <c r="C30" s="82"/>
      <c r="D30" s="82"/>
      <c r="E30" s="83"/>
      <c r="F30" s="83"/>
      <c r="G30" s="82"/>
      <c r="H30" s="82"/>
      <c r="I30" s="84" t="str">
        <f t="shared" si="0"/>
        <v/>
      </c>
      <c r="J30" s="102"/>
      <c r="K30" s="85"/>
      <c r="L30" s="86"/>
      <c r="M30" s="86"/>
      <c r="N30" s="87"/>
      <c r="O30" s="87"/>
      <c r="P30" s="88"/>
      <c r="Q30" s="87"/>
      <c r="R30" s="87"/>
      <c r="S30" s="89"/>
      <c r="T30" s="87"/>
      <c r="U30" s="90"/>
      <c r="V30" s="90"/>
      <c r="W30" s="91"/>
      <c r="X30" s="92"/>
      <c r="Y30" s="87"/>
      <c r="Z30" s="90"/>
      <c r="AA30" s="90"/>
      <c r="AB30" s="93"/>
      <c r="AC30" s="93"/>
      <c r="AD30" s="92"/>
      <c r="AE30" s="94"/>
      <c r="AF30" s="93"/>
      <c r="AG30" s="93"/>
      <c r="AH30" s="93"/>
      <c r="AI30" s="93"/>
      <c r="AJ30" s="93"/>
      <c r="AK30" s="93"/>
    </row>
    <row r="31" spans="1:37" ht="25.5" customHeight="1">
      <c r="A31" s="81"/>
      <c r="B31" s="82"/>
      <c r="C31" s="82"/>
      <c r="D31" s="82"/>
      <c r="E31" s="83"/>
      <c r="F31" s="83"/>
      <c r="G31" s="82"/>
      <c r="H31" s="82"/>
      <c r="I31" s="84" t="str">
        <f t="shared" si="0"/>
        <v/>
      </c>
      <c r="J31" s="102"/>
      <c r="K31" s="85"/>
      <c r="L31" s="86"/>
      <c r="M31" s="86"/>
      <c r="N31" s="87"/>
      <c r="O31" s="87"/>
      <c r="P31" s="88"/>
      <c r="Q31" s="87"/>
      <c r="R31" s="87"/>
      <c r="S31" s="89"/>
      <c r="T31" s="87"/>
      <c r="U31" s="90"/>
      <c r="V31" s="90"/>
      <c r="W31" s="91"/>
      <c r="X31" s="92"/>
      <c r="Y31" s="87"/>
      <c r="Z31" s="90"/>
      <c r="AA31" s="90"/>
      <c r="AB31" s="93"/>
      <c r="AC31" s="93"/>
      <c r="AD31" s="92"/>
      <c r="AE31" s="94"/>
      <c r="AF31" s="93"/>
      <c r="AG31" s="93"/>
      <c r="AH31" s="93"/>
      <c r="AI31" s="93"/>
      <c r="AJ31" s="93"/>
      <c r="AK31" s="93"/>
    </row>
    <row r="32" spans="1:37" ht="25.5" customHeight="1">
      <c r="A32" s="81"/>
      <c r="B32" s="82"/>
      <c r="C32" s="82"/>
      <c r="D32" s="82"/>
      <c r="E32" s="83"/>
      <c r="F32" s="83"/>
      <c r="G32" s="82"/>
      <c r="H32" s="82"/>
      <c r="I32" s="84" t="str">
        <f t="shared" si="0"/>
        <v/>
      </c>
      <c r="J32" s="102"/>
      <c r="K32" s="85"/>
      <c r="L32" s="86"/>
      <c r="M32" s="86"/>
      <c r="N32" s="87"/>
      <c r="O32" s="87"/>
      <c r="P32" s="88"/>
      <c r="Q32" s="87"/>
      <c r="R32" s="87"/>
      <c r="S32" s="89"/>
      <c r="T32" s="87"/>
      <c r="U32" s="90"/>
      <c r="V32" s="90"/>
      <c r="W32" s="91"/>
      <c r="X32" s="92"/>
      <c r="Y32" s="87"/>
      <c r="Z32" s="90"/>
      <c r="AA32" s="90"/>
      <c r="AB32" s="93"/>
      <c r="AC32" s="93"/>
      <c r="AD32" s="92"/>
      <c r="AE32" s="94"/>
      <c r="AF32" s="93"/>
      <c r="AG32" s="93"/>
      <c r="AH32" s="93"/>
      <c r="AI32" s="93"/>
      <c r="AJ32" s="93"/>
      <c r="AK32" s="93"/>
    </row>
    <row r="33" spans="1:37" ht="25.5" customHeight="1">
      <c r="A33" s="81"/>
      <c r="B33" s="82"/>
      <c r="C33" s="82"/>
      <c r="D33" s="82"/>
      <c r="E33" s="83"/>
      <c r="F33" s="83"/>
      <c r="G33" s="82"/>
      <c r="H33" s="82"/>
      <c r="I33" s="84" t="str">
        <f t="shared" si="0"/>
        <v/>
      </c>
      <c r="J33" s="102"/>
      <c r="K33" s="85"/>
      <c r="L33" s="86"/>
      <c r="M33" s="86"/>
      <c r="N33" s="87"/>
      <c r="O33" s="87"/>
      <c r="P33" s="88"/>
      <c r="Q33" s="87"/>
      <c r="R33" s="87"/>
      <c r="S33" s="89"/>
      <c r="T33" s="87"/>
      <c r="U33" s="90"/>
      <c r="V33" s="90"/>
      <c r="W33" s="91"/>
      <c r="X33" s="92"/>
      <c r="Y33" s="87"/>
      <c r="Z33" s="90"/>
      <c r="AA33" s="90"/>
      <c r="AB33" s="93"/>
      <c r="AC33" s="93"/>
      <c r="AD33" s="92"/>
      <c r="AE33" s="94"/>
      <c r="AF33" s="93"/>
      <c r="AG33" s="93"/>
      <c r="AH33" s="93"/>
      <c r="AI33" s="93"/>
      <c r="AJ33" s="93"/>
      <c r="AK33" s="93"/>
    </row>
    <row r="34" spans="1:37" ht="25.5" customHeight="1">
      <c r="A34" s="81"/>
      <c r="B34" s="82"/>
      <c r="C34" s="82"/>
      <c r="D34" s="82"/>
      <c r="E34" s="83"/>
      <c r="F34" s="83"/>
      <c r="G34" s="82"/>
      <c r="H34" s="82"/>
      <c r="I34" s="84" t="str">
        <f t="shared" si="0"/>
        <v/>
      </c>
      <c r="J34" s="102"/>
      <c r="K34" s="85"/>
      <c r="L34" s="86"/>
      <c r="M34" s="86"/>
      <c r="N34" s="87"/>
      <c r="O34" s="87"/>
      <c r="P34" s="88"/>
      <c r="Q34" s="87"/>
      <c r="R34" s="87"/>
      <c r="S34" s="89"/>
      <c r="T34" s="87"/>
      <c r="U34" s="90"/>
      <c r="V34" s="90"/>
      <c r="W34" s="91"/>
      <c r="X34" s="92"/>
      <c r="Y34" s="87"/>
      <c r="Z34" s="90"/>
      <c r="AA34" s="90"/>
      <c r="AB34" s="93"/>
      <c r="AC34" s="93"/>
      <c r="AD34" s="92"/>
      <c r="AE34" s="94"/>
      <c r="AF34" s="93"/>
      <c r="AG34" s="93"/>
      <c r="AH34" s="93"/>
      <c r="AI34" s="93"/>
      <c r="AJ34" s="93"/>
      <c r="AK34" s="93"/>
    </row>
    <row r="35" spans="1:37" ht="25.5" customHeight="1">
      <c r="A35" s="81"/>
      <c r="B35" s="82"/>
      <c r="C35" s="82"/>
      <c r="D35" s="82"/>
      <c r="E35" s="83"/>
      <c r="F35" s="83"/>
      <c r="G35" s="82"/>
      <c r="H35" s="82"/>
      <c r="I35" s="84" t="str">
        <f t="shared" si="0"/>
        <v/>
      </c>
      <c r="J35" s="102"/>
      <c r="K35" s="85"/>
      <c r="L35" s="86"/>
      <c r="M35" s="86"/>
      <c r="N35" s="87"/>
      <c r="O35" s="87"/>
      <c r="P35" s="88"/>
      <c r="Q35" s="87"/>
      <c r="R35" s="87"/>
      <c r="S35" s="89"/>
      <c r="T35" s="87"/>
      <c r="U35" s="90"/>
      <c r="V35" s="90"/>
      <c r="W35" s="91"/>
      <c r="X35" s="92"/>
      <c r="Y35" s="87"/>
      <c r="Z35" s="90"/>
      <c r="AA35" s="90"/>
      <c r="AB35" s="93"/>
      <c r="AC35" s="93"/>
      <c r="AD35" s="92"/>
      <c r="AE35" s="94"/>
      <c r="AF35" s="93"/>
      <c r="AG35" s="93"/>
      <c r="AH35" s="93"/>
      <c r="AI35" s="93"/>
      <c r="AJ35" s="93"/>
      <c r="AK35" s="93"/>
    </row>
    <row r="36" spans="1:37" ht="25.5" customHeight="1">
      <c r="A36" s="81"/>
      <c r="B36" s="82"/>
      <c r="C36" s="82"/>
      <c r="D36" s="82"/>
      <c r="E36" s="83"/>
      <c r="F36" s="83"/>
      <c r="G36" s="82"/>
      <c r="H36" s="82"/>
      <c r="I36" s="84" t="str">
        <f t="shared" si="0"/>
        <v/>
      </c>
      <c r="J36" s="102"/>
      <c r="K36" s="85"/>
      <c r="L36" s="86"/>
      <c r="M36" s="86"/>
      <c r="N36" s="87"/>
      <c r="O36" s="87"/>
      <c r="P36" s="88"/>
      <c r="Q36" s="87"/>
      <c r="R36" s="87"/>
      <c r="S36" s="89"/>
      <c r="T36" s="87"/>
      <c r="U36" s="90"/>
      <c r="V36" s="90"/>
      <c r="W36" s="91"/>
      <c r="X36" s="92"/>
      <c r="Y36" s="87"/>
      <c r="Z36" s="90"/>
      <c r="AA36" s="90"/>
      <c r="AB36" s="93"/>
      <c r="AC36" s="93"/>
      <c r="AD36" s="92"/>
      <c r="AE36" s="94"/>
      <c r="AF36" s="93"/>
      <c r="AG36" s="93"/>
      <c r="AH36" s="93"/>
      <c r="AI36" s="93"/>
      <c r="AJ36" s="93"/>
      <c r="AK36" s="93"/>
    </row>
    <row r="37" spans="1:37" ht="25.5" customHeight="1">
      <c r="A37" s="81"/>
      <c r="B37" s="82"/>
      <c r="C37" s="82"/>
      <c r="D37" s="82"/>
      <c r="E37" s="83"/>
      <c r="F37" s="83"/>
      <c r="G37" s="82"/>
      <c r="H37" s="82"/>
      <c r="I37" s="84" t="str">
        <f t="shared" si="0"/>
        <v/>
      </c>
      <c r="J37" s="102"/>
      <c r="K37" s="85"/>
      <c r="L37" s="86"/>
      <c r="M37" s="86"/>
      <c r="N37" s="87"/>
      <c r="O37" s="87"/>
      <c r="P37" s="88"/>
      <c r="Q37" s="87"/>
      <c r="R37" s="87"/>
      <c r="S37" s="89"/>
      <c r="T37" s="87"/>
      <c r="U37" s="90"/>
      <c r="V37" s="90"/>
      <c r="W37" s="91"/>
      <c r="X37" s="92"/>
      <c r="Y37" s="87"/>
      <c r="Z37" s="90"/>
      <c r="AA37" s="90"/>
      <c r="AB37" s="93"/>
      <c r="AC37" s="93"/>
      <c r="AD37" s="92"/>
      <c r="AE37" s="94"/>
      <c r="AF37" s="93"/>
      <c r="AG37" s="93"/>
      <c r="AH37" s="93"/>
      <c r="AI37" s="93"/>
      <c r="AJ37" s="93"/>
      <c r="AK37" s="93"/>
    </row>
    <row r="38" spans="1:37" ht="25.5" customHeight="1">
      <c r="A38" s="81"/>
      <c r="B38" s="82"/>
      <c r="C38" s="82"/>
      <c r="D38" s="82"/>
      <c r="E38" s="83"/>
      <c r="F38" s="83"/>
      <c r="G38" s="82"/>
      <c r="H38" s="82"/>
      <c r="I38" s="84" t="str">
        <f t="shared" si="0"/>
        <v/>
      </c>
      <c r="J38" s="102"/>
      <c r="K38" s="85"/>
      <c r="L38" s="86"/>
      <c r="M38" s="86"/>
      <c r="N38" s="87"/>
      <c r="O38" s="87"/>
      <c r="P38" s="88"/>
      <c r="Q38" s="87"/>
      <c r="R38" s="87"/>
      <c r="S38" s="89"/>
      <c r="T38" s="87"/>
      <c r="U38" s="90"/>
      <c r="V38" s="90"/>
      <c r="W38" s="91"/>
      <c r="X38" s="92"/>
      <c r="Y38" s="87"/>
      <c r="Z38" s="90"/>
      <c r="AA38" s="90"/>
      <c r="AB38" s="93"/>
      <c r="AC38" s="93"/>
      <c r="AD38" s="92"/>
      <c r="AE38" s="94"/>
      <c r="AF38" s="93"/>
      <c r="AG38" s="93"/>
      <c r="AH38" s="93"/>
      <c r="AI38" s="93"/>
      <c r="AJ38" s="93"/>
      <c r="AK38" s="93"/>
    </row>
    <row r="39" spans="1:37" ht="25.5" customHeight="1">
      <c r="A39" s="81"/>
      <c r="B39" s="82"/>
      <c r="C39" s="82"/>
      <c r="D39" s="82"/>
      <c r="E39" s="83"/>
      <c r="F39" s="83"/>
      <c r="G39" s="82"/>
      <c r="H39" s="82"/>
      <c r="I39" s="84" t="str">
        <f t="shared" si="0"/>
        <v/>
      </c>
      <c r="J39" s="102"/>
      <c r="K39" s="85"/>
      <c r="L39" s="86"/>
      <c r="M39" s="86"/>
      <c r="N39" s="87"/>
      <c r="O39" s="87"/>
      <c r="P39" s="88"/>
      <c r="Q39" s="87"/>
      <c r="R39" s="87"/>
      <c r="S39" s="89"/>
      <c r="T39" s="87"/>
      <c r="U39" s="90"/>
      <c r="V39" s="90"/>
      <c r="W39" s="91"/>
      <c r="X39" s="92"/>
      <c r="Y39" s="87"/>
      <c r="Z39" s="90"/>
      <c r="AA39" s="90"/>
      <c r="AB39" s="93"/>
      <c r="AC39" s="93"/>
      <c r="AD39" s="92"/>
      <c r="AE39" s="94"/>
      <c r="AF39" s="93"/>
      <c r="AG39" s="93"/>
      <c r="AH39" s="93"/>
      <c r="AI39" s="93"/>
      <c r="AJ39" s="93"/>
      <c r="AK39" s="93"/>
    </row>
    <row r="40" spans="1:37" ht="25.5" customHeight="1">
      <c r="A40" s="81"/>
      <c r="B40" s="82"/>
      <c r="C40" s="82"/>
      <c r="D40" s="82"/>
      <c r="E40" s="83"/>
      <c r="F40" s="83"/>
      <c r="G40" s="82"/>
      <c r="H40" s="82"/>
      <c r="I40" s="84" t="str">
        <f t="shared" si="0"/>
        <v/>
      </c>
      <c r="J40" s="102"/>
      <c r="K40" s="85"/>
      <c r="L40" s="86"/>
      <c r="M40" s="86"/>
      <c r="N40" s="87"/>
      <c r="O40" s="87"/>
      <c r="P40" s="88"/>
      <c r="Q40" s="87"/>
      <c r="R40" s="87"/>
      <c r="S40" s="89"/>
      <c r="T40" s="87"/>
      <c r="U40" s="90"/>
      <c r="V40" s="90"/>
      <c r="W40" s="91"/>
      <c r="X40" s="92"/>
      <c r="Y40" s="87"/>
      <c r="Z40" s="90"/>
      <c r="AA40" s="90"/>
      <c r="AB40" s="93"/>
      <c r="AC40" s="93"/>
      <c r="AD40" s="92"/>
      <c r="AE40" s="94"/>
      <c r="AF40" s="93"/>
      <c r="AG40" s="93"/>
      <c r="AH40" s="93"/>
      <c r="AI40" s="93"/>
      <c r="AJ40" s="93"/>
      <c r="AK40" s="93"/>
    </row>
    <row r="41" spans="1:37" ht="25.5" customHeight="1">
      <c r="A41" s="81"/>
      <c r="B41" s="82"/>
      <c r="C41" s="82"/>
      <c r="D41" s="82"/>
      <c r="E41" s="83"/>
      <c r="F41" s="83"/>
      <c r="G41" s="82"/>
      <c r="H41" s="82"/>
      <c r="I41" s="84" t="str">
        <f t="shared" si="0"/>
        <v/>
      </c>
      <c r="J41" s="102"/>
      <c r="K41" s="85"/>
      <c r="L41" s="86"/>
      <c r="M41" s="86"/>
      <c r="N41" s="87"/>
      <c r="O41" s="87"/>
      <c r="P41" s="88"/>
      <c r="Q41" s="87"/>
      <c r="R41" s="87"/>
      <c r="S41" s="89"/>
      <c r="T41" s="87"/>
      <c r="U41" s="90"/>
      <c r="V41" s="90"/>
      <c r="W41" s="91"/>
      <c r="X41" s="92"/>
      <c r="Y41" s="87"/>
      <c r="Z41" s="90"/>
      <c r="AA41" s="90"/>
      <c r="AB41" s="93"/>
      <c r="AC41" s="93"/>
      <c r="AD41" s="92"/>
      <c r="AE41" s="94"/>
      <c r="AF41" s="93"/>
      <c r="AG41" s="93"/>
      <c r="AH41" s="93"/>
      <c r="AI41" s="93"/>
      <c r="AJ41" s="93"/>
      <c r="AK41" s="93"/>
    </row>
    <row r="42" spans="1:37" ht="25.5" customHeight="1">
      <c r="A42" s="81"/>
      <c r="B42" s="82"/>
      <c r="C42" s="82"/>
      <c r="D42" s="82"/>
      <c r="E42" s="83"/>
      <c r="F42" s="83"/>
      <c r="G42" s="82"/>
      <c r="H42" s="82"/>
      <c r="I42" s="84" t="str">
        <f t="shared" si="0"/>
        <v/>
      </c>
      <c r="J42" s="102"/>
      <c r="K42" s="85"/>
      <c r="L42" s="86"/>
      <c r="M42" s="86"/>
      <c r="N42" s="87"/>
      <c r="O42" s="87"/>
      <c r="P42" s="88"/>
      <c r="Q42" s="87"/>
      <c r="R42" s="87"/>
      <c r="S42" s="89"/>
      <c r="T42" s="87"/>
      <c r="U42" s="90"/>
      <c r="V42" s="90"/>
      <c r="W42" s="91"/>
      <c r="X42" s="92"/>
      <c r="Y42" s="87"/>
      <c r="Z42" s="90"/>
      <c r="AA42" s="90"/>
      <c r="AB42" s="93"/>
      <c r="AC42" s="93"/>
      <c r="AD42" s="92"/>
      <c r="AE42" s="94"/>
      <c r="AF42" s="93"/>
      <c r="AG42" s="93"/>
      <c r="AH42" s="93"/>
      <c r="AI42" s="93"/>
      <c r="AJ42" s="93"/>
      <c r="AK42" s="93"/>
    </row>
    <row r="43" spans="1:37" ht="25.5" customHeight="1">
      <c r="A43" s="81"/>
      <c r="B43" s="82"/>
      <c r="C43" s="82"/>
      <c r="D43" s="82"/>
      <c r="E43" s="83"/>
      <c r="F43" s="83"/>
      <c r="G43" s="82"/>
      <c r="H43" s="82"/>
      <c r="I43" s="84" t="str">
        <f t="shared" si="0"/>
        <v/>
      </c>
      <c r="J43" s="102"/>
      <c r="K43" s="85"/>
      <c r="L43" s="86"/>
      <c r="M43" s="86"/>
      <c r="N43" s="87"/>
      <c r="O43" s="87"/>
      <c r="P43" s="88"/>
      <c r="Q43" s="87"/>
      <c r="R43" s="87"/>
      <c r="S43" s="89"/>
      <c r="T43" s="87"/>
      <c r="U43" s="90"/>
      <c r="V43" s="90"/>
      <c r="W43" s="91"/>
      <c r="X43" s="92"/>
      <c r="Y43" s="87"/>
      <c r="Z43" s="90"/>
      <c r="AA43" s="90"/>
      <c r="AB43" s="93"/>
      <c r="AC43" s="93"/>
      <c r="AD43" s="92"/>
      <c r="AE43" s="94"/>
      <c r="AF43" s="93"/>
      <c r="AG43" s="93"/>
      <c r="AH43" s="93"/>
      <c r="AI43" s="93"/>
      <c r="AJ43" s="93"/>
      <c r="AK43" s="93"/>
    </row>
    <row r="44" spans="1:37" ht="25.5" customHeight="1">
      <c r="A44" s="81"/>
      <c r="B44" s="82"/>
      <c r="C44" s="82"/>
      <c r="D44" s="82"/>
      <c r="E44" s="83"/>
      <c r="F44" s="83"/>
      <c r="G44" s="82"/>
      <c r="H44" s="82"/>
      <c r="I44" s="84" t="str">
        <f t="shared" si="0"/>
        <v/>
      </c>
      <c r="J44" s="102"/>
      <c r="K44" s="85"/>
      <c r="L44" s="86"/>
      <c r="M44" s="86"/>
      <c r="N44" s="87"/>
      <c r="O44" s="87"/>
      <c r="P44" s="88"/>
      <c r="Q44" s="87"/>
      <c r="R44" s="87"/>
      <c r="S44" s="89"/>
      <c r="T44" s="87"/>
      <c r="U44" s="90"/>
      <c r="V44" s="90"/>
      <c r="W44" s="91"/>
      <c r="X44" s="92"/>
      <c r="Y44" s="87"/>
      <c r="Z44" s="90"/>
      <c r="AA44" s="90"/>
      <c r="AB44" s="93"/>
      <c r="AC44" s="93"/>
      <c r="AD44" s="92"/>
      <c r="AE44" s="94"/>
      <c r="AF44" s="93"/>
      <c r="AG44" s="93"/>
      <c r="AH44" s="93"/>
      <c r="AI44" s="93"/>
      <c r="AJ44" s="93"/>
      <c r="AK44" s="93"/>
    </row>
    <row r="45" spans="1:37" ht="25.5" customHeight="1">
      <c r="A45" s="81"/>
      <c r="B45" s="82"/>
      <c r="C45" s="82"/>
      <c r="D45" s="82"/>
      <c r="E45" s="83"/>
      <c r="F45" s="83"/>
      <c r="G45" s="82"/>
      <c r="H45" s="82"/>
      <c r="I45" s="84" t="str">
        <f t="shared" si="0"/>
        <v/>
      </c>
      <c r="J45" s="102"/>
      <c r="K45" s="85"/>
      <c r="L45" s="86"/>
      <c r="M45" s="86"/>
      <c r="N45" s="87"/>
      <c r="O45" s="87"/>
      <c r="P45" s="88"/>
      <c r="Q45" s="87"/>
      <c r="R45" s="87"/>
      <c r="S45" s="89"/>
      <c r="T45" s="87"/>
      <c r="U45" s="90"/>
      <c r="V45" s="90"/>
      <c r="W45" s="91"/>
      <c r="X45" s="92"/>
      <c r="Y45" s="87"/>
      <c r="Z45" s="90"/>
      <c r="AA45" s="90"/>
      <c r="AB45" s="93"/>
      <c r="AC45" s="93"/>
      <c r="AD45" s="92"/>
      <c r="AE45" s="94"/>
      <c r="AF45" s="93"/>
      <c r="AG45" s="93"/>
      <c r="AH45" s="93"/>
      <c r="AI45" s="93"/>
      <c r="AJ45" s="93"/>
      <c r="AK45" s="93"/>
    </row>
    <row r="46" spans="1:37" ht="25.5" customHeight="1">
      <c r="A46" s="81"/>
      <c r="B46" s="82"/>
      <c r="C46" s="82"/>
      <c r="D46" s="82"/>
      <c r="E46" s="83"/>
      <c r="F46" s="83"/>
      <c r="G46" s="82"/>
      <c r="H46" s="82"/>
      <c r="I46" s="84" t="str">
        <f t="shared" si="0"/>
        <v/>
      </c>
      <c r="J46" s="102"/>
      <c r="K46" s="85"/>
      <c r="L46" s="86"/>
      <c r="M46" s="86"/>
      <c r="N46" s="87"/>
      <c r="O46" s="87"/>
      <c r="P46" s="88"/>
      <c r="Q46" s="87"/>
      <c r="R46" s="87"/>
      <c r="S46" s="89"/>
      <c r="T46" s="87"/>
      <c r="U46" s="90"/>
      <c r="V46" s="90"/>
      <c r="W46" s="91"/>
      <c r="X46" s="92"/>
      <c r="Y46" s="87"/>
      <c r="Z46" s="90"/>
      <c r="AA46" s="90"/>
      <c r="AB46" s="93"/>
      <c r="AC46" s="93"/>
      <c r="AD46" s="92"/>
      <c r="AE46" s="94"/>
      <c r="AF46" s="93"/>
      <c r="AG46" s="93"/>
      <c r="AH46" s="93"/>
      <c r="AI46" s="93"/>
      <c r="AJ46" s="93"/>
      <c r="AK46" s="93"/>
    </row>
    <row r="47" spans="1:37" ht="25.5" customHeight="1">
      <c r="A47" s="81"/>
      <c r="B47" s="82"/>
      <c r="C47" s="82"/>
      <c r="D47" s="82"/>
      <c r="E47" s="83"/>
      <c r="F47" s="83"/>
      <c r="G47" s="82"/>
      <c r="H47" s="82"/>
      <c r="I47" s="84" t="str">
        <f t="shared" si="0"/>
        <v/>
      </c>
      <c r="J47" s="102"/>
      <c r="K47" s="85"/>
      <c r="L47" s="86"/>
      <c r="M47" s="86"/>
      <c r="N47" s="87"/>
      <c r="O47" s="87"/>
      <c r="P47" s="88"/>
      <c r="Q47" s="87"/>
      <c r="R47" s="87"/>
      <c r="S47" s="89"/>
      <c r="T47" s="87"/>
      <c r="U47" s="90"/>
      <c r="V47" s="90"/>
      <c r="W47" s="91"/>
      <c r="X47" s="92"/>
      <c r="Y47" s="87"/>
      <c r="Z47" s="90"/>
      <c r="AA47" s="90"/>
      <c r="AB47" s="93"/>
      <c r="AC47" s="93"/>
      <c r="AD47" s="92"/>
      <c r="AE47" s="94"/>
      <c r="AF47" s="93"/>
      <c r="AG47" s="93"/>
      <c r="AH47" s="93"/>
      <c r="AI47" s="93"/>
      <c r="AJ47" s="93"/>
      <c r="AK47" s="93"/>
    </row>
    <row r="48" spans="1:37" ht="25.5" customHeight="1">
      <c r="A48" s="81"/>
      <c r="B48" s="82"/>
      <c r="C48" s="82"/>
      <c r="D48" s="82"/>
      <c r="E48" s="83"/>
      <c r="F48" s="83"/>
      <c r="G48" s="82"/>
      <c r="H48" s="82"/>
      <c r="I48" s="84" t="str">
        <f t="shared" si="0"/>
        <v/>
      </c>
      <c r="J48" s="102"/>
      <c r="K48" s="85"/>
      <c r="L48" s="86"/>
      <c r="M48" s="86"/>
      <c r="N48" s="87"/>
      <c r="O48" s="87"/>
      <c r="P48" s="88"/>
      <c r="Q48" s="87"/>
      <c r="R48" s="87"/>
      <c r="S48" s="89"/>
      <c r="T48" s="87"/>
      <c r="U48" s="90"/>
      <c r="V48" s="90"/>
      <c r="W48" s="91"/>
      <c r="X48" s="92"/>
      <c r="Y48" s="87"/>
      <c r="Z48" s="90"/>
      <c r="AA48" s="90"/>
      <c r="AB48" s="93"/>
      <c r="AC48" s="93"/>
      <c r="AD48" s="92"/>
      <c r="AE48" s="94"/>
      <c r="AF48" s="93"/>
      <c r="AG48" s="93"/>
      <c r="AH48" s="93"/>
      <c r="AI48" s="93"/>
      <c r="AJ48" s="93"/>
      <c r="AK48" s="93"/>
    </row>
    <row r="49" spans="1:37" ht="25.5" customHeight="1">
      <c r="A49" s="81"/>
      <c r="B49" s="82"/>
      <c r="C49" s="82"/>
      <c r="D49" s="82"/>
      <c r="E49" s="83"/>
      <c r="F49" s="83"/>
      <c r="G49" s="82"/>
      <c r="H49" s="82"/>
      <c r="I49" s="84" t="str">
        <f t="shared" si="0"/>
        <v/>
      </c>
      <c r="J49" s="102"/>
      <c r="K49" s="85"/>
      <c r="L49" s="86"/>
      <c r="M49" s="86"/>
      <c r="N49" s="87"/>
      <c r="O49" s="87"/>
      <c r="P49" s="88"/>
      <c r="Q49" s="87"/>
      <c r="R49" s="87"/>
      <c r="S49" s="89"/>
      <c r="T49" s="87"/>
      <c r="U49" s="90"/>
      <c r="V49" s="90"/>
      <c r="W49" s="91"/>
      <c r="X49" s="92"/>
      <c r="Y49" s="87"/>
      <c r="Z49" s="90"/>
      <c r="AA49" s="90"/>
      <c r="AB49" s="93"/>
      <c r="AC49" s="93"/>
      <c r="AD49" s="92"/>
      <c r="AE49" s="94"/>
      <c r="AF49" s="93"/>
      <c r="AG49" s="93"/>
      <c r="AH49" s="93"/>
      <c r="AI49" s="93"/>
      <c r="AJ49" s="93"/>
      <c r="AK49" s="93"/>
    </row>
    <row r="50" spans="1:37" ht="25.5" customHeight="1">
      <c r="A50" s="81"/>
      <c r="B50" s="82"/>
      <c r="C50" s="82"/>
      <c r="D50" s="82"/>
      <c r="E50" s="83"/>
      <c r="F50" s="83"/>
      <c r="G50" s="82"/>
      <c r="H50" s="82"/>
      <c r="I50" s="84" t="str">
        <f t="shared" si="0"/>
        <v/>
      </c>
      <c r="J50" s="102"/>
      <c r="K50" s="85"/>
      <c r="L50" s="86"/>
      <c r="M50" s="86"/>
      <c r="N50" s="87"/>
      <c r="O50" s="87"/>
      <c r="P50" s="88"/>
      <c r="Q50" s="87"/>
      <c r="R50" s="87"/>
      <c r="S50" s="89"/>
      <c r="T50" s="87"/>
      <c r="U50" s="90"/>
      <c r="V50" s="90"/>
      <c r="W50" s="91"/>
      <c r="X50" s="92"/>
      <c r="Y50" s="87"/>
      <c r="Z50" s="90"/>
      <c r="AA50" s="90"/>
      <c r="AB50" s="93"/>
      <c r="AC50" s="93"/>
      <c r="AD50" s="92"/>
      <c r="AE50" s="94"/>
      <c r="AF50" s="93"/>
      <c r="AG50" s="93"/>
      <c r="AH50" s="93"/>
      <c r="AI50" s="93"/>
      <c r="AJ50" s="93"/>
      <c r="AK50" s="93"/>
    </row>
    <row r="51" spans="1:37" ht="25.5" customHeight="1">
      <c r="A51" s="81"/>
      <c r="B51" s="82"/>
      <c r="C51" s="82"/>
      <c r="D51" s="82"/>
      <c r="E51" s="83"/>
      <c r="F51" s="83"/>
      <c r="G51" s="82"/>
      <c r="H51" s="82"/>
      <c r="I51" s="84" t="str">
        <f t="shared" si="0"/>
        <v/>
      </c>
      <c r="J51" s="102"/>
      <c r="K51" s="85"/>
      <c r="L51" s="86"/>
      <c r="M51" s="86"/>
      <c r="N51" s="87"/>
      <c r="O51" s="87"/>
      <c r="P51" s="88"/>
      <c r="Q51" s="87"/>
      <c r="R51" s="87"/>
      <c r="S51" s="89"/>
      <c r="T51" s="87"/>
      <c r="U51" s="90"/>
      <c r="V51" s="90"/>
      <c r="W51" s="91"/>
      <c r="X51" s="92"/>
      <c r="Y51" s="87"/>
      <c r="Z51" s="90"/>
      <c r="AA51" s="90"/>
      <c r="AB51" s="93"/>
      <c r="AC51" s="93"/>
      <c r="AD51" s="92"/>
      <c r="AE51" s="94"/>
      <c r="AF51" s="93"/>
      <c r="AG51" s="93"/>
      <c r="AH51" s="93"/>
      <c r="AI51" s="93"/>
      <c r="AJ51" s="93"/>
      <c r="AK51" s="93"/>
    </row>
    <row r="52" spans="1:37" ht="25.5" customHeight="1">
      <c r="A52" s="81"/>
      <c r="B52" s="82"/>
      <c r="C52" s="82"/>
      <c r="D52" s="82"/>
      <c r="E52" s="83"/>
      <c r="F52" s="83"/>
      <c r="G52" s="82"/>
      <c r="H52" s="82"/>
      <c r="I52" s="84" t="str">
        <f t="shared" si="0"/>
        <v/>
      </c>
      <c r="J52" s="102"/>
      <c r="K52" s="85"/>
      <c r="L52" s="86"/>
      <c r="M52" s="86"/>
      <c r="N52" s="87"/>
      <c r="O52" s="87"/>
      <c r="P52" s="88"/>
      <c r="Q52" s="87"/>
      <c r="R52" s="87"/>
      <c r="S52" s="89"/>
      <c r="T52" s="87"/>
      <c r="U52" s="90"/>
      <c r="V52" s="90"/>
      <c r="W52" s="91"/>
      <c r="X52" s="92"/>
      <c r="Y52" s="87"/>
      <c r="Z52" s="90"/>
      <c r="AA52" s="90"/>
      <c r="AB52" s="93"/>
      <c r="AC52" s="93"/>
      <c r="AD52" s="92"/>
      <c r="AE52" s="94"/>
      <c r="AF52" s="93"/>
      <c r="AG52" s="93"/>
      <c r="AH52" s="93"/>
      <c r="AI52" s="93"/>
      <c r="AJ52" s="93"/>
      <c r="AK52" s="93"/>
    </row>
    <row r="53" spans="1:37" ht="25.5" customHeight="1">
      <c r="A53" s="81"/>
      <c r="B53" s="82"/>
      <c r="C53" s="82"/>
      <c r="D53" s="82"/>
      <c r="E53" s="83"/>
      <c r="F53" s="83"/>
      <c r="G53" s="82"/>
      <c r="H53" s="82"/>
      <c r="I53" s="84" t="str">
        <f t="shared" si="0"/>
        <v/>
      </c>
      <c r="J53" s="102"/>
      <c r="K53" s="85"/>
      <c r="L53" s="86"/>
      <c r="M53" s="86"/>
      <c r="N53" s="87"/>
      <c r="O53" s="87"/>
      <c r="P53" s="88"/>
      <c r="Q53" s="87"/>
      <c r="R53" s="87"/>
      <c r="S53" s="89"/>
      <c r="T53" s="87"/>
      <c r="U53" s="90"/>
      <c r="V53" s="90"/>
      <c r="W53" s="91"/>
      <c r="X53" s="92"/>
      <c r="Y53" s="87"/>
      <c r="Z53" s="90"/>
      <c r="AA53" s="90"/>
      <c r="AB53" s="93"/>
      <c r="AC53" s="93"/>
      <c r="AD53" s="92"/>
      <c r="AE53" s="94"/>
      <c r="AF53" s="93"/>
      <c r="AG53" s="93"/>
      <c r="AH53" s="93"/>
      <c r="AI53" s="93"/>
      <c r="AJ53" s="93"/>
      <c r="AK53" s="93"/>
    </row>
    <row r="54" spans="1:37" ht="25.5" customHeight="1">
      <c r="A54" s="81"/>
      <c r="B54" s="82"/>
      <c r="C54" s="82"/>
      <c r="D54" s="82"/>
      <c r="E54" s="83"/>
      <c r="F54" s="83"/>
      <c r="G54" s="82"/>
      <c r="H54" s="82"/>
      <c r="I54" s="84" t="str">
        <f t="shared" si="0"/>
        <v/>
      </c>
      <c r="J54" s="102"/>
      <c r="K54" s="85"/>
      <c r="L54" s="86"/>
      <c r="M54" s="86"/>
      <c r="N54" s="87"/>
      <c r="O54" s="87"/>
      <c r="P54" s="88"/>
      <c r="Q54" s="87"/>
      <c r="R54" s="87"/>
      <c r="S54" s="89"/>
      <c r="T54" s="87"/>
      <c r="U54" s="90"/>
      <c r="V54" s="90"/>
      <c r="W54" s="91"/>
      <c r="X54" s="92"/>
      <c r="Y54" s="87"/>
      <c r="Z54" s="90"/>
      <c r="AA54" s="90"/>
      <c r="AB54" s="93"/>
      <c r="AC54" s="93"/>
      <c r="AD54" s="92"/>
      <c r="AE54" s="94"/>
      <c r="AF54" s="93"/>
      <c r="AG54" s="93"/>
      <c r="AH54" s="93"/>
      <c r="AI54" s="93"/>
      <c r="AJ54" s="93"/>
      <c r="AK54" s="93"/>
    </row>
    <row r="55" spans="1:37" ht="25.5" customHeight="1">
      <c r="A55" s="81"/>
      <c r="B55" s="82"/>
      <c r="C55" s="82"/>
      <c r="D55" s="82"/>
      <c r="E55" s="83"/>
      <c r="F55" s="83"/>
      <c r="G55" s="82"/>
      <c r="H55" s="82"/>
      <c r="I55" s="84" t="str">
        <f t="shared" si="0"/>
        <v/>
      </c>
      <c r="J55" s="102"/>
      <c r="K55" s="85"/>
      <c r="L55" s="86"/>
      <c r="M55" s="86"/>
      <c r="N55" s="87"/>
      <c r="O55" s="87"/>
      <c r="P55" s="88"/>
      <c r="Q55" s="87"/>
      <c r="R55" s="87"/>
      <c r="S55" s="89"/>
      <c r="T55" s="87"/>
      <c r="U55" s="90"/>
      <c r="V55" s="90"/>
      <c r="W55" s="91"/>
      <c r="X55" s="92"/>
      <c r="Y55" s="87"/>
      <c r="Z55" s="90"/>
      <c r="AA55" s="90"/>
      <c r="AB55" s="93"/>
      <c r="AC55" s="93"/>
      <c r="AD55" s="92"/>
      <c r="AE55" s="94"/>
      <c r="AF55" s="93"/>
      <c r="AG55" s="93"/>
      <c r="AH55" s="93"/>
      <c r="AI55" s="93"/>
      <c r="AJ55" s="93"/>
      <c r="AK55" s="93"/>
    </row>
    <row r="56" spans="1:37" ht="25.5" customHeight="1">
      <c r="A56" s="81"/>
      <c r="B56" s="82"/>
      <c r="C56" s="82"/>
      <c r="D56" s="82"/>
      <c r="E56" s="83"/>
      <c r="F56" s="83"/>
      <c r="G56" s="82"/>
      <c r="H56" s="82"/>
      <c r="I56" s="84" t="str">
        <f t="shared" si="0"/>
        <v/>
      </c>
      <c r="J56" s="102"/>
      <c r="K56" s="85"/>
      <c r="L56" s="86"/>
      <c r="M56" s="86"/>
      <c r="N56" s="87"/>
      <c r="O56" s="87"/>
      <c r="P56" s="88"/>
      <c r="Q56" s="87"/>
      <c r="R56" s="87"/>
      <c r="S56" s="89"/>
      <c r="T56" s="87"/>
      <c r="U56" s="90"/>
      <c r="V56" s="90"/>
      <c r="W56" s="91"/>
      <c r="X56" s="92"/>
      <c r="Y56" s="87"/>
      <c r="Z56" s="90"/>
      <c r="AA56" s="90"/>
      <c r="AB56" s="93"/>
      <c r="AC56" s="93"/>
      <c r="AD56" s="92"/>
      <c r="AE56" s="94"/>
      <c r="AF56" s="93"/>
      <c r="AG56" s="93"/>
      <c r="AH56" s="93"/>
      <c r="AI56" s="93"/>
      <c r="AJ56" s="93"/>
      <c r="AK56" s="93"/>
    </row>
    <row r="57" spans="1:37" ht="25.5" customHeight="1">
      <c r="A57" s="81"/>
      <c r="B57" s="82"/>
      <c r="C57" s="82"/>
      <c r="D57" s="82"/>
      <c r="E57" s="83"/>
      <c r="F57" s="83"/>
      <c r="G57" s="82"/>
      <c r="H57" s="82"/>
      <c r="I57" s="84" t="str">
        <f t="shared" si="0"/>
        <v/>
      </c>
      <c r="J57" s="102"/>
      <c r="K57" s="85"/>
      <c r="L57" s="86"/>
      <c r="M57" s="86"/>
      <c r="N57" s="87"/>
      <c r="O57" s="87"/>
      <c r="P57" s="88"/>
      <c r="Q57" s="87"/>
      <c r="R57" s="87"/>
      <c r="S57" s="89"/>
      <c r="T57" s="87"/>
      <c r="U57" s="90"/>
      <c r="V57" s="90"/>
      <c r="W57" s="91"/>
      <c r="X57" s="92"/>
      <c r="Y57" s="87"/>
      <c r="Z57" s="90"/>
      <c r="AA57" s="90"/>
      <c r="AB57" s="93"/>
      <c r="AC57" s="93"/>
      <c r="AD57" s="92"/>
      <c r="AE57" s="94"/>
      <c r="AF57" s="93"/>
      <c r="AG57" s="93"/>
      <c r="AH57" s="93"/>
      <c r="AI57" s="93"/>
      <c r="AJ57" s="93"/>
      <c r="AK57" s="93"/>
    </row>
    <row r="58" spans="1:37" ht="25.5" customHeight="1">
      <c r="A58" s="81"/>
      <c r="B58" s="82"/>
      <c r="C58" s="82"/>
      <c r="D58" s="82"/>
      <c r="E58" s="83"/>
      <c r="F58" s="83"/>
      <c r="G58" s="82"/>
      <c r="H58" s="82"/>
      <c r="I58" s="84" t="str">
        <f t="shared" si="0"/>
        <v/>
      </c>
      <c r="J58" s="102"/>
      <c r="K58" s="85"/>
      <c r="L58" s="86"/>
      <c r="M58" s="86"/>
      <c r="N58" s="87"/>
      <c r="O58" s="87"/>
      <c r="P58" s="88"/>
      <c r="Q58" s="87"/>
      <c r="R58" s="87"/>
      <c r="S58" s="89"/>
      <c r="T58" s="87"/>
      <c r="U58" s="90"/>
      <c r="V58" s="90"/>
      <c r="W58" s="91"/>
      <c r="X58" s="92"/>
      <c r="Y58" s="87"/>
      <c r="Z58" s="90"/>
      <c r="AA58" s="90"/>
      <c r="AB58" s="93"/>
      <c r="AC58" s="93"/>
      <c r="AD58" s="92"/>
      <c r="AE58" s="94"/>
      <c r="AF58" s="93"/>
      <c r="AG58" s="93"/>
      <c r="AH58" s="93"/>
      <c r="AI58" s="93"/>
      <c r="AJ58" s="93"/>
      <c r="AK58" s="93"/>
    </row>
    <row r="59" spans="1:37" ht="25.5" customHeight="1">
      <c r="A59" s="81"/>
      <c r="B59" s="82"/>
      <c r="C59" s="82"/>
      <c r="D59" s="82"/>
      <c r="E59" s="83"/>
      <c r="F59" s="83"/>
      <c r="G59" s="82"/>
      <c r="H59" s="82"/>
      <c r="I59" s="84" t="str">
        <f t="shared" si="0"/>
        <v/>
      </c>
      <c r="J59" s="102"/>
      <c r="K59" s="85"/>
      <c r="L59" s="86"/>
      <c r="M59" s="86"/>
      <c r="N59" s="87"/>
      <c r="O59" s="87"/>
      <c r="P59" s="88"/>
      <c r="Q59" s="87"/>
      <c r="R59" s="87"/>
      <c r="S59" s="89"/>
      <c r="T59" s="87"/>
      <c r="U59" s="90"/>
      <c r="V59" s="90"/>
      <c r="W59" s="91"/>
      <c r="X59" s="92"/>
      <c r="Y59" s="87"/>
      <c r="Z59" s="90"/>
      <c r="AA59" s="90"/>
      <c r="AB59" s="93"/>
      <c r="AC59" s="93"/>
      <c r="AD59" s="92"/>
      <c r="AE59" s="94"/>
      <c r="AF59" s="93"/>
      <c r="AG59" s="93"/>
      <c r="AH59" s="93"/>
      <c r="AI59" s="93"/>
      <c r="AJ59" s="93"/>
      <c r="AK59" s="93"/>
    </row>
    <row r="60" spans="1:37" ht="25.5" customHeight="1">
      <c r="A60" s="81"/>
      <c r="B60" s="82"/>
      <c r="C60" s="82"/>
      <c r="D60" s="82"/>
      <c r="E60" s="83"/>
      <c r="F60" s="83"/>
      <c r="G60" s="82"/>
      <c r="H60" s="82"/>
      <c r="I60" s="84" t="str">
        <f t="shared" si="0"/>
        <v/>
      </c>
      <c r="J60" s="102"/>
      <c r="K60" s="85"/>
      <c r="L60" s="86"/>
      <c r="M60" s="86"/>
      <c r="N60" s="87"/>
      <c r="O60" s="87"/>
      <c r="P60" s="88"/>
      <c r="Q60" s="87"/>
      <c r="R60" s="87"/>
      <c r="S60" s="89"/>
      <c r="T60" s="87"/>
      <c r="U60" s="90"/>
      <c r="V60" s="90"/>
      <c r="W60" s="91"/>
      <c r="X60" s="92"/>
      <c r="Y60" s="87"/>
      <c r="Z60" s="90"/>
      <c r="AA60" s="90"/>
      <c r="AB60" s="93"/>
      <c r="AC60" s="93"/>
      <c r="AD60" s="92"/>
      <c r="AE60" s="94"/>
      <c r="AF60" s="93"/>
      <c r="AG60" s="93"/>
      <c r="AH60" s="93"/>
      <c r="AI60" s="93"/>
      <c r="AJ60" s="93"/>
      <c r="AK60" s="93"/>
    </row>
    <row r="61" spans="1:37" ht="25.5" customHeight="1">
      <c r="A61" s="81"/>
      <c r="B61" s="82"/>
      <c r="C61" s="82"/>
      <c r="D61" s="82"/>
      <c r="E61" s="83"/>
      <c r="F61" s="83"/>
      <c r="G61" s="82"/>
      <c r="H61" s="82"/>
      <c r="I61" s="84" t="str">
        <f t="shared" si="0"/>
        <v/>
      </c>
      <c r="J61" s="102"/>
      <c r="K61" s="85"/>
      <c r="L61" s="86"/>
      <c r="M61" s="86"/>
      <c r="N61" s="87"/>
      <c r="O61" s="87"/>
      <c r="P61" s="88"/>
      <c r="Q61" s="87"/>
      <c r="R61" s="87"/>
      <c r="S61" s="89"/>
      <c r="T61" s="87"/>
      <c r="U61" s="90"/>
      <c r="V61" s="90"/>
      <c r="W61" s="91"/>
      <c r="X61" s="92"/>
      <c r="Y61" s="87"/>
      <c r="Z61" s="90"/>
      <c r="AA61" s="90"/>
      <c r="AB61" s="93"/>
      <c r="AC61" s="93"/>
      <c r="AD61" s="92"/>
      <c r="AE61" s="94"/>
      <c r="AF61" s="93"/>
      <c r="AG61" s="93"/>
      <c r="AH61" s="93"/>
      <c r="AI61" s="93"/>
      <c r="AJ61" s="93"/>
      <c r="AK61" s="93"/>
    </row>
    <row r="62" spans="1:37" ht="25.5" customHeight="1">
      <c r="A62" s="81"/>
      <c r="B62" s="82"/>
      <c r="C62" s="82"/>
      <c r="D62" s="82"/>
      <c r="E62" s="83"/>
      <c r="F62" s="83"/>
      <c r="G62" s="82"/>
      <c r="H62" s="82"/>
      <c r="I62" s="84" t="str">
        <f t="shared" si="0"/>
        <v/>
      </c>
      <c r="J62" s="102"/>
      <c r="K62" s="85"/>
      <c r="L62" s="86"/>
      <c r="M62" s="86"/>
      <c r="N62" s="87"/>
      <c r="O62" s="87"/>
      <c r="P62" s="88"/>
      <c r="Q62" s="87"/>
      <c r="R62" s="87"/>
      <c r="S62" s="89"/>
      <c r="T62" s="87"/>
      <c r="U62" s="90"/>
      <c r="V62" s="90"/>
      <c r="W62" s="91"/>
      <c r="X62" s="92"/>
      <c r="Y62" s="87"/>
      <c r="Z62" s="90"/>
      <c r="AA62" s="90"/>
      <c r="AB62" s="93"/>
      <c r="AC62" s="93"/>
      <c r="AD62" s="92"/>
      <c r="AE62" s="94"/>
      <c r="AF62" s="93"/>
      <c r="AG62" s="93"/>
      <c r="AH62" s="93"/>
      <c r="AI62" s="93"/>
      <c r="AJ62" s="93"/>
      <c r="AK62" s="93"/>
    </row>
    <row r="63" spans="1:37" ht="25.5" customHeight="1">
      <c r="A63" s="81"/>
      <c r="B63" s="82"/>
      <c r="C63" s="82"/>
      <c r="D63" s="82"/>
      <c r="E63" s="83"/>
      <c r="F63" s="83"/>
      <c r="G63" s="82"/>
      <c r="H63" s="82"/>
      <c r="I63" s="84" t="str">
        <f t="shared" si="0"/>
        <v/>
      </c>
      <c r="J63" s="102"/>
      <c r="K63" s="85"/>
      <c r="L63" s="86"/>
      <c r="M63" s="86"/>
      <c r="N63" s="87"/>
      <c r="O63" s="87"/>
      <c r="P63" s="88"/>
      <c r="Q63" s="87"/>
      <c r="R63" s="87"/>
      <c r="S63" s="89"/>
      <c r="T63" s="87"/>
      <c r="U63" s="90"/>
      <c r="V63" s="90"/>
      <c r="W63" s="91"/>
      <c r="X63" s="92"/>
      <c r="Y63" s="87"/>
      <c r="Z63" s="90"/>
      <c r="AA63" s="90"/>
      <c r="AB63" s="93"/>
      <c r="AC63" s="93"/>
      <c r="AD63" s="92"/>
      <c r="AE63" s="94"/>
      <c r="AF63" s="93"/>
      <c r="AG63" s="93"/>
      <c r="AH63" s="93"/>
      <c r="AI63" s="93"/>
      <c r="AJ63" s="93"/>
      <c r="AK63" s="93"/>
    </row>
    <row r="64" spans="1:37" ht="25.5" customHeight="1">
      <c r="A64" s="81"/>
      <c r="B64" s="82"/>
      <c r="C64" s="82"/>
      <c r="D64" s="82"/>
      <c r="E64" s="83"/>
      <c r="F64" s="83"/>
      <c r="G64" s="82"/>
      <c r="H64" s="82"/>
      <c r="I64" s="84" t="str">
        <f t="shared" si="0"/>
        <v/>
      </c>
      <c r="J64" s="102"/>
      <c r="K64" s="85"/>
      <c r="L64" s="86"/>
      <c r="M64" s="86"/>
      <c r="N64" s="87"/>
      <c r="O64" s="87"/>
      <c r="P64" s="88"/>
      <c r="Q64" s="87"/>
      <c r="R64" s="87"/>
      <c r="S64" s="89"/>
      <c r="T64" s="87"/>
      <c r="U64" s="90"/>
      <c r="V64" s="90"/>
      <c r="W64" s="91"/>
      <c r="X64" s="92"/>
      <c r="Y64" s="87"/>
      <c r="Z64" s="90"/>
      <c r="AA64" s="90"/>
      <c r="AB64" s="93"/>
      <c r="AC64" s="93"/>
      <c r="AD64" s="92"/>
      <c r="AE64" s="94"/>
      <c r="AF64" s="93"/>
      <c r="AG64" s="93"/>
      <c r="AH64" s="93"/>
      <c r="AI64" s="93"/>
      <c r="AJ64" s="93"/>
      <c r="AK64" s="93"/>
    </row>
    <row r="65" spans="1:37" ht="25.5" customHeight="1">
      <c r="A65" s="81"/>
      <c r="B65" s="82"/>
      <c r="C65" s="82"/>
      <c r="D65" s="82"/>
      <c r="E65" s="83"/>
      <c r="F65" s="83"/>
      <c r="G65" s="82"/>
      <c r="H65" s="82"/>
      <c r="I65" s="84" t="str">
        <f t="shared" si="0"/>
        <v/>
      </c>
      <c r="J65" s="102"/>
      <c r="K65" s="85"/>
      <c r="L65" s="86"/>
      <c r="M65" s="86"/>
      <c r="N65" s="87"/>
      <c r="O65" s="87"/>
      <c r="P65" s="88"/>
      <c r="Q65" s="87"/>
      <c r="R65" s="87"/>
      <c r="S65" s="89"/>
      <c r="T65" s="87"/>
      <c r="U65" s="90"/>
      <c r="V65" s="90"/>
      <c r="W65" s="91"/>
      <c r="X65" s="92"/>
      <c r="Y65" s="87"/>
      <c r="Z65" s="90"/>
      <c r="AA65" s="90"/>
      <c r="AB65" s="93"/>
      <c r="AC65" s="93"/>
      <c r="AD65" s="92"/>
      <c r="AE65" s="94"/>
      <c r="AF65" s="93"/>
      <c r="AG65" s="93"/>
      <c r="AH65" s="93"/>
      <c r="AI65" s="93"/>
      <c r="AJ65" s="93"/>
      <c r="AK65" s="93"/>
    </row>
    <row r="66" spans="1:37" ht="25.5" customHeight="1">
      <c r="A66" s="81"/>
      <c r="B66" s="82"/>
      <c r="C66" s="82"/>
      <c r="D66" s="82"/>
      <c r="E66" s="83"/>
      <c r="F66" s="83"/>
      <c r="G66" s="82"/>
      <c r="H66" s="82"/>
      <c r="I66" s="84" t="str">
        <f t="shared" si="0"/>
        <v/>
      </c>
      <c r="J66" s="102"/>
      <c r="K66" s="85"/>
      <c r="L66" s="86"/>
      <c r="M66" s="86"/>
      <c r="N66" s="87"/>
      <c r="O66" s="87"/>
      <c r="P66" s="88"/>
      <c r="Q66" s="87"/>
      <c r="R66" s="87"/>
      <c r="S66" s="89"/>
      <c r="T66" s="87"/>
      <c r="U66" s="90"/>
      <c r="V66" s="90"/>
      <c r="W66" s="91"/>
      <c r="X66" s="92"/>
      <c r="Y66" s="87"/>
      <c r="Z66" s="90"/>
      <c r="AA66" s="90"/>
      <c r="AB66" s="93"/>
      <c r="AC66" s="93"/>
      <c r="AD66" s="92"/>
      <c r="AE66" s="94"/>
      <c r="AF66" s="93"/>
      <c r="AG66" s="93"/>
      <c r="AH66" s="93"/>
      <c r="AI66" s="93"/>
      <c r="AJ66" s="93"/>
      <c r="AK66" s="93"/>
    </row>
    <row r="67" spans="1:37" ht="25.5" customHeight="1">
      <c r="A67" s="81"/>
      <c r="B67" s="82"/>
      <c r="C67" s="82"/>
      <c r="D67" s="82"/>
      <c r="E67" s="83"/>
      <c r="F67" s="83"/>
      <c r="G67" s="82"/>
      <c r="H67" s="82"/>
      <c r="I67" s="84" t="str">
        <f t="shared" ref="I67:I130" si="1">IF(H67="","",G67-H67)</f>
        <v/>
      </c>
      <c r="J67" s="102"/>
      <c r="K67" s="85"/>
      <c r="L67" s="86"/>
      <c r="M67" s="86"/>
      <c r="N67" s="87"/>
      <c r="O67" s="87"/>
      <c r="P67" s="88"/>
      <c r="Q67" s="87"/>
      <c r="R67" s="87"/>
      <c r="S67" s="89"/>
      <c r="T67" s="87"/>
      <c r="U67" s="90"/>
      <c r="V67" s="90"/>
      <c r="W67" s="91"/>
      <c r="X67" s="92"/>
      <c r="Y67" s="87"/>
      <c r="Z67" s="90"/>
      <c r="AA67" s="90"/>
      <c r="AB67" s="93"/>
      <c r="AC67" s="93"/>
      <c r="AD67" s="92"/>
      <c r="AE67" s="94"/>
      <c r="AF67" s="93"/>
      <c r="AG67" s="93"/>
      <c r="AH67" s="93"/>
      <c r="AI67" s="93"/>
      <c r="AJ67" s="93"/>
      <c r="AK67" s="93"/>
    </row>
    <row r="68" spans="1:37" ht="25.5" customHeight="1">
      <c r="A68" s="81"/>
      <c r="B68" s="82"/>
      <c r="C68" s="82"/>
      <c r="D68" s="82"/>
      <c r="E68" s="83"/>
      <c r="F68" s="83"/>
      <c r="G68" s="82"/>
      <c r="H68" s="82"/>
      <c r="I68" s="84" t="str">
        <f t="shared" si="1"/>
        <v/>
      </c>
      <c r="J68" s="102"/>
      <c r="K68" s="85"/>
      <c r="L68" s="86"/>
      <c r="M68" s="86"/>
      <c r="N68" s="87"/>
      <c r="O68" s="87"/>
      <c r="P68" s="88"/>
      <c r="Q68" s="87"/>
      <c r="R68" s="87"/>
      <c r="S68" s="89"/>
      <c r="T68" s="87"/>
      <c r="U68" s="90"/>
      <c r="V68" s="90"/>
      <c r="W68" s="91"/>
      <c r="X68" s="92"/>
      <c r="Y68" s="87"/>
      <c r="Z68" s="90"/>
      <c r="AA68" s="90"/>
      <c r="AB68" s="93"/>
      <c r="AC68" s="93"/>
      <c r="AD68" s="92"/>
      <c r="AE68" s="94"/>
      <c r="AF68" s="93"/>
      <c r="AG68" s="93"/>
      <c r="AH68" s="93"/>
      <c r="AI68" s="93"/>
      <c r="AJ68" s="93"/>
      <c r="AK68" s="93"/>
    </row>
    <row r="69" spans="1:37" ht="25.5" customHeight="1">
      <c r="A69" s="81"/>
      <c r="B69" s="82"/>
      <c r="C69" s="82"/>
      <c r="D69" s="82"/>
      <c r="E69" s="83"/>
      <c r="F69" s="83"/>
      <c r="G69" s="82"/>
      <c r="H69" s="82"/>
      <c r="I69" s="84" t="str">
        <f t="shared" si="1"/>
        <v/>
      </c>
      <c r="J69" s="102"/>
      <c r="K69" s="85"/>
      <c r="L69" s="86"/>
      <c r="M69" s="86"/>
      <c r="N69" s="87"/>
      <c r="O69" s="87"/>
      <c r="P69" s="88"/>
      <c r="Q69" s="87"/>
      <c r="R69" s="87"/>
      <c r="S69" s="89"/>
      <c r="T69" s="87"/>
      <c r="U69" s="90"/>
      <c r="V69" s="90"/>
      <c r="W69" s="91"/>
      <c r="X69" s="92"/>
      <c r="Y69" s="87"/>
      <c r="Z69" s="90"/>
      <c r="AA69" s="90"/>
      <c r="AB69" s="93"/>
      <c r="AC69" s="93"/>
      <c r="AD69" s="92"/>
      <c r="AE69" s="94"/>
      <c r="AF69" s="93"/>
      <c r="AG69" s="93"/>
      <c r="AH69" s="93"/>
      <c r="AI69" s="93"/>
      <c r="AJ69" s="93"/>
      <c r="AK69" s="93"/>
    </row>
    <row r="70" spans="1:37" ht="25.5" customHeight="1">
      <c r="A70" s="81"/>
      <c r="B70" s="82"/>
      <c r="C70" s="82"/>
      <c r="D70" s="82"/>
      <c r="E70" s="83"/>
      <c r="F70" s="83"/>
      <c r="G70" s="82"/>
      <c r="H70" s="82"/>
      <c r="I70" s="84" t="str">
        <f t="shared" si="1"/>
        <v/>
      </c>
      <c r="J70" s="102"/>
      <c r="K70" s="85"/>
      <c r="L70" s="86"/>
      <c r="M70" s="86"/>
      <c r="N70" s="87"/>
      <c r="O70" s="87"/>
      <c r="P70" s="88"/>
      <c r="Q70" s="87"/>
      <c r="R70" s="87"/>
      <c r="S70" s="89"/>
      <c r="T70" s="87"/>
      <c r="U70" s="90"/>
      <c r="V70" s="90"/>
      <c r="W70" s="91"/>
      <c r="X70" s="92"/>
      <c r="Y70" s="87"/>
      <c r="Z70" s="90"/>
      <c r="AA70" s="90"/>
      <c r="AB70" s="93"/>
      <c r="AC70" s="93"/>
      <c r="AD70" s="92"/>
      <c r="AE70" s="94"/>
      <c r="AF70" s="93"/>
      <c r="AG70" s="93"/>
      <c r="AH70" s="93"/>
      <c r="AI70" s="93"/>
      <c r="AJ70" s="93"/>
      <c r="AK70" s="93"/>
    </row>
    <row r="71" spans="1:37" ht="25.5" customHeight="1">
      <c r="A71" s="81"/>
      <c r="B71" s="82"/>
      <c r="C71" s="82"/>
      <c r="D71" s="82"/>
      <c r="E71" s="83"/>
      <c r="F71" s="83"/>
      <c r="G71" s="82"/>
      <c r="H71" s="82"/>
      <c r="I71" s="84" t="str">
        <f t="shared" si="1"/>
        <v/>
      </c>
      <c r="J71" s="102"/>
      <c r="K71" s="85"/>
      <c r="L71" s="86"/>
      <c r="M71" s="86"/>
      <c r="N71" s="87"/>
      <c r="O71" s="87"/>
      <c r="P71" s="88"/>
      <c r="Q71" s="87"/>
      <c r="R71" s="87"/>
      <c r="S71" s="89"/>
      <c r="T71" s="87"/>
      <c r="U71" s="90"/>
      <c r="V71" s="90"/>
      <c r="W71" s="91"/>
      <c r="X71" s="92"/>
      <c r="Y71" s="87"/>
      <c r="Z71" s="90"/>
      <c r="AA71" s="90"/>
      <c r="AB71" s="93"/>
      <c r="AC71" s="93"/>
      <c r="AD71" s="92"/>
      <c r="AE71" s="94"/>
      <c r="AF71" s="93"/>
      <c r="AG71" s="93"/>
      <c r="AH71" s="93"/>
      <c r="AI71" s="93"/>
      <c r="AJ71" s="93"/>
      <c r="AK71" s="93"/>
    </row>
    <row r="72" spans="1:37" ht="25.5" customHeight="1">
      <c r="A72" s="81"/>
      <c r="B72" s="82"/>
      <c r="C72" s="82"/>
      <c r="D72" s="82"/>
      <c r="E72" s="83"/>
      <c r="F72" s="83"/>
      <c r="G72" s="82"/>
      <c r="H72" s="82"/>
      <c r="I72" s="84" t="str">
        <f t="shared" si="1"/>
        <v/>
      </c>
      <c r="J72" s="102"/>
      <c r="K72" s="85"/>
      <c r="L72" s="86"/>
      <c r="M72" s="86"/>
      <c r="N72" s="87"/>
      <c r="O72" s="87"/>
      <c r="P72" s="88"/>
      <c r="Q72" s="87"/>
      <c r="R72" s="87"/>
      <c r="S72" s="89"/>
      <c r="T72" s="87"/>
      <c r="U72" s="90"/>
      <c r="V72" s="90"/>
      <c r="W72" s="91"/>
      <c r="X72" s="92"/>
      <c r="Y72" s="87"/>
      <c r="Z72" s="90"/>
      <c r="AA72" s="90"/>
      <c r="AB72" s="93"/>
      <c r="AC72" s="93"/>
      <c r="AD72" s="92"/>
      <c r="AE72" s="94"/>
      <c r="AF72" s="93"/>
      <c r="AG72" s="93"/>
      <c r="AH72" s="93"/>
      <c r="AI72" s="93"/>
      <c r="AJ72" s="93"/>
      <c r="AK72" s="93"/>
    </row>
    <row r="73" spans="1:37" ht="25.5" customHeight="1">
      <c r="A73" s="81"/>
      <c r="B73" s="82"/>
      <c r="C73" s="82"/>
      <c r="D73" s="82"/>
      <c r="E73" s="83"/>
      <c r="F73" s="83"/>
      <c r="G73" s="82"/>
      <c r="H73" s="82"/>
      <c r="I73" s="84" t="str">
        <f t="shared" si="1"/>
        <v/>
      </c>
      <c r="J73" s="102"/>
      <c r="K73" s="85"/>
      <c r="L73" s="86"/>
      <c r="M73" s="86"/>
      <c r="N73" s="87"/>
      <c r="O73" s="87"/>
      <c r="P73" s="88"/>
      <c r="Q73" s="87"/>
      <c r="R73" s="87"/>
      <c r="S73" s="89"/>
      <c r="T73" s="87"/>
      <c r="U73" s="90"/>
      <c r="V73" s="90"/>
      <c r="W73" s="91"/>
      <c r="X73" s="92"/>
      <c r="Y73" s="87"/>
      <c r="Z73" s="90"/>
      <c r="AA73" s="90"/>
      <c r="AB73" s="93"/>
      <c r="AC73" s="93"/>
      <c r="AD73" s="92"/>
      <c r="AE73" s="94"/>
      <c r="AF73" s="93"/>
      <c r="AG73" s="93"/>
      <c r="AH73" s="93"/>
      <c r="AI73" s="93"/>
      <c r="AJ73" s="93"/>
      <c r="AK73" s="93"/>
    </row>
    <row r="74" spans="1:37" ht="25.5" customHeight="1">
      <c r="A74" s="81"/>
      <c r="B74" s="82"/>
      <c r="C74" s="82"/>
      <c r="D74" s="82"/>
      <c r="E74" s="83"/>
      <c r="F74" s="83"/>
      <c r="G74" s="82"/>
      <c r="H74" s="82"/>
      <c r="I74" s="84" t="str">
        <f t="shared" si="1"/>
        <v/>
      </c>
      <c r="J74" s="102"/>
      <c r="K74" s="85"/>
      <c r="L74" s="86"/>
      <c r="M74" s="86"/>
      <c r="N74" s="87"/>
      <c r="O74" s="87"/>
      <c r="P74" s="88"/>
      <c r="Q74" s="87"/>
      <c r="R74" s="87"/>
      <c r="S74" s="89"/>
      <c r="T74" s="87"/>
      <c r="U74" s="90"/>
      <c r="V74" s="90"/>
      <c r="W74" s="91"/>
      <c r="X74" s="92"/>
      <c r="Y74" s="87"/>
      <c r="Z74" s="90"/>
      <c r="AA74" s="90"/>
      <c r="AB74" s="93"/>
      <c r="AC74" s="93"/>
      <c r="AD74" s="92"/>
      <c r="AE74" s="94"/>
      <c r="AF74" s="93"/>
      <c r="AG74" s="93"/>
      <c r="AH74" s="93"/>
      <c r="AI74" s="93"/>
      <c r="AJ74" s="93"/>
      <c r="AK74" s="93"/>
    </row>
    <row r="75" spans="1:37" ht="25.5" customHeight="1">
      <c r="A75" s="81"/>
      <c r="B75" s="82"/>
      <c r="C75" s="82"/>
      <c r="D75" s="82"/>
      <c r="E75" s="83"/>
      <c r="F75" s="83"/>
      <c r="G75" s="82"/>
      <c r="H75" s="82"/>
      <c r="I75" s="84" t="str">
        <f t="shared" si="1"/>
        <v/>
      </c>
      <c r="J75" s="102"/>
      <c r="K75" s="85"/>
      <c r="L75" s="86"/>
      <c r="M75" s="86"/>
      <c r="N75" s="87"/>
      <c r="O75" s="87"/>
      <c r="P75" s="88"/>
      <c r="Q75" s="87"/>
      <c r="R75" s="87"/>
      <c r="S75" s="89"/>
      <c r="T75" s="87"/>
      <c r="U75" s="90"/>
      <c r="V75" s="90"/>
      <c r="W75" s="91"/>
      <c r="X75" s="92"/>
      <c r="Y75" s="87"/>
      <c r="Z75" s="90"/>
      <c r="AA75" s="90"/>
      <c r="AB75" s="93"/>
      <c r="AC75" s="93"/>
      <c r="AD75" s="92"/>
      <c r="AE75" s="94"/>
      <c r="AF75" s="93"/>
      <c r="AG75" s="93"/>
      <c r="AH75" s="93"/>
      <c r="AI75" s="93"/>
      <c r="AJ75" s="93"/>
      <c r="AK75" s="93"/>
    </row>
    <row r="76" spans="1:37" ht="25.5" customHeight="1">
      <c r="A76" s="81"/>
      <c r="B76" s="82"/>
      <c r="C76" s="82"/>
      <c r="D76" s="82"/>
      <c r="E76" s="83"/>
      <c r="F76" s="83"/>
      <c r="G76" s="82"/>
      <c r="H76" s="82"/>
      <c r="I76" s="84" t="str">
        <f t="shared" si="1"/>
        <v/>
      </c>
      <c r="J76" s="102"/>
      <c r="K76" s="85"/>
      <c r="L76" s="86"/>
      <c r="M76" s="86"/>
      <c r="N76" s="87"/>
      <c r="O76" s="87"/>
      <c r="P76" s="88"/>
      <c r="Q76" s="87"/>
      <c r="R76" s="87"/>
      <c r="S76" s="89"/>
      <c r="T76" s="87"/>
      <c r="U76" s="90"/>
      <c r="V76" s="90"/>
      <c r="W76" s="91"/>
      <c r="X76" s="92"/>
      <c r="Y76" s="87"/>
      <c r="Z76" s="90"/>
      <c r="AA76" s="90"/>
      <c r="AB76" s="93"/>
      <c r="AC76" s="93"/>
      <c r="AD76" s="92"/>
      <c r="AE76" s="94"/>
      <c r="AF76" s="93"/>
      <c r="AG76" s="93"/>
      <c r="AH76" s="93"/>
      <c r="AI76" s="93"/>
      <c r="AJ76" s="93"/>
      <c r="AK76" s="93"/>
    </row>
    <row r="77" spans="1:37" ht="25.5" customHeight="1">
      <c r="A77" s="81"/>
      <c r="B77" s="82"/>
      <c r="C77" s="82"/>
      <c r="D77" s="82"/>
      <c r="E77" s="83"/>
      <c r="F77" s="83"/>
      <c r="G77" s="82"/>
      <c r="H77" s="82"/>
      <c r="I77" s="84" t="str">
        <f t="shared" si="1"/>
        <v/>
      </c>
      <c r="J77" s="102"/>
      <c r="K77" s="85"/>
      <c r="L77" s="86"/>
      <c r="M77" s="86"/>
      <c r="N77" s="87"/>
      <c r="O77" s="87"/>
      <c r="P77" s="88"/>
      <c r="Q77" s="87"/>
      <c r="R77" s="87"/>
      <c r="S77" s="89"/>
      <c r="T77" s="87"/>
      <c r="U77" s="90"/>
      <c r="V77" s="90"/>
      <c r="W77" s="91"/>
      <c r="X77" s="92"/>
      <c r="Y77" s="87"/>
      <c r="Z77" s="90"/>
      <c r="AA77" s="90"/>
      <c r="AB77" s="93"/>
      <c r="AC77" s="93"/>
      <c r="AD77" s="92"/>
      <c r="AE77" s="94"/>
      <c r="AF77" s="93"/>
      <c r="AG77" s="93"/>
      <c r="AH77" s="93"/>
      <c r="AI77" s="93"/>
      <c r="AJ77" s="93"/>
      <c r="AK77" s="93"/>
    </row>
    <row r="78" spans="1:37" ht="25.5" customHeight="1">
      <c r="A78" s="81"/>
      <c r="B78" s="82"/>
      <c r="C78" s="82"/>
      <c r="D78" s="82"/>
      <c r="E78" s="83"/>
      <c r="F78" s="83"/>
      <c r="G78" s="82"/>
      <c r="H78" s="82"/>
      <c r="I78" s="84" t="str">
        <f t="shared" si="1"/>
        <v/>
      </c>
      <c r="J78" s="102"/>
      <c r="K78" s="85"/>
      <c r="L78" s="86"/>
      <c r="M78" s="86"/>
      <c r="N78" s="87"/>
      <c r="O78" s="87"/>
      <c r="P78" s="88"/>
      <c r="Q78" s="87"/>
      <c r="R78" s="87"/>
      <c r="S78" s="89"/>
      <c r="T78" s="87"/>
      <c r="U78" s="90"/>
      <c r="V78" s="90"/>
      <c r="W78" s="91"/>
      <c r="X78" s="92"/>
      <c r="Y78" s="87"/>
      <c r="Z78" s="90"/>
      <c r="AA78" s="90"/>
      <c r="AB78" s="93"/>
      <c r="AC78" s="93"/>
      <c r="AD78" s="92"/>
      <c r="AE78" s="94"/>
      <c r="AF78" s="93"/>
      <c r="AG78" s="93"/>
      <c r="AH78" s="93"/>
      <c r="AI78" s="93"/>
      <c r="AJ78" s="93"/>
      <c r="AK78" s="93"/>
    </row>
    <row r="79" spans="1:37" ht="25.5" customHeight="1">
      <c r="A79" s="81"/>
      <c r="B79" s="82"/>
      <c r="C79" s="82"/>
      <c r="D79" s="82"/>
      <c r="E79" s="83"/>
      <c r="F79" s="83"/>
      <c r="G79" s="82"/>
      <c r="H79" s="82"/>
      <c r="I79" s="84" t="str">
        <f t="shared" si="1"/>
        <v/>
      </c>
      <c r="J79" s="102"/>
      <c r="K79" s="85"/>
      <c r="L79" s="86"/>
      <c r="M79" s="86"/>
      <c r="N79" s="87"/>
      <c r="O79" s="87"/>
      <c r="P79" s="88"/>
      <c r="Q79" s="87"/>
      <c r="R79" s="87"/>
      <c r="S79" s="89"/>
      <c r="T79" s="87"/>
      <c r="U79" s="90"/>
      <c r="V79" s="90"/>
      <c r="W79" s="91"/>
      <c r="X79" s="92"/>
      <c r="Y79" s="87"/>
      <c r="Z79" s="90"/>
      <c r="AA79" s="90"/>
      <c r="AB79" s="93"/>
      <c r="AC79" s="93"/>
      <c r="AD79" s="92"/>
      <c r="AE79" s="94"/>
      <c r="AF79" s="93"/>
      <c r="AG79" s="93"/>
      <c r="AH79" s="93"/>
      <c r="AI79" s="93"/>
      <c r="AJ79" s="93"/>
      <c r="AK79" s="93"/>
    </row>
    <row r="80" spans="1:37" ht="25.5" customHeight="1">
      <c r="A80" s="81"/>
      <c r="B80" s="82"/>
      <c r="C80" s="82"/>
      <c r="D80" s="82"/>
      <c r="E80" s="83"/>
      <c r="F80" s="83"/>
      <c r="G80" s="82"/>
      <c r="H80" s="82"/>
      <c r="I80" s="84" t="str">
        <f t="shared" si="1"/>
        <v/>
      </c>
      <c r="J80" s="102"/>
      <c r="K80" s="85"/>
      <c r="L80" s="86"/>
      <c r="M80" s="86"/>
      <c r="N80" s="87"/>
      <c r="O80" s="87"/>
      <c r="P80" s="88"/>
      <c r="Q80" s="87"/>
      <c r="R80" s="87"/>
      <c r="S80" s="89"/>
      <c r="T80" s="87"/>
      <c r="U80" s="90"/>
      <c r="V80" s="90"/>
      <c r="W80" s="91"/>
      <c r="X80" s="92"/>
      <c r="Y80" s="87"/>
      <c r="Z80" s="90"/>
      <c r="AA80" s="90"/>
      <c r="AB80" s="93"/>
      <c r="AC80" s="93"/>
      <c r="AD80" s="92"/>
      <c r="AE80" s="94"/>
      <c r="AF80" s="93"/>
      <c r="AG80" s="93"/>
      <c r="AH80" s="93"/>
      <c r="AI80" s="93"/>
      <c r="AJ80" s="93"/>
      <c r="AK80" s="93"/>
    </row>
    <row r="81" spans="1:37" ht="25.5" customHeight="1">
      <c r="A81" s="81"/>
      <c r="B81" s="82"/>
      <c r="C81" s="82"/>
      <c r="D81" s="82"/>
      <c r="E81" s="83"/>
      <c r="F81" s="83"/>
      <c r="G81" s="82"/>
      <c r="H81" s="82"/>
      <c r="I81" s="84" t="str">
        <f t="shared" si="1"/>
        <v/>
      </c>
      <c r="J81" s="102"/>
      <c r="K81" s="85"/>
      <c r="L81" s="86"/>
      <c r="M81" s="86"/>
      <c r="N81" s="87"/>
      <c r="O81" s="87"/>
      <c r="P81" s="88"/>
      <c r="Q81" s="87"/>
      <c r="R81" s="87"/>
      <c r="S81" s="89"/>
      <c r="T81" s="87"/>
      <c r="U81" s="90"/>
      <c r="V81" s="90"/>
      <c r="W81" s="91"/>
      <c r="X81" s="92"/>
      <c r="Y81" s="87"/>
      <c r="Z81" s="90"/>
      <c r="AA81" s="90"/>
      <c r="AB81" s="93"/>
      <c r="AC81" s="93"/>
      <c r="AD81" s="92"/>
      <c r="AE81" s="94"/>
      <c r="AF81" s="93"/>
      <c r="AG81" s="93"/>
      <c r="AH81" s="93"/>
      <c r="AI81" s="93"/>
      <c r="AJ81" s="93"/>
      <c r="AK81" s="93"/>
    </row>
    <row r="82" spans="1:37" ht="25.5" customHeight="1">
      <c r="A82" s="81"/>
      <c r="B82" s="82"/>
      <c r="C82" s="82"/>
      <c r="D82" s="82"/>
      <c r="E82" s="83"/>
      <c r="F82" s="83"/>
      <c r="G82" s="82"/>
      <c r="H82" s="82"/>
      <c r="I82" s="84" t="str">
        <f t="shared" si="1"/>
        <v/>
      </c>
      <c r="J82" s="102"/>
      <c r="K82" s="85"/>
      <c r="L82" s="86"/>
      <c r="M82" s="86"/>
      <c r="N82" s="87"/>
      <c r="O82" s="87"/>
      <c r="P82" s="88"/>
      <c r="Q82" s="87"/>
      <c r="R82" s="87"/>
      <c r="S82" s="89"/>
      <c r="T82" s="87"/>
      <c r="U82" s="90"/>
      <c r="V82" s="90"/>
      <c r="W82" s="91"/>
      <c r="X82" s="92"/>
      <c r="Y82" s="87"/>
      <c r="Z82" s="90"/>
      <c r="AA82" s="90"/>
      <c r="AB82" s="93"/>
      <c r="AC82" s="93"/>
      <c r="AD82" s="92"/>
      <c r="AE82" s="94"/>
      <c r="AF82" s="93"/>
      <c r="AG82" s="93"/>
      <c r="AH82" s="93"/>
      <c r="AI82" s="93"/>
      <c r="AJ82" s="93"/>
      <c r="AK82" s="93"/>
    </row>
    <row r="83" spans="1:37" ht="25.5" customHeight="1">
      <c r="A83" s="81"/>
      <c r="B83" s="82"/>
      <c r="C83" s="82"/>
      <c r="D83" s="82"/>
      <c r="E83" s="83"/>
      <c r="F83" s="83"/>
      <c r="G83" s="82"/>
      <c r="H83" s="82"/>
      <c r="I83" s="84" t="str">
        <f t="shared" si="1"/>
        <v/>
      </c>
      <c r="J83" s="102"/>
      <c r="K83" s="85"/>
      <c r="L83" s="86"/>
      <c r="M83" s="86"/>
      <c r="N83" s="87"/>
      <c r="O83" s="87"/>
      <c r="P83" s="88"/>
      <c r="Q83" s="87"/>
      <c r="R83" s="87"/>
      <c r="S83" s="89"/>
      <c r="T83" s="87"/>
      <c r="U83" s="90"/>
      <c r="V83" s="90"/>
      <c r="W83" s="91"/>
      <c r="X83" s="92"/>
      <c r="Y83" s="87"/>
      <c r="Z83" s="90"/>
      <c r="AA83" s="90"/>
      <c r="AB83" s="93"/>
      <c r="AC83" s="93"/>
      <c r="AD83" s="92"/>
      <c r="AE83" s="94"/>
      <c r="AF83" s="93"/>
      <c r="AG83" s="93"/>
      <c r="AH83" s="93"/>
      <c r="AI83" s="93"/>
      <c r="AJ83" s="93"/>
      <c r="AK83" s="93"/>
    </row>
    <row r="84" spans="1:37" ht="25.5" customHeight="1">
      <c r="A84" s="81"/>
      <c r="B84" s="82"/>
      <c r="C84" s="82"/>
      <c r="D84" s="82"/>
      <c r="E84" s="83"/>
      <c r="F84" s="83"/>
      <c r="G84" s="82"/>
      <c r="H84" s="82"/>
      <c r="I84" s="84" t="str">
        <f t="shared" si="1"/>
        <v/>
      </c>
      <c r="J84" s="102"/>
      <c r="K84" s="85"/>
      <c r="L84" s="86"/>
      <c r="M84" s="86"/>
      <c r="N84" s="87"/>
      <c r="O84" s="87"/>
      <c r="P84" s="88"/>
      <c r="Q84" s="87"/>
      <c r="R84" s="87"/>
      <c r="S84" s="89"/>
      <c r="T84" s="87"/>
      <c r="U84" s="90"/>
      <c r="V84" s="90"/>
      <c r="W84" s="91"/>
      <c r="X84" s="92"/>
      <c r="Y84" s="87"/>
      <c r="Z84" s="90"/>
      <c r="AA84" s="90"/>
      <c r="AB84" s="93"/>
      <c r="AC84" s="93"/>
      <c r="AD84" s="92"/>
      <c r="AE84" s="94"/>
      <c r="AF84" s="93"/>
      <c r="AG84" s="93"/>
      <c r="AH84" s="93"/>
      <c r="AI84" s="93"/>
      <c r="AJ84" s="93"/>
      <c r="AK84" s="93"/>
    </row>
    <row r="85" spans="1:37" ht="25.5" customHeight="1">
      <c r="A85" s="81"/>
      <c r="B85" s="82"/>
      <c r="C85" s="82"/>
      <c r="D85" s="82"/>
      <c r="E85" s="83"/>
      <c r="F85" s="83"/>
      <c r="G85" s="82"/>
      <c r="H85" s="82"/>
      <c r="I85" s="84" t="str">
        <f t="shared" si="1"/>
        <v/>
      </c>
      <c r="J85" s="102"/>
      <c r="K85" s="85"/>
      <c r="L85" s="86"/>
      <c r="M85" s="86"/>
      <c r="N85" s="87"/>
      <c r="O85" s="87"/>
      <c r="P85" s="88"/>
      <c r="Q85" s="87"/>
      <c r="R85" s="87"/>
      <c r="S85" s="89"/>
      <c r="T85" s="87"/>
      <c r="U85" s="90"/>
      <c r="V85" s="90"/>
      <c r="W85" s="91"/>
      <c r="X85" s="92"/>
      <c r="Y85" s="87"/>
      <c r="Z85" s="90"/>
      <c r="AA85" s="90"/>
      <c r="AB85" s="93"/>
      <c r="AC85" s="93"/>
      <c r="AD85" s="92"/>
      <c r="AE85" s="94"/>
      <c r="AF85" s="93"/>
      <c r="AG85" s="93"/>
      <c r="AH85" s="93"/>
      <c r="AI85" s="93"/>
      <c r="AJ85" s="93"/>
      <c r="AK85" s="93"/>
    </row>
    <row r="86" spans="1:37" ht="25.5" customHeight="1">
      <c r="A86" s="81"/>
      <c r="B86" s="82"/>
      <c r="C86" s="82"/>
      <c r="D86" s="82"/>
      <c r="E86" s="83"/>
      <c r="F86" s="83"/>
      <c r="G86" s="82"/>
      <c r="H86" s="82"/>
      <c r="I86" s="84" t="str">
        <f t="shared" si="1"/>
        <v/>
      </c>
      <c r="J86" s="102"/>
      <c r="K86" s="98"/>
      <c r="L86" s="97"/>
      <c r="M86" s="86"/>
      <c r="N86" s="87"/>
      <c r="O86" s="87"/>
      <c r="P86" s="88"/>
      <c r="Q86" s="87"/>
      <c r="R86" s="87"/>
      <c r="S86" s="89"/>
      <c r="T86" s="87"/>
      <c r="U86" s="90"/>
      <c r="V86" s="90"/>
      <c r="W86" s="91"/>
      <c r="X86" s="92"/>
      <c r="Y86" s="87"/>
      <c r="Z86" s="90"/>
      <c r="AA86" s="90"/>
      <c r="AB86" s="93"/>
      <c r="AC86" s="93"/>
      <c r="AD86" s="92"/>
      <c r="AE86" s="94"/>
      <c r="AF86" s="93"/>
      <c r="AG86" s="93"/>
      <c r="AH86" s="93"/>
      <c r="AI86" s="93"/>
      <c r="AJ86" s="93"/>
      <c r="AK86" s="93"/>
    </row>
    <row r="87" spans="1:37" ht="25.5" customHeight="1">
      <c r="A87" s="81"/>
      <c r="B87" s="82"/>
      <c r="C87" s="82"/>
      <c r="D87" s="82"/>
      <c r="E87" s="83"/>
      <c r="F87" s="83"/>
      <c r="G87" s="82"/>
      <c r="H87" s="82"/>
      <c r="I87" s="84" t="str">
        <f t="shared" si="1"/>
        <v/>
      </c>
      <c r="J87" s="102"/>
      <c r="K87" s="98"/>
      <c r="L87" s="97"/>
      <c r="M87" s="86"/>
      <c r="N87" s="87"/>
      <c r="O87" s="87"/>
      <c r="P87" s="88"/>
      <c r="Q87" s="87"/>
      <c r="R87" s="87"/>
      <c r="S87" s="89"/>
      <c r="T87" s="87"/>
      <c r="U87" s="90"/>
      <c r="V87" s="90"/>
      <c r="W87" s="91"/>
      <c r="X87" s="92"/>
      <c r="Y87" s="87"/>
      <c r="Z87" s="90"/>
      <c r="AA87" s="90"/>
      <c r="AB87" s="93"/>
      <c r="AC87" s="93"/>
      <c r="AD87" s="92"/>
      <c r="AE87" s="94"/>
      <c r="AF87" s="93"/>
      <c r="AG87" s="93"/>
      <c r="AH87" s="93"/>
      <c r="AI87" s="93"/>
      <c r="AJ87" s="93"/>
      <c r="AK87" s="93"/>
    </row>
    <row r="88" spans="1:37" ht="25.5" customHeight="1">
      <c r="A88" s="81"/>
      <c r="B88" s="82"/>
      <c r="C88" s="82"/>
      <c r="D88" s="82"/>
      <c r="E88" s="83"/>
      <c r="F88" s="83"/>
      <c r="G88" s="82"/>
      <c r="H88" s="82"/>
      <c r="I88" s="84" t="str">
        <f t="shared" si="1"/>
        <v/>
      </c>
      <c r="J88" s="102"/>
      <c r="K88" s="98"/>
      <c r="L88" s="97"/>
      <c r="M88" s="86"/>
      <c r="N88" s="87"/>
      <c r="O88" s="87"/>
      <c r="P88" s="88"/>
      <c r="Q88" s="87"/>
      <c r="R88" s="87"/>
      <c r="S88" s="89"/>
      <c r="T88" s="87"/>
      <c r="U88" s="90"/>
      <c r="V88" s="90"/>
      <c r="W88" s="91"/>
      <c r="X88" s="92"/>
      <c r="Y88" s="87"/>
      <c r="Z88" s="90"/>
      <c r="AA88" s="90"/>
      <c r="AB88" s="93"/>
      <c r="AC88" s="93"/>
      <c r="AD88" s="92"/>
      <c r="AE88" s="94"/>
      <c r="AF88" s="93"/>
      <c r="AG88" s="93"/>
      <c r="AH88" s="93"/>
      <c r="AI88" s="93"/>
      <c r="AJ88" s="93"/>
      <c r="AK88" s="93"/>
    </row>
    <row r="89" spans="1:37" ht="25.5" customHeight="1">
      <c r="A89" s="81"/>
      <c r="B89" s="82"/>
      <c r="C89" s="82"/>
      <c r="D89" s="82"/>
      <c r="E89" s="83"/>
      <c r="F89" s="83"/>
      <c r="G89" s="82"/>
      <c r="H89" s="82"/>
      <c r="I89" s="84" t="str">
        <f t="shared" si="1"/>
        <v/>
      </c>
      <c r="J89" s="102"/>
      <c r="K89" s="98"/>
      <c r="L89" s="97"/>
      <c r="M89" s="86"/>
      <c r="N89" s="87"/>
      <c r="O89" s="87"/>
      <c r="P89" s="88"/>
      <c r="Q89" s="87"/>
      <c r="R89" s="87"/>
      <c r="S89" s="89"/>
      <c r="T89" s="87"/>
      <c r="U89" s="90"/>
      <c r="V89" s="90"/>
      <c r="W89" s="91"/>
      <c r="X89" s="92"/>
      <c r="Y89" s="87"/>
      <c r="Z89" s="90"/>
      <c r="AA89" s="90"/>
      <c r="AB89" s="93"/>
      <c r="AC89" s="93"/>
      <c r="AD89" s="92"/>
      <c r="AE89" s="94"/>
      <c r="AF89" s="93"/>
      <c r="AG89" s="93"/>
      <c r="AH89" s="93"/>
      <c r="AI89" s="93"/>
      <c r="AJ89" s="93"/>
      <c r="AK89" s="93"/>
    </row>
    <row r="90" spans="1:37" ht="25.5" customHeight="1">
      <c r="A90" s="81"/>
      <c r="B90" s="82"/>
      <c r="C90" s="82"/>
      <c r="D90" s="82"/>
      <c r="E90" s="83"/>
      <c r="F90" s="83"/>
      <c r="G90" s="82"/>
      <c r="H90" s="82"/>
      <c r="I90" s="84" t="str">
        <f t="shared" si="1"/>
        <v/>
      </c>
      <c r="J90" s="102"/>
      <c r="K90" s="98"/>
      <c r="L90" s="97"/>
      <c r="M90" s="86"/>
      <c r="N90" s="87"/>
      <c r="O90" s="87"/>
      <c r="P90" s="88"/>
      <c r="Q90" s="87"/>
      <c r="R90" s="87"/>
      <c r="S90" s="89"/>
      <c r="T90" s="87"/>
      <c r="U90" s="90"/>
      <c r="V90" s="90"/>
      <c r="W90" s="91"/>
      <c r="X90" s="92"/>
      <c r="Y90" s="87"/>
      <c r="Z90" s="90"/>
      <c r="AA90" s="90"/>
      <c r="AB90" s="93"/>
      <c r="AC90" s="93"/>
      <c r="AD90" s="92"/>
      <c r="AE90" s="94"/>
      <c r="AF90" s="93"/>
      <c r="AG90" s="93"/>
      <c r="AH90" s="93"/>
      <c r="AI90" s="93"/>
      <c r="AJ90" s="93"/>
      <c r="AK90" s="93"/>
    </row>
    <row r="91" spans="1:37" ht="25.5" customHeight="1">
      <c r="A91" s="81"/>
      <c r="B91" s="82"/>
      <c r="C91" s="82"/>
      <c r="D91" s="82"/>
      <c r="E91" s="83"/>
      <c r="F91" s="83"/>
      <c r="G91" s="82"/>
      <c r="H91" s="82"/>
      <c r="I91" s="84" t="str">
        <f t="shared" si="1"/>
        <v/>
      </c>
      <c r="J91" s="102"/>
      <c r="K91" s="98"/>
      <c r="L91" s="97"/>
      <c r="M91" s="86"/>
      <c r="N91" s="87"/>
      <c r="O91" s="87"/>
      <c r="P91" s="88"/>
      <c r="Q91" s="87"/>
      <c r="R91" s="87"/>
      <c r="S91" s="89"/>
      <c r="T91" s="87"/>
      <c r="U91" s="90"/>
      <c r="V91" s="90"/>
      <c r="W91" s="91"/>
      <c r="X91" s="92"/>
      <c r="Y91" s="87"/>
      <c r="Z91" s="90"/>
      <c r="AA91" s="90"/>
      <c r="AB91" s="93"/>
      <c r="AC91" s="93"/>
      <c r="AD91" s="92"/>
      <c r="AE91" s="94"/>
      <c r="AF91" s="93"/>
      <c r="AG91" s="93"/>
      <c r="AH91" s="93"/>
      <c r="AI91" s="93"/>
      <c r="AJ91" s="93"/>
      <c r="AK91" s="93"/>
    </row>
    <row r="92" spans="1:37" ht="25.5" customHeight="1">
      <c r="A92" s="81"/>
      <c r="B92" s="82"/>
      <c r="C92" s="82"/>
      <c r="D92" s="82"/>
      <c r="E92" s="83"/>
      <c r="F92" s="83"/>
      <c r="G92" s="82"/>
      <c r="H92" s="82"/>
      <c r="I92" s="84" t="str">
        <f t="shared" si="1"/>
        <v/>
      </c>
      <c r="J92" s="102"/>
      <c r="K92" s="98"/>
      <c r="L92" s="97"/>
      <c r="M92" s="86"/>
      <c r="N92" s="87"/>
      <c r="O92" s="87"/>
      <c r="P92" s="88"/>
      <c r="Q92" s="87"/>
      <c r="R92" s="87"/>
      <c r="S92" s="89"/>
      <c r="T92" s="87"/>
      <c r="U92" s="90"/>
      <c r="V92" s="90"/>
      <c r="W92" s="91"/>
      <c r="X92" s="92"/>
      <c r="Y92" s="87"/>
      <c r="Z92" s="90"/>
      <c r="AA92" s="90"/>
      <c r="AB92" s="93"/>
      <c r="AC92" s="93"/>
      <c r="AD92" s="92"/>
      <c r="AE92" s="94"/>
      <c r="AF92" s="93"/>
      <c r="AG92" s="93"/>
      <c r="AH92" s="93"/>
      <c r="AI92" s="93"/>
      <c r="AJ92" s="93"/>
      <c r="AK92" s="93"/>
    </row>
    <row r="93" spans="1:37" ht="25.5" customHeight="1">
      <c r="A93" s="81"/>
      <c r="B93" s="82"/>
      <c r="C93" s="82"/>
      <c r="D93" s="82"/>
      <c r="E93" s="83"/>
      <c r="F93" s="83"/>
      <c r="G93" s="82"/>
      <c r="H93" s="82"/>
      <c r="I93" s="84" t="str">
        <f t="shared" si="1"/>
        <v/>
      </c>
      <c r="J93" s="102"/>
      <c r="K93" s="97"/>
      <c r="L93" s="97"/>
      <c r="M93" s="86"/>
      <c r="N93" s="87"/>
      <c r="O93" s="87"/>
      <c r="P93" s="88"/>
      <c r="Q93" s="87"/>
      <c r="R93" s="87"/>
      <c r="S93" s="89"/>
      <c r="T93" s="87"/>
      <c r="U93" s="90"/>
      <c r="V93" s="90"/>
      <c r="W93" s="91"/>
      <c r="X93" s="92"/>
      <c r="Y93" s="87"/>
      <c r="Z93" s="90"/>
      <c r="AA93" s="90"/>
      <c r="AB93" s="93"/>
      <c r="AC93" s="93"/>
      <c r="AD93" s="92"/>
      <c r="AE93" s="94"/>
      <c r="AF93" s="93"/>
      <c r="AG93" s="93"/>
      <c r="AH93" s="93"/>
      <c r="AI93" s="93"/>
      <c r="AJ93" s="93"/>
      <c r="AK93" s="93"/>
    </row>
    <row r="94" spans="1:37" ht="25.5" customHeight="1">
      <c r="A94" s="81"/>
      <c r="B94" s="82"/>
      <c r="C94" s="82"/>
      <c r="D94" s="82"/>
      <c r="E94" s="83"/>
      <c r="F94" s="83"/>
      <c r="G94" s="82"/>
      <c r="H94" s="82"/>
      <c r="I94" s="84" t="str">
        <f t="shared" si="1"/>
        <v/>
      </c>
      <c r="J94" s="102"/>
      <c r="K94" s="97"/>
      <c r="L94" s="97"/>
      <c r="M94" s="86"/>
      <c r="N94" s="87"/>
      <c r="O94" s="87"/>
      <c r="P94" s="88"/>
      <c r="Q94" s="87"/>
      <c r="R94" s="87"/>
      <c r="S94" s="89"/>
      <c r="T94" s="87"/>
      <c r="U94" s="90"/>
      <c r="V94" s="90"/>
      <c r="W94" s="91"/>
      <c r="X94" s="92"/>
      <c r="Y94" s="87"/>
      <c r="Z94" s="90"/>
      <c r="AA94" s="90"/>
      <c r="AB94" s="93"/>
      <c r="AC94" s="93"/>
      <c r="AD94" s="92"/>
      <c r="AE94" s="94"/>
      <c r="AF94" s="93"/>
      <c r="AG94" s="93"/>
      <c r="AH94" s="93"/>
      <c r="AI94" s="93"/>
      <c r="AJ94" s="93"/>
      <c r="AK94" s="93"/>
    </row>
    <row r="95" spans="1:37" ht="25.5" customHeight="1">
      <c r="A95" s="81"/>
      <c r="B95" s="82"/>
      <c r="C95" s="82"/>
      <c r="D95" s="82"/>
      <c r="E95" s="83"/>
      <c r="F95" s="83"/>
      <c r="G95" s="82"/>
      <c r="H95" s="82"/>
      <c r="I95" s="84" t="str">
        <f t="shared" si="1"/>
        <v/>
      </c>
      <c r="J95" s="102"/>
      <c r="K95" s="97"/>
      <c r="L95" s="97"/>
      <c r="M95" s="86"/>
      <c r="N95" s="87"/>
      <c r="O95" s="87"/>
      <c r="P95" s="88"/>
      <c r="Q95" s="87"/>
      <c r="R95" s="87"/>
      <c r="S95" s="89"/>
      <c r="T95" s="87"/>
      <c r="U95" s="90"/>
      <c r="V95" s="90"/>
      <c r="W95" s="91"/>
      <c r="X95" s="92"/>
      <c r="Y95" s="87"/>
      <c r="Z95" s="90"/>
      <c r="AA95" s="90"/>
      <c r="AB95" s="93"/>
      <c r="AC95" s="93"/>
      <c r="AD95" s="92"/>
      <c r="AE95" s="94"/>
      <c r="AF95" s="93"/>
      <c r="AG95" s="93"/>
      <c r="AH95" s="93"/>
      <c r="AI95" s="93"/>
      <c r="AJ95" s="93"/>
      <c r="AK95" s="93"/>
    </row>
    <row r="96" spans="1:37" ht="25.5" customHeight="1">
      <c r="A96" s="81"/>
      <c r="B96" s="82"/>
      <c r="C96" s="82"/>
      <c r="D96" s="82"/>
      <c r="E96" s="83"/>
      <c r="F96" s="83"/>
      <c r="G96" s="82"/>
      <c r="H96" s="82"/>
      <c r="I96" s="84" t="str">
        <f t="shared" si="1"/>
        <v/>
      </c>
      <c r="J96" s="102"/>
      <c r="K96" s="97"/>
      <c r="L96" s="97"/>
      <c r="M96" s="86"/>
      <c r="N96" s="87"/>
      <c r="O96" s="87"/>
      <c r="P96" s="88"/>
      <c r="Q96" s="87"/>
      <c r="R96" s="87"/>
      <c r="S96" s="89"/>
      <c r="T96" s="87"/>
      <c r="U96" s="90"/>
      <c r="V96" s="90"/>
      <c r="W96" s="91"/>
      <c r="X96" s="92"/>
      <c r="Y96" s="87"/>
      <c r="Z96" s="90"/>
      <c r="AA96" s="90"/>
      <c r="AB96" s="93"/>
      <c r="AC96" s="93"/>
      <c r="AD96" s="92"/>
      <c r="AE96" s="94"/>
      <c r="AF96" s="93"/>
      <c r="AG96" s="93"/>
      <c r="AH96" s="93"/>
      <c r="AI96" s="93"/>
      <c r="AJ96" s="93"/>
      <c r="AK96" s="93"/>
    </row>
    <row r="97" spans="1:37" ht="25.5" customHeight="1">
      <c r="A97" s="81"/>
      <c r="B97" s="82"/>
      <c r="C97" s="82"/>
      <c r="D97" s="82"/>
      <c r="E97" s="83"/>
      <c r="F97" s="83"/>
      <c r="G97" s="82"/>
      <c r="H97" s="82"/>
      <c r="I97" s="84" t="str">
        <f t="shared" si="1"/>
        <v/>
      </c>
      <c r="J97" s="102"/>
      <c r="K97" s="97"/>
      <c r="L97" s="97"/>
      <c r="M97" s="86"/>
      <c r="N97" s="87"/>
      <c r="O97" s="87"/>
      <c r="P97" s="88"/>
      <c r="Q97" s="87"/>
      <c r="R97" s="87"/>
      <c r="S97" s="89"/>
      <c r="T97" s="87"/>
      <c r="U97" s="90"/>
      <c r="V97" s="90"/>
      <c r="W97" s="91"/>
      <c r="X97" s="92"/>
      <c r="Y97" s="87"/>
      <c r="Z97" s="90"/>
      <c r="AA97" s="90"/>
      <c r="AB97" s="93"/>
      <c r="AC97" s="93"/>
      <c r="AD97" s="92"/>
      <c r="AE97" s="94"/>
      <c r="AF97" s="93"/>
      <c r="AG97" s="93"/>
      <c r="AH97" s="93"/>
      <c r="AI97" s="93"/>
      <c r="AJ97" s="93"/>
      <c r="AK97" s="93"/>
    </row>
    <row r="98" spans="1:37" ht="25.5" customHeight="1">
      <c r="A98" s="81"/>
      <c r="B98" s="82"/>
      <c r="C98" s="82"/>
      <c r="D98" s="82"/>
      <c r="E98" s="83"/>
      <c r="F98" s="83"/>
      <c r="G98" s="82"/>
      <c r="H98" s="82"/>
      <c r="I98" s="84" t="str">
        <f t="shared" si="1"/>
        <v/>
      </c>
      <c r="J98" s="102"/>
      <c r="K98" s="97"/>
      <c r="L98" s="97"/>
      <c r="M98" s="86"/>
      <c r="N98" s="87"/>
      <c r="O98" s="87"/>
      <c r="P98" s="88"/>
      <c r="Q98" s="87"/>
      <c r="R98" s="87"/>
      <c r="S98" s="89"/>
      <c r="T98" s="87"/>
      <c r="U98" s="90"/>
      <c r="V98" s="90"/>
      <c r="W98" s="91"/>
      <c r="X98" s="92"/>
      <c r="Y98" s="87"/>
      <c r="Z98" s="90"/>
      <c r="AA98" s="90"/>
      <c r="AB98" s="93"/>
      <c r="AC98" s="93"/>
      <c r="AD98" s="92"/>
      <c r="AE98" s="94"/>
      <c r="AF98" s="93"/>
      <c r="AG98" s="93"/>
      <c r="AH98" s="93"/>
      <c r="AI98" s="93"/>
      <c r="AJ98" s="93"/>
      <c r="AK98" s="93"/>
    </row>
    <row r="99" spans="1:37" ht="25.5" customHeight="1">
      <c r="A99" s="81"/>
      <c r="B99" s="82"/>
      <c r="C99" s="82"/>
      <c r="D99" s="82"/>
      <c r="E99" s="83"/>
      <c r="F99" s="83"/>
      <c r="G99" s="82"/>
      <c r="H99" s="82"/>
      <c r="I99" s="84" t="str">
        <f t="shared" si="1"/>
        <v/>
      </c>
      <c r="J99" s="102"/>
      <c r="K99" s="97"/>
      <c r="L99" s="97"/>
      <c r="M99" s="86"/>
      <c r="N99" s="87"/>
      <c r="O99" s="87"/>
      <c r="P99" s="88"/>
      <c r="Q99" s="87"/>
      <c r="R99" s="87"/>
      <c r="S99" s="89"/>
      <c r="T99" s="87"/>
      <c r="U99" s="90"/>
      <c r="V99" s="90"/>
      <c r="W99" s="91"/>
      <c r="X99" s="92"/>
      <c r="Y99" s="87"/>
      <c r="Z99" s="90"/>
      <c r="AA99" s="90"/>
      <c r="AB99" s="93"/>
      <c r="AC99" s="93"/>
      <c r="AD99" s="92"/>
      <c r="AE99" s="94"/>
      <c r="AF99" s="93"/>
      <c r="AG99" s="93"/>
      <c r="AH99" s="93"/>
      <c r="AI99" s="93"/>
      <c r="AJ99" s="93"/>
      <c r="AK99" s="93"/>
    </row>
    <row r="100" spans="1:37" ht="25.5" customHeight="1">
      <c r="A100" s="81"/>
      <c r="B100" s="82"/>
      <c r="C100" s="82"/>
      <c r="D100" s="82"/>
      <c r="E100" s="83"/>
      <c r="F100" s="83"/>
      <c r="G100" s="82"/>
      <c r="H100" s="82"/>
      <c r="I100" s="84" t="str">
        <f t="shared" si="1"/>
        <v/>
      </c>
      <c r="J100" s="102"/>
      <c r="K100" s="97"/>
      <c r="L100" s="97"/>
      <c r="M100" s="86"/>
      <c r="N100" s="87"/>
      <c r="O100" s="87"/>
      <c r="P100" s="88"/>
      <c r="Q100" s="87"/>
      <c r="R100" s="87"/>
      <c r="S100" s="89"/>
      <c r="T100" s="87"/>
      <c r="U100" s="90"/>
      <c r="V100" s="90"/>
      <c r="W100" s="91"/>
      <c r="X100" s="92"/>
      <c r="Y100" s="87"/>
      <c r="Z100" s="90"/>
      <c r="AA100" s="90"/>
      <c r="AB100" s="93"/>
      <c r="AC100" s="93"/>
      <c r="AD100" s="92"/>
      <c r="AE100" s="94"/>
      <c r="AF100" s="93"/>
      <c r="AG100" s="93"/>
      <c r="AH100" s="93"/>
      <c r="AI100" s="93"/>
      <c r="AJ100" s="93"/>
      <c r="AK100" s="93"/>
    </row>
    <row r="101" spans="1:37" ht="25.5" customHeight="1">
      <c r="A101" s="81"/>
      <c r="B101" s="82"/>
      <c r="C101" s="82"/>
      <c r="D101" s="82"/>
      <c r="E101" s="83"/>
      <c r="F101" s="83"/>
      <c r="G101" s="82"/>
      <c r="H101" s="82"/>
      <c r="I101" s="84" t="str">
        <f t="shared" si="1"/>
        <v/>
      </c>
      <c r="J101" s="102"/>
      <c r="K101" s="97"/>
      <c r="L101" s="97"/>
      <c r="M101" s="86"/>
      <c r="N101" s="87"/>
      <c r="O101" s="87"/>
      <c r="P101" s="88"/>
      <c r="Q101" s="87"/>
      <c r="R101" s="87"/>
      <c r="S101" s="89"/>
      <c r="T101" s="87"/>
      <c r="U101" s="90"/>
      <c r="V101" s="90"/>
      <c r="W101" s="91"/>
      <c r="X101" s="92"/>
      <c r="Y101" s="87"/>
      <c r="Z101" s="90"/>
      <c r="AA101" s="90"/>
      <c r="AB101" s="93"/>
      <c r="AC101" s="93"/>
      <c r="AD101" s="92"/>
      <c r="AE101" s="94"/>
      <c r="AF101" s="93"/>
      <c r="AG101" s="93"/>
      <c r="AH101" s="93"/>
      <c r="AI101" s="93"/>
      <c r="AJ101" s="93"/>
      <c r="AK101" s="93"/>
    </row>
    <row r="102" spans="1:37" ht="25.5" customHeight="1">
      <c r="A102" s="81"/>
      <c r="B102" s="82"/>
      <c r="C102" s="82"/>
      <c r="D102" s="82"/>
      <c r="E102" s="83"/>
      <c r="F102" s="83"/>
      <c r="G102" s="82"/>
      <c r="H102" s="82"/>
      <c r="I102" s="84" t="str">
        <f t="shared" si="1"/>
        <v/>
      </c>
      <c r="J102" s="102"/>
      <c r="K102" s="97"/>
      <c r="L102" s="97"/>
      <c r="M102" s="86"/>
      <c r="N102" s="87"/>
      <c r="O102" s="87"/>
      <c r="P102" s="88"/>
      <c r="Q102" s="87"/>
      <c r="R102" s="87"/>
      <c r="S102" s="89"/>
      <c r="T102" s="87"/>
      <c r="U102" s="90"/>
      <c r="V102" s="90"/>
      <c r="W102" s="91"/>
      <c r="X102" s="92"/>
      <c r="Y102" s="87"/>
      <c r="Z102" s="90"/>
      <c r="AA102" s="90"/>
      <c r="AB102" s="93"/>
      <c r="AC102" s="93"/>
      <c r="AD102" s="92"/>
      <c r="AE102" s="94"/>
      <c r="AF102" s="93"/>
      <c r="AG102" s="93"/>
      <c r="AH102" s="93"/>
      <c r="AI102" s="93"/>
      <c r="AJ102" s="93"/>
      <c r="AK102" s="93"/>
    </row>
    <row r="103" spans="1:37" ht="25.5" customHeight="1">
      <c r="A103" s="81"/>
      <c r="B103" s="82"/>
      <c r="C103" s="82"/>
      <c r="D103" s="82"/>
      <c r="E103" s="83"/>
      <c r="F103" s="83"/>
      <c r="G103" s="82"/>
      <c r="H103" s="82"/>
      <c r="I103" s="84" t="str">
        <f t="shared" si="1"/>
        <v/>
      </c>
      <c r="J103" s="102"/>
      <c r="K103" s="97"/>
      <c r="L103" s="97"/>
      <c r="M103" s="86"/>
      <c r="N103" s="87"/>
      <c r="O103" s="87"/>
      <c r="P103" s="88"/>
      <c r="Q103" s="87"/>
      <c r="R103" s="87"/>
      <c r="S103" s="89"/>
      <c r="T103" s="87"/>
      <c r="U103" s="90"/>
      <c r="V103" s="90"/>
      <c r="W103" s="91"/>
      <c r="X103" s="92"/>
      <c r="Y103" s="87"/>
      <c r="Z103" s="90"/>
      <c r="AA103" s="90"/>
      <c r="AB103" s="93"/>
      <c r="AC103" s="93"/>
      <c r="AD103" s="92"/>
      <c r="AE103" s="94"/>
      <c r="AF103" s="93"/>
      <c r="AG103" s="93"/>
      <c r="AH103" s="93"/>
      <c r="AI103" s="93"/>
      <c r="AJ103" s="93"/>
      <c r="AK103" s="93"/>
    </row>
    <row r="104" spans="1:37" ht="25.5" customHeight="1">
      <c r="A104" s="81"/>
      <c r="B104" s="82"/>
      <c r="C104" s="82"/>
      <c r="D104" s="82"/>
      <c r="E104" s="83"/>
      <c r="F104" s="83"/>
      <c r="G104" s="82"/>
      <c r="H104" s="82"/>
      <c r="I104" s="84" t="str">
        <f t="shared" si="1"/>
        <v/>
      </c>
      <c r="J104" s="102"/>
      <c r="K104" s="97"/>
      <c r="L104" s="97"/>
      <c r="M104" s="86"/>
      <c r="N104" s="87"/>
      <c r="O104" s="87"/>
      <c r="P104" s="88"/>
      <c r="Q104" s="87"/>
      <c r="R104" s="87"/>
      <c r="S104" s="89"/>
      <c r="T104" s="87"/>
      <c r="U104" s="90"/>
      <c r="V104" s="90"/>
      <c r="W104" s="91"/>
      <c r="X104" s="92"/>
      <c r="Y104" s="87"/>
      <c r="Z104" s="90"/>
      <c r="AA104" s="90"/>
      <c r="AB104" s="93"/>
      <c r="AC104" s="93"/>
      <c r="AD104" s="92"/>
      <c r="AE104" s="94"/>
      <c r="AF104" s="93"/>
      <c r="AG104" s="93"/>
      <c r="AH104" s="93"/>
      <c r="AI104" s="93"/>
      <c r="AJ104" s="93"/>
      <c r="AK104" s="93"/>
    </row>
    <row r="105" spans="1:37" ht="25.5" customHeight="1">
      <c r="A105" s="81"/>
      <c r="B105" s="82"/>
      <c r="C105" s="82"/>
      <c r="D105" s="82"/>
      <c r="E105" s="83"/>
      <c r="F105" s="83"/>
      <c r="G105" s="82"/>
      <c r="H105" s="82"/>
      <c r="I105" s="84" t="str">
        <f t="shared" si="1"/>
        <v/>
      </c>
      <c r="J105" s="102"/>
      <c r="K105" s="97"/>
      <c r="L105" s="97"/>
      <c r="M105" s="86"/>
      <c r="N105" s="87"/>
      <c r="O105" s="87"/>
      <c r="P105" s="88"/>
      <c r="Q105" s="87"/>
      <c r="R105" s="87"/>
      <c r="S105" s="89"/>
      <c r="T105" s="87"/>
      <c r="U105" s="90"/>
      <c r="V105" s="90"/>
      <c r="W105" s="91"/>
      <c r="X105" s="92"/>
      <c r="Y105" s="87"/>
      <c r="Z105" s="90"/>
      <c r="AA105" s="90"/>
      <c r="AB105" s="93"/>
      <c r="AC105" s="93"/>
      <c r="AD105" s="92"/>
      <c r="AE105" s="94"/>
      <c r="AF105" s="93"/>
      <c r="AG105" s="93"/>
      <c r="AH105" s="93"/>
      <c r="AI105" s="93"/>
      <c r="AJ105" s="93"/>
      <c r="AK105" s="93"/>
    </row>
    <row r="106" spans="1:37" ht="25.5" customHeight="1">
      <c r="A106" s="81"/>
      <c r="B106" s="82"/>
      <c r="C106" s="82"/>
      <c r="D106" s="82"/>
      <c r="E106" s="83"/>
      <c r="F106" s="83"/>
      <c r="G106" s="82"/>
      <c r="H106" s="82"/>
      <c r="I106" s="84" t="str">
        <f t="shared" si="1"/>
        <v/>
      </c>
      <c r="J106" s="102"/>
      <c r="K106" s="97"/>
      <c r="L106" s="97"/>
      <c r="M106" s="86"/>
      <c r="N106" s="87"/>
      <c r="O106" s="87"/>
      <c r="P106" s="88"/>
      <c r="Q106" s="87"/>
      <c r="R106" s="87"/>
      <c r="S106" s="89"/>
      <c r="T106" s="87"/>
      <c r="U106" s="90"/>
      <c r="V106" s="90"/>
      <c r="W106" s="91"/>
      <c r="X106" s="92"/>
      <c r="Y106" s="87"/>
      <c r="Z106" s="90"/>
      <c r="AA106" s="90"/>
      <c r="AB106" s="93"/>
      <c r="AC106" s="93"/>
      <c r="AD106" s="92"/>
      <c r="AE106" s="94"/>
      <c r="AF106" s="93"/>
      <c r="AG106" s="93"/>
      <c r="AH106" s="93"/>
      <c r="AI106" s="93"/>
      <c r="AJ106" s="93"/>
      <c r="AK106" s="93"/>
    </row>
    <row r="107" spans="1:37" ht="25.5" customHeight="1">
      <c r="A107" s="81"/>
      <c r="B107" s="82"/>
      <c r="C107" s="82"/>
      <c r="D107" s="82"/>
      <c r="E107" s="83"/>
      <c r="F107" s="83"/>
      <c r="G107" s="82"/>
      <c r="H107" s="82"/>
      <c r="I107" s="84" t="str">
        <f t="shared" si="1"/>
        <v/>
      </c>
      <c r="J107" s="102"/>
      <c r="K107" s="97"/>
      <c r="L107" s="97"/>
      <c r="M107" s="86"/>
      <c r="N107" s="87"/>
      <c r="O107" s="87"/>
      <c r="P107" s="88"/>
      <c r="Q107" s="87"/>
      <c r="R107" s="87"/>
      <c r="S107" s="89"/>
      <c r="T107" s="87"/>
      <c r="U107" s="90"/>
      <c r="V107" s="90"/>
      <c r="W107" s="91"/>
      <c r="X107" s="92"/>
      <c r="Y107" s="87"/>
      <c r="Z107" s="90"/>
      <c r="AA107" s="90"/>
      <c r="AB107" s="93"/>
      <c r="AC107" s="93"/>
      <c r="AD107" s="92"/>
      <c r="AE107" s="94"/>
      <c r="AF107" s="93"/>
      <c r="AG107" s="93"/>
      <c r="AH107" s="93"/>
      <c r="AI107" s="93"/>
      <c r="AJ107" s="93"/>
      <c r="AK107" s="93"/>
    </row>
    <row r="108" spans="1:37" ht="25.5" customHeight="1">
      <c r="A108" s="81"/>
      <c r="B108" s="82"/>
      <c r="C108" s="82"/>
      <c r="D108" s="82"/>
      <c r="E108" s="83"/>
      <c r="F108" s="83"/>
      <c r="G108" s="82"/>
      <c r="H108" s="82"/>
      <c r="I108" s="84" t="str">
        <f t="shared" si="1"/>
        <v/>
      </c>
      <c r="J108" s="102"/>
      <c r="K108" s="97"/>
      <c r="L108" s="97"/>
      <c r="M108" s="86"/>
      <c r="N108" s="87"/>
      <c r="O108" s="87"/>
      <c r="P108" s="88"/>
      <c r="Q108" s="87"/>
      <c r="R108" s="87"/>
      <c r="S108" s="89"/>
      <c r="T108" s="87"/>
      <c r="U108" s="90"/>
      <c r="V108" s="90"/>
      <c r="W108" s="91"/>
      <c r="X108" s="92"/>
      <c r="Y108" s="87"/>
      <c r="Z108" s="90"/>
      <c r="AA108" s="90"/>
      <c r="AB108" s="93"/>
      <c r="AC108" s="93"/>
      <c r="AD108" s="92"/>
      <c r="AE108" s="94"/>
      <c r="AF108" s="93"/>
      <c r="AG108" s="93"/>
      <c r="AH108" s="93"/>
      <c r="AI108" s="93"/>
      <c r="AJ108" s="93"/>
      <c r="AK108" s="93"/>
    </row>
    <row r="109" spans="1:37" ht="25.5" customHeight="1">
      <c r="A109" s="81"/>
      <c r="B109" s="82"/>
      <c r="C109" s="82"/>
      <c r="D109" s="82"/>
      <c r="E109" s="83"/>
      <c r="F109" s="83"/>
      <c r="G109" s="82"/>
      <c r="H109" s="82"/>
      <c r="I109" s="84" t="str">
        <f t="shared" si="1"/>
        <v/>
      </c>
      <c r="J109" s="102"/>
      <c r="K109" s="97"/>
      <c r="L109" s="97"/>
      <c r="M109" s="86"/>
      <c r="N109" s="87"/>
      <c r="O109" s="87"/>
      <c r="P109" s="88"/>
      <c r="Q109" s="87"/>
      <c r="R109" s="87"/>
      <c r="S109" s="89"/>
      <c r="T109" s="87"/>
      <c r="U109" s="90"/>
      <c r="V109" s="90"/>
      <c r="W109" s="91"/>
      <c r="X109" s="92"/>
      <c r="Y109" s="87"/>
      <c r="Z109" s="90"/>
      <c r="AA109" s="90"/>
      <c r="AB109" s="93"/>
      <c r="AC109" s="93"/>
      <c r="AD109" s="92"/>
      <c r="AE109" s="94"/>
      <c r="AF109" s="93"/>
      <c r="AG109" s="93"/>
      <c r="AH109" s="93"/>
      <c r="AI109" s="93"/>
      <c r="AJ109" s="93"/>
      <c r="AK109" s="93"/>
    </row>
    <row r="110" spans="1:37" ht="25.5" customHeight="1">
      <c r="A110" s="81"/>
      <c r="B110" s="82"/>
      <c r="C110" s="82"/>
      <c r="D110" s="82"/>
      <c r="E110" s="83"/>
      <c r="F110" s="83"/>
      <c r="G110" s="82"/>
      <c r="H110" s="82"/>
      <c r="I110" s="84" t="str">
        <f t="shared" si="1"/>
        <v/>
      </c>
      <c r="J110" s="102"/>
      <c r="K110" s="97"/>
      <c r="L110" s="97"/>
      <c r="M110" s="86"/>
      <c r="N110" s="87"/>
      <c r="O110" s="87"/>
      <c r="P110" s="88"/>
      <c r="Q110" s="87"/>
      <c r="R110" s="87"/>
      <c r="S110" s="89"/>
      <c r="T110" s="87"/>
      <c r="U110" s="90"/>
      <c r="V110" s="90"/>
      <c r="W110" s="91"/>
      <c r="X110" s="92"/>
      <c r="Y110" s="87"/>
      <c r="Z110" s="90"/>
      <c r="AA110" s="90"/>
      <c r="AB110" s="93"/>
      <c r="AC110" s="93"/>
      <c r="AD110" s="92"/>
      <c r="AE110" s="94"/>
      <c r="AF110" s="93"/>
      <c r="AG110" s="93"/>
      <c r="AH110" s="93"/>
      <c r="AI110" s="93"/>
      <c r="AJ110" s="93"/>
      <c r="AK110" s="93"/>
    </row>
    <row r="111" spans="1:37" ht="25.5" customHeight="1">
      <c r="A111" s="81"/>
      <c r="B111" s="82"/>
      <c r="C111" s="82"/>
      <c r="D111" s="82"/>
      <c r="E111" s="83"/>
      <c r="F111" s="83"/>
      <c r="G111" s="82"/>
      <c r="H111" s="82"/>
      <c r="I111" s="84" t="str">
        <f t="shared" si="1"/>
        <v/>
      </c>
      <c r="J111" s="102"/>
      <c r="K111" s="97"/>
      <c r="L111" s="97"/>
      <c r="M111" s="86"/>
      <c r="N111" s="87"/>
      <c r="O111" s="87"/>
      <c r="P111" s="88"/>
      <c r="Q111" s="87"/>
      <c r="R111" s="87"/>
      <c r="S111" s="89"/>
      <c r="T111" s="87"/>
      <c r="U111" s="90"/>
      <c r="V111" s="90"/>
      <c r="W111" s="91"/>
      <c r="X111" s="92"/>
      <c r="Y111" s="87"/>
      <c r="Z111" s="90"/>
      <c r="AA111" s="90"/>
      <c r="AB111" s="93"/>
      <c r="AC111" s="93"/>
      <c r="AD111" s="92"/>
      <c r="AE111" s="94"/>
      <c r="AF111" s="93"/>
      <c r="AG111" s="93"/>
      <c r="AH111" s="93"/>
      <c r="AI111" s="93"/>
      <c r="AJ111" s="93"/>
      <c r="AK111" s="93"/>
    </row>
    <row r="112" spans="1:37" ht="25.5" customHeight="1">
      <c r="A112" s="81"/>
      <c r="B112" s="82"/>
      <c r="C112" s="82"/>
      <c r="D112" s="82"/>
      <c r="E112" s="83"/>
      <c r="F112" s="83"/>
      <c r="G112" s="82"/>
      <c r="H112" s="82"/>
      <c r="I112" s="84" t="str">
        <f t="shared" si="1"/>
        <v/>
      </c>
      <c r="J112" s="102"/>
      <c r="K112" s="97"/>
      <c r="L112" s="97"/>
      <c r="M112" s="86"/>
      <c r="N112" s="87"/>
      <c r="O112" s="87"/>
      <c r="P112" s="88"/>
      <c r="Q112" s="87"/>
      <c r="R112" s="87"/>
      <c r="S112" s="89"/>
      <c r="T112" s="87"/>
      <c r="U112" s="90"/>
      <c r="V112" s="90"/>
      <c r="W112" s="91"/>
      <c r="X112" s="92"/>
      <c r="Y112" s="87"/>
      <c r="Z112" s="90"/>
      <c r="AA112" s="90"/>
      <c r="AB112" s="93"/>
      <c r="AC112" s="93"/>
      <c r="AD112" s="92"/>
      <c r="AE112" s="94"/>
      <c r="AF112" s="93"/>
      <c r="AG112" s="93"/>
      <c r="AH112" s="93"/>
      <c r="AI112" s="93"/>
      <c r="AJ112" s="93"/>
      <c r="AK112" s="93"/>
    </row>
    <row r="113" spans="1:37" ht="25.5" customHeight="1">
      <c r="A113" s="81"/>
      <c r="B113" s="82"/>
      <c r="C113" s="82"/>
      <c r="D113" s="82"/>
      <c r="E113" s="83"/>
      <c r="F113" s="83"/>
      <c r="G113" s="82"/>
      <c r="H113" s="82"/>
      <c r="I113" s="84" t="str">
        <f t="shared" si="1"/>
        <v/>
      </c>
      <c r="J113" s="102"/>
      <c r="K113" s="97"/>
      <c r="L113" s="97"/>
      <c r="M113" s="86"/>
      <c r="N113" s="87"/>
      <c r="O113" s="87"/>
      <c r="P113" s="88"/>
      <c r="Q113" s="87"/>
      <c r="R113" s="87"/>
      <c r="S113" s="89"/>
      <c r="T113" s="87"/>
      <c r="U113" s="90"/>
      <c r="V113" s="90"/>
      <c r="W113" s="91"/>
      <c r="X113" s="92"/>
      <c r="Y113" s="87"/>
      <c r="Z113" s="90"/>
      <c r="AA113" s="90"/>
      <c r="AB113" s="93"/>
      <c r="AC113" s="93"/>
      <c r="AD113" s="92"/>
      <c r="AE113" s="94"/>
      <c r="AF113" s="93"/>
      <c r="AG113" s="93"/>
      <c r="AH113" s="93"/>
      <c r="AI113" s="93"/>
      <c r="AJ113" s="93"/>
      <c r="AK113" s="93"/>
    </row>
    <row r="114" spans="1:37" ht="25.5" customHeight="1">
      <c r="A114" s="81"/>
      <c r="B114" s="82"/>
      <c r="C114" s="82"/>
      <c r="D114" s="82"/>
      <c r="E114" s="83"/>
      <c r="F114" s="83"/>
      <c r="G114" s="82"/>
      <c r="H114" s="82"/>
      <c r="I114" s="84" t="str">
        <f t="shared" si="1"/>
        <v/>
      </c>
      <c r="J114" s="102"/>
      <c r="K114" s="97"/>
      <c r="L114" s="97"/>
      <c r="M114" s="86"/>
      <c r="N114" s="87"/>
      <c r="O114" s="87"/>
      <c r="P114" s="88"/>
      <c r="Q114" s="87"/>
      <c r="R114" s="87"/>
      <c r="S114" s="89"/>
      <c r="T114" s="87"/>
      <c r="U114" s="90"/>
      <c r="V114" s="90"/>
      <c r="W114" s="91"/>
      <c r="X114" s="92"/>
      <c r="Y114" s="87"/>
      <c r="Z114" s="90"/>
      <c r="AA114" s="90"/>
      <c r="AB114" s="93"/>
      <c r="AC114" s="93"/>
      <c r="AD114" s="92"/>
      <c r="AE114" s="94"/>
      <c r="AF114" s="93"/>
      <c r="AG114" s="93"/>
      <c r="AH114" s="93"/>
      <c r="AI114" s="93"/>
      <c r="AJ114" s="93"/>
      <c r="AK114" s="93"/>
    </row>
    <row r="115" spans="1:37" ht="25.5" customHeight="1">
      <c r="A115" s="81"/>
      <c r="B115" s="82"/>
      <c r="C115" s="82"/>
      <c r="D115" s="82"/>
      <c r="E115" s="83"/>
      <c r="F115" s="83"/>
      <c r="G115" s="82"/>
      <c r="H115" s="82"/>
      <c r="I115" s="84" t="str">
        <f t="shared" si="1"/>
        <v/>
      </c>
      <c r="J115" s="102"/>
      <c r="K115" s="97"/>
      <c r="L115" s="97"/>
      <c r="M115" s="86"/>
      <c r="N115" s="87"/>
      <c r="O115" s="87"/>
      <c r="P115" s="88"/>
      <c r="Q115" s="87"/>
      <c r="R115" s="87"/>
      <c r="S115" s="89"/>
      <c r="T115" s="87"/>
      <c r="U115" s="90"/>
      <c r="V115" s="90"/>
      <c r="W115" s="91"/>
      <c r="X115" s="92"/>
      <c r="Y115" s="87"/>
      <c r="Z115" s="90"/>
      <c r="AA115" s="90"/>
      <c r="AB115" s="93"/>
      <c r="AC115" s="93"/>
      <c r="AD115" s="92"/>
      <c r="AE115" s="94"/>
      <c r="AF115" s="93"/>
      <c r="AG115" s="93"/>
      <c r="AH115" s="93"/>
      <c r="AI115" s="93"/>
      <c r="AJ115" s="93"/>
      <c r="AK115" s="93"/>
    </row>
    <row r="116" spans="1:37" ht="25.5" customHeight="1">
      <c r="A116" s="81"/>
      <c r="B116" s="82"/>
      <c r="C116" s="82"/>
      <c r="D116" s="82"/>
      <c r="E116" s="83"/>
      <c r="F116" s="83"/>
      <c r="G116" s="82"/>
      <c r="H116" s="82"/>
      <c r="I116" s="84" t="str">
        <f t="shared" si="1"/>
        <v/>
      </c>
      <c r="J116" s="102"/>
      <c r="K116" s="97"/>
      <c r="L116" s="97"/>
      <c r="M116" s="86"/>
      <c r="N116" s="87"/>
      <c r="O116" s="87"/>
      <c r="P116" s="88"/>
      <c r="Q116" s="87"/>
      <c r="R116" s="87"/>
      <c r="S116" s="89"/>
      <c r="T116" s="87"/>
      <c r="U116" s="90"/>
      <c r="V116" s="90"/>
      <c r="W116" s="91"/>
      <c r="X116" s="92"/>
      <c r="Y116" s="87"/>
      <c r="Z116" s="90"/>
      <c r="AA116" s="90"/>
      <c r="AB116" s="93"/>
      <c r="AC116" s="93"/>
      <c r="AD116" s="92"/>
      <c r="AE116" s="94"/>
      <c r="AF116" s="93"/>
      <c r="AG116" s="93"/>
      <c r="AH116" s="93"/>
      <c r="AI116" s="93"/>
      <c r="AJ116" s="93"/>
      <c r="AK116" s="93"/>
    </row>
    <row r="117" spans="1:37" ht="25.5" customHeight="1">
      <c r="A117" s="81"/>
      <c r="B117" s="82"/>
      <c r="C117" s="82"/>
      <c r="D117" s="82"/>
      <c r="E117" s="83"/>
      <c r="F117" s="83"/>
      <c r="G117" s="82"/>
      <c r="H117" s="82"/>
      <c r="I117" s="84" t="str">
        <f t="shared" si="1"/>
        <v/>
      </c>
      <c r="J117" s="102"/>
      <c r="K117" s="97"/>
      <c r="L117" s="97"/>
      <c r="M117" s="86"/>
      <c r="N117" s="87"/>
      <c r="O117" s="87"/>
      <c r="P117" s="88"/>
      <c r="Q117" s="87"/>
      <c r="R117" s="87"/>
      <c r="S117" s="89"/>
      <c r="T117" s="87"/>
      <c r="U117" s="90"/>
      <c r="V117" s="90"/>
      <c r="W117" s="91"/>
      <c r="X117" s="92"/>
      <c r="Y117" s="87"/>
      <c r="Z117" s="90"/>
      <c r="AA117" s="90"/>
      <c r="AB117" s="93"/>
      <c r="AC117" s="93"/>
      <c r="AD117" s="92"/>
      <c r="AE117" s="94"/>
      <c r="AF117" s="93"/>
      <c r="AG117" s="93"/>
      <c r="AH117" s="93"/>
      <c r="AI117" s="93"/>
      <c r="AJ117" s="93"/>
      <c r="AK117" s="93"/>
    </row>
    <row r="118" spans="1:37" ht="25.5" customHeight="1">
      <c r="A118" s="81"/>
      <c r="B118" s="82"/>
      <c r="C118" s="82"/>
      <c r="D118" s="82"/>
      <c r="E118" s="83"/>
      <c r="F118" s="83"/>
      <c r="G118" s="82"/>
      <c r="H118" s="82"/>
      <c r="I118" s="84" t="str">
        <f t="shared" si="1"/>
        <v/>
      </c>
      <c r="J118" s="102"/>
      <c r="K118" s="97"/>
      <c r="L118" s="97"/>
      <c r="M118" s="86"/>
      <c r="N118" s="87"/>
      <c r="O118" s="87"/>
      <c r="P118" s="88"/>
      <c r="Q118" s="87"/>
      <c r="R118" s="87"/>
      <c r="S118" s="89"/>
      <c r="T118" s="87"/>
      <c r="U118" s="90"/>
      <c r="V118" s="90"/>
      <c r="W118" s="91"/>
      <c r="X118" s="92"/>
      <c r="Y118" s="87"/>
      <c r="Z118" s="90"/>
      <c r="AA118" s="90"/>
      <c r="AB118" s="93"/>
      <c r="AC118" s="93"/>
      <c r="AD118" s="92"/>
      <c r="AE118" s="94"/>
      <c r="AF118" s="93"/>
      <c r="AG118" s="93"/>
      <c r="AH118" s="93"/>
      <c r="AI118" s="93"/>
      <c r="AJ118" s="93"/>
      <c r="AK118" s="93"/>
    </row>
    <row r="119" spans="1:37" ht="25.5" customHeight="1">
      <c r="A119" s="81"/>
      <c r="B119" s="82"/>
      <c r="C119" s="82"/>
      <c r="D119" s="82"/>
      <c r="E119" s="83"/>
      <c r="F119" s="83"/>
      <c r="G119" s="82"/>
      <c r="H119" s="82"/>
      <c r="I119" s="84" t="str">
        <f t="shared" si="1"/>
        <v/>
      </c>
      <c r="J119" s="102"/>
      <c r="K119" s="97"/>
      <c r="L119" s="97"/>
      <c r="M119" s="86"/>
      <c r="N119" s="87"/>
      <c r="O119" s="87"/>
      <c r="P119" s="88"/>
      <c r="Q119" s="87"/>
      <c r="R119" s="87"/>
      <c r="S119" s="89"/>
      <c r="T119" s="87"/>
      <c r="U119" s="90"/>
      <c r="V119" s="90"/>
      <c r="W119" s="91"/>
      <c r="X119" s="92"/>
      <c r="Y119" s="87"/>
      <c r="Z119" s="90"/>
      <c r="AA119" s="90"/>
      <c r="AB119" s="93"/>
      <c r="AC119" s="93"/>
      <c r="AD119" s="92"/>
      <c r="AE119" s="94"/>
      <c r="AF119" s="93"/>
      <c r="AG119" s="93"/>
      <c r="AH119" s="93"/>
      <c r="AI119" s="93"/>
      <c r="AJ119" s="93"/>
      <c r="AK119" s="93"/>
    </row>
    <row r="120" spans="1:37" ht="25.5" customHeight="1">
      <c r="A120" s="81"/>
      <c r="B120" s="82"/>
      <c r="C120" s="82"/>
      <c r="D120" s="82"/>
      <c r="E120" s="83"/>
      <c r="F120" s="83"/>
      <c r="G120" s="82"/>
      <c r="H120" s="82"/>
      <c r="I120" s="84" t="str">
        <f t="shared" si="1"/>
        <v/>
      </c>
      <c r="J120" s="102"/>
      <c r="K120" s="97"/>
      <c r="L120" s="97"/>
      <c r="M120" s="86"/>
      <c r="N120" s="87"/>
      <c r="O120" s="87"/>
      <c r="P120" s="88"/>
      <c r="Q120" s="87"/>
      <c r="R120" s="87"/>
      <c r="S120" s="89"/>
      <c r="T120" s="87"/>
      <c r="U120" s="90"/>
      <c r="V120" s="90"/>
      <c r="W120" s="91"/>
      <c r="X120" s="92"/>
      <c r="Y120" s="87"/>
      <c r="Z120" s="90"/>
      <c r="AA120" s="90"/>
      <c r="AB120" s="93"/>
      <c r="AC120" s="93"/>
      <c r="AD120" s="92"/>
      <c r="AE120" s="94"/>
      <c r="AF120" s="93"/>
      <c r="AG120" s="93"/>
      <c r="AH120" s="93"/>
      <c r="AI120" s="93"/>
      <c r="AJ120" s="93"/>
      <c r="AK120" s="93"/>
    </row>
    <row r="121" spans="1:37" ht="25.5" customHeight="1">
      <c r="A121" s="81"/>
      <c r="B121" s="82"/>
      <c r="C121" s="82"/>
      <c r="D121" s="82"/>
      <c r="E121" s="83"/>
      <c r="F121" s="83"/>
      <c r="G121" s="82"/>
      <c r="H121" s="82"/>
      <c r="I121" s="84" t="str">
        <f t="shared" si="1"/>
        <v/>
      </c>
      <c r="J121" s="102"/>
      <c r="K121" s="97"/>
      <c r="L121" s="97"/>
      <c r="M121" s="86"/>
      <c r="N121" s="87"/>
      <c r="O121" s="87"/>
      <c r="P121" s="88"/>
      <c r="Q121" s="87"/>
      <c r="R121" s="87"/>
      <c r="S121" s="89"/>
      <c r="T121" s="87"/>
      <c r="U121" s="90"/>
      <c r="V121" s="90"/>
      <c r="W121" s="91"/>
      <c r="X121" s="92"/>
      <c r="Y121" s="87"/>
      <c r="Z121" s="90"/>
      <c r="AA121" s="90"/>
      <c r="AB121" s="93"/>
      <c r="AC121" s="93"/>
      <c r="AD121" s="92"/>
      <c r="AE121" s="94"/>
      <c r="AF121" s="93"/>
      <c r="AG121" s="93"/>
      <c r="AH121" s="93"/>
      <c r="AI121" s="93"/>
      <c r="AJ121" s="93"/>
      <c r="AK121" s="93"/>
    </row>
    <row r="122" spans="1:37" ht="25.5" customHeight="1">
      <c r="A122" s="81"/>
      <c r="B122" s="82"/>
      <c r="C122" s="82"/>
      <c r="D122" s="82"/>
      <c r="E122" s="83"/>
      <c r="F122" s="83"/>
      <c r="G122" s="82"/>
      <c r="H122" s="82"/>
      <c r="I122" s="84" t="str">
        <f t="shared" si="1"/>
        <v/>
      </c>
      <c r="J122" s="102"/>
      <c r="K122" s="97"/>
      <c r="L122" s="97"/>
      <c r="M122" s="86"/>
      <c r="N122" s="87"/>
      <c r="O122" s="87"/>
      <c r="P122" s="88"/>
      <c r="Q122" s="87"/>
      <c r="R122" s="87"/>
      <c r="S122" s="89"/>
      <c r="T122" s="87"/>
      <c r="U122" s="90"/>
      <c r="V122" s="90"/>
      <c r="W122" s="91"/>
      <c r="X122" s="92"/>
      <c r="Y122" s="87"/>
      <c r="Z122" s="90"/>
      <c r="AA122" s="90"/>
      <c r="AB122" s="93"/>
      <c r="AC122" s="93"/>
      <c r="AD122" s="92"/>
      <c r="AE122" s="94"/>
      <c r="AF122" s="93"/>
      <c r="AG122" s="93"/>
      <c r="AH122" s="93"/>
      <c r="AI122" s="93"/>
      <c r="AJ122" s="93"/>
      <c r="AK122" s="93"/>
    </row>
    <row r="123" spans="1:37" ht="25.5" customHeight="1">
      <c r="A123" s="81"/>
      <c r="B123" s="82"/>
      <c r="C123" s="82"/>
      <c r="D123" s="82"/>
      <c r="E123" s="83"/>
      <c r="F123" s="83"/>
      <c r="G123" s="82"/>
      <c r="H123" s="82"/>
      <c r="I123" s="84" t="str">
        <f t="shared" si="1"/>
        <v/>
      </c>
      <c r="J123" s="102"/>
      <c r="K123" s="97"/>
      <c r="L123" s="97"/>
      <c r="M123" s="86"/>
      <c r="N123" s="87"/>
      <c r="O123" s="87"/>
      <c r="P123" s="88"/>
      <c r="Q123" s="87"/>
      <c r="R123" s="87"/>
      <c r="S123" s="89"/>
      <c r="T123" s="87"/>
      <c r="U123" s="90"/>
      <c r="V123" s="90"/>
      <c r="W123" s="91"/>
      <c r="X123" s="92"/>
      <c r="Y123" s="87"/>
      <c r="Z123" s="90"/>
      <c r="AA123" s="90"/>
      <c r="AB123" s="93"/>
      <c r="AC123" s="93"/>
      <c r="AD123" s="92"/>
      <c r="AE123" s="94"/>
      <c r="AF123" s="93"/>
      <c r="AG123" s="93"/>
      <c r="AH123" s="93"/>
      <c r="AI123" s="93"/>
      <c r="AJ123" s="93"/>
      <c r="AK123" s="93"/>
    </row>
    <row r="124" spans="1:37" ht="25.5" customHeight="1">
      <c r="A124" s="81"/>
      <c r="B124" s="82"/>
      <c r="C124" s="82"/>
      <c r="D124" s="82"/>
      <c r="E124" s="83"/>
      <c r="F124" s="83"/>
      <c r="G124" s="82"/>
      <c r="H124" s="82"/>
      <c r="I124" s="84" t="str">
        <f t="shared" si="1"/>
        <v/>
      </c>
      <c r="J124" s="102"/>
      <c r="K124" s="97"/>
      <c r="L124" s="97"/>
      <c r="M124" s="86"/>
      <c r="N124" s="87"/>
      <c r="O124" s="87"/>
      <c r="P124" s="88"/>
      <c r="Q124" s="87"/>
      <c r="R124" s="87"/>
      <c r="S124" s="89"/>
      <c r="T124" s="87"/>
      <c r="U124" s="90"/>
      <c r="V124" s="90"/>
      <c r="W124" s="91"/>
      <c r="X124" s="92"/>
      <c r="Y124" s="87"/>
      <c r="Z124" s="90"/>
      <c r="AA124" s="90"/>
      <c r="AB124" s="93"/>
      <c r="AC124" s="93"/>
      <c r="AD124" s="92"/>
      <c r="AE124" s="94"/>
      <c r="AF124" s="93"/>
      <c r="AG124" s="93"/>
      <c r="AH124" s="93"/>
      <c r="AI124" s="93"/>
      <c r="AJ124" s="93"/>
      <c r="AK124" s="93"/>
    </row>
    <row r="125" spans="1:37" ht="25.5" customHeight="1">
      <c r="A125" s="81"/>
      <c r="B125" s="82"/>
      <c r="C125" s="82"/>
      <c r="D125" s="82"/>
      <c r="E125" s="83"/>
      <c r="F125" s="83"/>
      <c r="G125" s="82"/>
      <c r="H125" s="82"/>
      <c r="I125" s="84" t="str">
        <f t="shared" si="1"/>
        <v/>
      </c>
      <c r="J125" s="102"/>
      <c r="K125" s="97"/>
      <c r="L125" s="97"/>
      <c r="M125" s="86"/>
      <c r="N125" s="87"/>
      <c r="O125" s="87"/>
      <c r="P125" s="88"/>
      <c r="Q125" s="87"/>
      <c r="R125" s="87"/>
      <c r="S125" s="89"/>
      <c r="T125" s="87"/>
      <c r="U125" s="90"/>
      <c r="V125" s="90"/>
      <c r="W125" s="91"/>
      <c r="X125" s="92"/>
      <c r="Y125" s="87"/>
      <c r="Z125" s="90"/>
      <c r="AA125" s="90"/>
      <c r="AB125" s="93"/>
      <c r="AC125" s="93"/>
      <c r="AD125" s="92"/>
      <c r="AE125" s="94"/>
      <c r="AF125" s="93"/>
      <c r="AG125" s="93"/>
      <c r="AH125" s="93"/>
      <c r="AI125" s="93"/>
      <c r="AJ125" s="93"/>
      <c r="AK125" s="93"/>
    </row>
    <row r="126" spans="1:37" ht="25.5" customHeight="1">
      <c r="A126" s="81"/>
      <c r="B126" s="82"/>
      <c r="C126" s="82"/>
      <c r="D126" s="82"/>
      <c r="E126" s="83"/>
      <c r="F126" s="83"/>
      <c r="G126" s="82"/>
      <c r="H126" s="82"/>
      <c r="I126" s="84" t="str">
        <f t="shared" si="1"/>
        <v/>
      </c>
      <c r="J126" s="102"/>
      <c r="K126" s="96"/>
      <c r="L126" s="96"/>
      <c r="M126" s="86"/>
      <c r="N126" s="87"/>
      <c r="O126" s="87"/>
      <c r="P126" s="88"/>
      <c r="Q126" s="87"/>
      <c r="R126" s="87"/>
      <c r="S126" s="89"/>
      <c r="T126" s="87"/>
      <c r="U126" s="90"/>
      <c r="V126" s="90"/>
      <c r="W126" s="91"/>
      <c r="X126" s="92"/>
      <c r="Y126" s="87"/>
      <c r="Z126" s="90"/>
      <c r="AA126" s="90"/>
      <c r="AB126" s="93"/>
      <c r="AC126" s="93"/>
      <c r="AD126" s="92"/>
      <c r="AE126" s="94"/>
      <c r="AF126" s="93"/>
      <c r="AG126" s="93"/>
      <c r="AH126" s="93"/>
      <c r="AI126" s="93"/>
      <c r="AJ126" s="93"/>
      <c r="AK126" s="93"/>
    </row>
    <row r="127" spans="1:37" ht="25.5" customHeight="1">
      <c r="A127" s="81"/>
      <c r="B127" s="82"/>
      <c r="C127" s="82"/>
      <c r="D127" s="82"/>
      <c r="E127" s="83"/>
      <c r="F127" s="83"/>
      <c r="G127" s="82"/>
      <c r="H127" s="82"/>
      <c r="I127" s="84" t="str">
        <f t="shared" si="1"/>
        <v/>
      </c>
      <c r="J127" s="102"/>
      <c r="K127" s="96"/>
      <c r="L127" s="96"/>
      <c r="M127" s="86"/>
      <c r="N127" s="87"/>
      <c r="O127" s="87"/>
      <c r="P127" s="88"/>
      <c r="Q127" s="87"/>
      <c r="R127" s="87"/>
      <c r="S127" s="89"/>
      <c r="T127" s="87"/>
      <c r="U127" s="90"/>
      <c r="V127" s="90"/>
      <c r="W127" s="91"/>
      <c r="X127" s="92"/>
      <c r="Y127" s="87"/>
      <c r="Z127" s="90"/>
      <c r="AA127" s="90"/>
      <c r="AB127" s="93"/>
      <c r="AC127" s="93"/>
      <c r="AD127" s="92"/>
      <c r="AE127" s="94"/>
      <c r="AF127" s="93"/>
      <c r="AG127" s="93"/>
      <c r="AH127" s="93"/>
      <c r="AI127" s="93"/>
      <c r="AJ127" s="93"/>
      <c r="AK127" s="93"/>
    </row>
    <row r="128" spans="1:37" ht="25.5" customHeight="1">
      <c r="A128" s="81"/>
      <c r="B128" s="82"/>
      <c r="C128" s="82"/>
      <c r="D128" s="82"/>
      <c r="E128" s="83"/>
      <c r="F128" s="83"/>
      <c r="G128" s="82"/>
      <c r="H128" s="82"/>
      <c r="I128" s="84" t="str">
        <f t="shared" si="1"/>
        <v/>
      </c>
      <c r="J128" s="102"/>
    </row>
    <row r="129" spans="1:10" ht="25.5" customHeight="1">
      <c r="A129" s="81"/>
      <c r="B129" s="82"/>
      <c r="C129" s="82"/>
      <c r="D129" s="82"/>
      <c r="E129" s="83"/>
      <c r="F129" s="83"/>
      <c r="G129" s="82"/>
      <c r="H129" s="82"/>
      <c r="I129" s="84" t="str">
        <f t="shared" si="1"/>
        <v/>
      </c>
      <c r="J129" s="102"/>
    </row>
    <row r="130" spans="1:10" ht="25.5" customHeight="1">
      <c r="A130" s="81"/>
      <c r="B130" s="82"/>
      <c r="C130" s="82"/>
      <c r="D130" s="82"/>
      <c r="E130" s="83"/>
      <c r="F130" s="83"/>
      <c r="G130" s="82"/>
      <c r="H130" s="82"/>
      <c r="I130" s="84" t="str">
        <f t="shared" si="1"/>
        <v/>
      </c>
      <c r="J130" s="102"/>
    </row>
    <row r="131" spans="1:10" ht="25.5" customHeight="1">
      <c r="A131" s="81"/>
      <c r="B131" s="82"/>
      <c r="C131" s="82"/>
      <c r="D131" s="82"/>
      <c r="E131" s="83"/>
      <c r="F131" s="83"/>
      <c r="G131" s="82"/>
      <c r="H131" s="82"/>
      <c r="I131" s="84" t="str">
        <f t="shared" ref="I131:I194" si="2">IF(H131="","",G131-H131)</f>
        <v/>
      </c>
      <c r="J131" s="102"/>
    </row>
    <row r="132" spans="1:10" ht="25.5" customHeight="1">
      <c r="A132" s="81"/>
      <c r="B132" s="82"/>
      <c r="C132" s="82"/>
      <c r="D132" s="82"/>
      <c r="E132" s="83"/>
      <c r="F132" s="83"/>
      <c r="G132" s="82"/>
      <c r="H132" s="82"/>
      <c r="I132" s="84" t="str">
        <f t="shared" si="2"/>
        <v/>
      </c>
      <c r="J132" s="102"/>
    </row>
    <row r="133" spans="1:10" ht="25.5" customHeight="1">
      <c r="A133" s="81"/>
      <c r="B133" s="82"/>
      <c r="C133" s="82"/>
      <c r="D133" s="82"/>
      <c r="E133" s="83"/>
      <c r="F133" s="83"/>
      <c r="G133" s="82"/>
      <c r="H133" s="82"/>
      <c r="I133" s="84" t="str">
        <f t="shared" si="2"/>
        <v/>
      </c>
      <c r="J133" s="102"/>
    </row>
    <row r="134" spans="1:10" ht="25.5" customHeight="1">
      <c r="A134" s="81"/>
      <c r="B134" s="82"/>
      <c r="C134" s="82"/>
      <c r="D134" s="82"/>
      <c r="E134" s="83"/>
      <c r="F134" s="83"/>
      <c r="G134" s="82"/>
      <c r="H134" s="82"/>
      <c r="I134" s="84" t="str">
        <f t="shared" si="2"/>
        <v/>
      </c>
      <c r="J134" s="102"/>
    </row>
    <row r="135" spans="1:10" ht="25.5" customHeight="1">
      <c r="A135" s="81"/>
      <c r="B135" s="82"/>
      <c r="C135" s="82"/>
      <c r="D135" s="82"/>
      <c r="E135" s="83"/>
      <c r="F135" s="83"/>
      <c r="G135" s="82"/>
      <c r="H135" s="82"/>
      <c r="I135" s="84" t="str">
        <f t="shared" si="2"/>
        <v/>
      </c>
      <c r="J135" s="102"/>
    </row>
    <row r="136" spans="1:10" ht="25.5" customHeight="1">
      <c r="A136" s="81"/>
      <c r="B136" s="82"/>
      <c r="C136" s="82"/>
      <c r="D136" s="82"/>
      <c r="E136" s="83"/>
      <c r="F136" s="83"/>
      <c r="G136" s="82"/>
      <c r="H136" s="82"/>
      <c r="I136" s="84" t="str">
        <f t="shared" si="2"/>
        <v/>
      </c>
      <c r="J136" s="102"/>
    </row>
    <row r="137" spans="1:10" ht="25.5" customHeight="1">
      <c r="A137" s="81"/>
      <c r="B137" s="82"/>
      <c r="C137" s="82"/>
      <c r="D137" s="82"/>
      <c r="E137" s="83"/>
      <c r="F137" s="83"/>
      <c r="G137" s="82"/>
      <c r="H137" s="82"/>
      <c r="I137" s="84" t="str">
        <f t="shared" si="2"/>
        <v/>
      </c>
      <c r="J137" s="102"/>
    </row>
    <row r="138" spans="1:10" ht="25.5" customHeight="1">
      <c r="A138" s="81"/>
      <c r="B138" s="82"/>
      <c r="C138" s="82"/>
      <c r="D138" s="82"/>
      <c r="E138" s="83"/>
      <c r="F138" s="83"/>
      <c r="G138" s="82"/>
      <c r="H138" s="82"/>
      <c r="I138" s="84" t="str">
        <f t="shared" si="2"/>
        <v/>
      </c>
      <c r="J138" s="102"/>
    </row>
    <row r="139" spans="1:10" ht="25.5" customHeight="1">
      <c r="A139" s="81"/>
      <c r="B139" s="82"/>
      <c r="C139" s="82"/>
      <c r="D139" s="82"/>
      <c r="E139" s="83"/>
      <c r="F139" s="83"/>
      <c r="G139" s="82"/>
      <c r="H139" s="82"/>
      <c r="I139" s="84" t="str">
        <f t="shared" si="2"/>
        <v/>
      </c>
      <c r="J139" s="102"/>
    </row>
    <row r="140" spans="1:10" ht="25.5" customHeight="1">
      <c r="A140" s="81"/>
      <c r="B140" s="82"/>
      <c r="C140" s="82"/>
      <c r="D140" s="82"/>
      <c r="E140" s="83"/>
      <c r="F140" s="83"/>
      <c r="G140" s="82"/>
      <c r="H140" s="82"/>
      <c r="I140" s="84" t="str">
        <f t="shared" si="2"/>
        <v/>
      </c>
      <c r="J140" s="102"/>
    </row>
    <row r="141" spans="1:10" ht="25.5" customHeight="1">
      <c r="A141" s="81"/>
      <c r="B141" s="82"/>
      <c r="C141" s="82"/>
      <c r="D141" s="82"/>
      <c r="E141" s="83"/>
      <c r="F141" s="83"/>
      <c r="G141" s="82"/>
      <c r="H141" s="82"/>
      <c r="I141" s="84" t="str">
        <f t="shared" si="2"/>
        <v/>
      </c>
      <c r="J141" s="102"/>
    </row>
    <row r="142" spans="1:10" ht="25.5" customHeight="1">
      <c r="A142" s="81"/>
      <c r="B142" s="82"/>
      <c r="C142" s="82"/>
      <c r="D142" s="82"/>
      <c r="E142" s="83"/>
      <c r="F142" s="83"/>
      <c r="G142" s="82"/>
      <c r="H142" s="82"/>
      <c r="I142" s="84" t="str">
        <f t="shared" si="2"/>
        <v/>
      </c>
      <c r="J142" s="102"/>
    </row>
    <row r="143" spans="1:10" ht="25.5" customHeight="1">
      <c r="A143" s="81"/>
      <c r="B143" s="82"/>
      <c r="C143" s="82"/>
      <c r="D143" s="82"/>
      <c r="E143" s="83"/>
      <c r="F143" s="83"/>
      <c r="G143" s="82"/>
      <c r="H143" s="82"/>
      <c r="I143" s="84" t="str">
        <f t="shared" si="2"/>
        <v/>
      </c>
      <c r="J143" s="102"/>
    </row>
    <row r="144" spans="1:10" ht="25.5" customHeight="1">
      <c r="A144" s="81"/>
      <c r="B144" s="82"/>
      <c r="C144" s="82"/>
      <c r="D144" s="82"/>
      <c r="E144" s="83"/>
      <c r="F144" s="83"/>
      <c r="G144" s="82"/>
      <c r="H144" s="82"/>
      <c r="I144" s="84" t="str">
        <f t="shared" si="2"/>
        <v/>
      </c>
      <c r="J144" s="102"/>
    </row>
    <row r="145" spans="1:10" ht="25.5" customHeight="1">
      <c r="A145" s="81"/>
      <c r="B145" s="82"/>
      <c r="C145" s="82"/>
      <c r="D145" s="82"/>
      <c r="E145" s="83"/>
      <c r="F145" s="83"/>
      <c r="G145" s="82"/>
      <c r="H145" s="82"/>
      <c r="I145" s="84" t="str">
        <f t="shared" si="2"/>
        <v/>
      </c>
      <c r="J145" s="102"/>
    </row>
    <row r="146" spans="1:10" ht="25.5" customHeight="1">
      <c r="A146" s="81"/>
      <c r="B146" s="82"/>
      <c r="C146" s="82"/>
      <c r="D146" s="82"/>
      <c r="E146" s="83"/>
      <c r="F146" s="83"/>
      <c r="G146" s="82"/>
      <c r="H146" s="82"/>
      <c r="I146" s="84" t="str">
        <f t="shared" si="2"/>
        <v/>
      </c>
      <c r="J146" s="102"/>
    </row>
    <row r="147" spans="1:10" ht="25.5" customHeight="1">
      <c r="A147" s="81"/>
      <c r="B147" s="82"/>
      <c r="C147" s="82"/>
      <c r="D147" s="82"/>
      <c r="E147" s="83"/>
      <c r="F147" s="83"/>
      <c r="G147" s="82"/>
      <c r="H147" s="82"/>
      <c r="I147" s="84" t="str">
        <f t="shared" si="2"/>
        <v/>
      </c>
      <c r="J147" s="102"/>
    </row>
    <row r="148" spans="1:10" ht="25.5" customHeight="1">
      <c r="A148" s="81"/>
      <c r="B148" s="82"/>
      <c r="C148" s="82"/>
      <c r="D148" s="82"/>
      <c r="E148" s="83"/>
      <c r="F148" s="83"/>
      <c r="G148" s="82"/>
      <c r="H148" s="82"/>
      <c r="I148" s="84" t="str">
        <f t="shared" si="2"/>
        <v/>
      </c>
      <c r="J148" s="102"/>
    </row>
    <row r="149" spans="1:10" ht="25.5" customHeight="1">
      <c r="A149" s="81"/>
      <c r="B149" s="82"/>
      <c r="C149" s="82"/>
      <c r="D149" s="82"/>
      <c r="E149" s="83"/>
      <c r="F149" s="83"/>
      <c r="G149" s="82"/>
      <c r="H149" s="82"/>
      <c r="I149" s="84" t="str">
        <f t="shared" si="2"/>
        <v/>
      </c>
      <c r="J149" s="102"/>
    </row>
    <row r="150" spans="1:10" ht="25.5" customHeight="1">
      <c r="A150" s="81"/>
      <c r="B150" s="82"/>
      <c r="C150" s="82"/>
      <c r="D150" s="82"/>
      <c r="E150" s="83"/>
      <c r="F150" s="83"/>
      <c r="G150" s="82"/>
      <c r="H150" s="82"/>
      <c r="I150" s="84" t="str">
        <f t="shared" si="2"/>
        <v/>
      </c>
      <c r="J150" s="102"/>
    </row>
    <row r="151" spans="1:10" ht="25.5" customHeight="1">
      <c r="A151" s="81"/>
      <c r="B151" s="82"/>
      <c r="C151" s="82"/>
      <c r="D151" s="82"/>
      <c r="E151" s="83"/>
      <c r="F151" s="83"/>
      <c r="G151" s="82"/>
      <c r="H151" s="82"/>
      <c r="I151" s="84" t="str">
        <f t="shared" si="2"/>
        <v/>
      </c>
      <c r="J151" s="102"/>
    </row>
    <row r="152" spans="1:10" ht="25.5" customHeight="1">
      <c r="A152" s="81"/>
      <c r="B152" s="82"/>
      <c r="C152" s="82"/>
      <c r="D152" s="82"/>
      <c r="E152" s="83"/>
      <c r="F152" s="83"/>
      <c r="G152" s="82"/>
      <c r="H152" s="82"/>
      <c r="I152" s="84" t="str">
        <f t="shared" si="2"/>
        <v/>
      </c>
      <c r="J152" s="102"/>
    </row>
    <row r="153" spans="1:10" ht="25.5" customHeight="1">
      <c r="A153" s="81"/>
      <c r="B153" s="82"/>
      <c r="C153" s="82"/>
      <c r="D153" s="82"/>
      <c r="E153" s="83"/>
      <c r="F153" s="83"/>
      <c r="G153" s="82"/>
      <c r="H153" s="82"/>
      <c r="I153" s="84" t="str">
        <f t="shared" si="2"/>
        <v/>
      </c>
      <c r="J153" s="102"/>
    </row>
    <row r="154" spans="1:10" ht="25.5" customHeight="1">
      <c r="A154" s="81"/>
      <c r="B154" s="82"/>
      <c r="C154" s="82"/>
      <c r="D154" s="82"/>
      <c r="E154" s="83"/>
      <c r="F154" s="83"/>
      <c r="G154" s="82"/>
      <c r="H154" s="82"/>
      <c r="I154" s="84" t="str">
        <f t="shared" si="2"/>
        <v/>
      </c>
      <c r="J154" s="102"/>
    </row>
    <row r="155" spans="1:10" ht="25.5" customHeight="1">
      <c r="A155" s="81"/>
      <c r="B155" s="82"/>
      <c r="C155" s="82"/>
      <c r="D155" s="82"/>
      <c r="E155" s="83"/>
      <c r="F155" s="83"/>
      <c r="G155" s="82"/>
      <c r="H155" s="82"/>
      <c r="I155" s="84" t="str">
        <f t="shared" si="2"/>
        <v/>
      </c>
      <c r="J155" s="102"/>
    </row>
    <row r="156" spans="1:10" ht="25.5" customHeight="1">
      <c r="A156" s="81"/>
      <c r="B156" s="82"/>
      <c r="C156" s="82"/>
      <c r="D156" s="82"/>
      <c r="E156" s="83"/>
      <c r="F156" s="83"/>
      <c r="G156" s="82"/>
      <c r="H156" s="82"/>
      <c r="I156" s="84" t="str">
        <f t="shared" si="2"/>
        <v/>
      </c>
      <c r="J156" s="102"/>
    </row>
    <row r="157" spans="1:10" ht="25.5" customHeight="1">
      <c r="A157" s="81"/>
      <c r="B157" s="82"/>
      <c r="C157" s="82"/>
      <c r="D157" s="82"/>
      <c r="E157" s="83"/>
      <c r="F157" s="83"/>
      <c r="G157" s="82"/>
      <c r="H157" s="82"/>
      <c r="I157" s="84" t="str">
        <f t="shared" si="2"/>
        <v/>
      </c>
      <c r="J157" s="102"/>
    </row>
    <row r="158" spans="1:10" ht="25.5" customHeight="1">
      <c r="A158" s="81"/>
      <c r="B158" s="82"/>
      <c r="C158" s="82"/>
      <c r="D158" s="82"/>
      <c r="E158" s="83"/>
      <c r="F158" s="83"/>
      <c r="G158" s="82"/>
      <c r="H158" s="82"/>
      <c r="I158" s="84" t="str">
        <f t="shared" si="2"/>
        <v/>
      </c>
      <c r="J158" s="102"/>
    </row>
    <row r="159" spans="1:10" ht="25.5" customHeight="1">
      <c r="A159" s="81"/>
      <c r="B159" s="82"/>
      <c r="C159" s="82"/>
      <c r="D159" s="82"/>
      <c r="E159" s="83"/>
      <c r="F159" s="83"/>
      <c r="G159" s="82"/>
      <c r="H159" s="82"/>
      <c r="I159" s="84" t="str">
        <f t="shared" si="2"/>
        <v/>
      </c>
      <c r="J159" s="102"/>
    </row>
    <row r="160" spans="1:10" ht="25.5" customHeight="1">
      <c r="A160" s="81"/>
      <c r="B160" s="82"/>
      <c r="C160" s="82"/>
      <c r="D160" s="82"/>
      <c r="E160" s="83"/>
      <c r="F160" s="83"/>
      <c r="G160" s="82"/>
      <c r="H160" s="82"/>
      <c r="I160" s="84" t="str">
        <f t="shared" si="2"/>
        <v/>
      </c>
      <c r="J160" s="102"/>
    </row>
    <row r="161" spans="1:10" ht="25.5" customHeight="1">
      <c r="A161" s="81"/>
      <c r="B161" s="82"/>
      <c r="C161" s="82"/>
      <c r="D161" s="82"/>
      <c r="E161" s="83"/>
      <c r="F161" s="83"/>
      <c r="G161" s="82"/>
      <c r="H161" s="82"/>
      <c r="I161" s="84" t="str">
        <f t="shared" si="2"/>
        <v/>
      </c>
      <c r="J161" s="102"/>
    </row>
    <row r="162" spans="1:10" ht="25.5" customHeight="1">
      <c r="A162" s="81"/>
      <c r="B162" s="82"/>
      <c r="C162" s="82"/>
      <c r="D162" s="82"/>
      <c r="E162" s="83"/>
      <c r="F162" s="83"/>
      <c r="G162" s="82"/>
      <c r="H162" s="82"/>
      <c r="I162" s="84" t="str">
        <f t="shared" si="2"/>
        <v/>
      </c>
      <c r="J162" s="102"/>
    </row>
    <row r="163" spans="1:10" ht="25.5" customHeight="1">
      <c r="A163" s="81"/>
      <c r="B163" s="82"/>
      <c r="C163" s="82"/>
      <c r="D163" s="82"/>
      <c r="E163" s="83"/>
      <c r="F163" s="83"/>
      <c r="G163" s="82"/>
      <c r="H163" s="82"/>
      <c r="I163" s="84" t="str">
        <f t="shared" si="2"/>
        <v/>
      </c>
      <c r="J163" s="102"/>
    </row>
    <row r="164" spans="1:10" ht="25.5" customHeight="1">
      <c r="A164" s="81"/>
      <c r="B164" s="82"/>
      <c r="C164" s="82"/>
      <c r="D164" s="82"/>
      <c r="E164" s="83"/>
      <c r="F164" s="83"/>
      <c r="G164" s="82"/>
      <c r="H164" s="82"/>
      <c r="I164" s="84" t="str">
        <f t="shared" si="2"/>
        <v/>
      </c>
      <c r="J164" s="102"/>
    </row>
    <row r="165" spans="1:10" ht="25.5" customHeight="1">
      <c r="A165" s="81"/>
      <c r="B165" s="82"/>
      <c r="C165" s="82"/>
      <c r="D165" s="82"/>
      <c r="E165" s="83"/>
      <c r="F165" s="83"/>
      <c r="G165" s="82"/>
      <c r="H165" s="82"/>
      <c r="I165" s="84" t="str">
        <f t="shared" si="2"/>
        <v/>
      </c>
      <c r="J165" s="102"/>
    </row>
    <row r="166" spans="1:10" ht="25.5" customHeight="1">
      <c r="A166" s="81"/>
      <c r="B166" s="82"/>
      <c r="C166" s="82"/>
      <c r="D166" s="82"/>
      <c r="E166" s="83"/>
      <c r="F166" s="83"/>
      <c r="G166" s="82"/>
      <c r="H166" s="82"/>
      <c r="I166" s="84" t="str">
        <f t="shared" si="2"/>
        <v/>
      </c>
      <c r="J166" s="102"/>
    </row>
    <row r="167" spans="1:10" ht="25.5" customHeight="1">
      <c r="A167" s="81"/>
      <c r="B167" s="82"/>
      <c r="C167" s="82"/>
      <c r="D167" s="82"/>
      <c r="E167" s="83"/>
      <c r="F167" s="83"/>
      <c r="G167" s="82"/>
      <c r="H167" s="82"/>
      <c r="I167" s="84" t="str">
        <f t="shared" si="2"/>
        <v/>
      </c>
      <c r="J167" s="102"/>
    </row>
    <row r="168" spans="1:10" ht="25.5" customHeight="1">
      <c r="A168" s="81"/>
      <c r="B168" s="82"/>
      <c r="C168" s="82"/>
      <c r="D168" s="82"/>
      <c r="E168" s="83"/>
      <c r="F168" s="83"/>
      <c r="G168" s="82"/>
      <c r="H168" s="82"/>
      <c r="I168" s="84" t="str">
        <f t="shared" si="2"/>
        <v/>
      </c>
      <c r="J168" s="102"/>
    </row>
    <row r="169" spans="1:10" ht="25.5" customHeight="1">
      <c r="A169" s="81"/>
      <c r="B169" s="82"/>
      <c r="C169" s="82"/>
      <c r="D169" s="82"/>
      <c r="E169" s="83"/>
      <c r="F169" s="83"/>
      <c r="G169" s="82"/>
      <c r="H169" s="82"/>
      <c r="I169" s="84" t="str">
        <f t="shared" si="2"/>
        <v/>
      </c>
      <c r="J169" s="102"/>
    </row>
    <row r="170" spans="1:10" ht="25.5" customHeight="1">
      <c r="A170" s="81"/>
      <c r="B170" s="82"/>
      <c r="C170" s="82"/>
      <c r="D170" s="82"/>
      <c r="E170" s="83"/>
      <c r="F170" s="83"/>
      <c r="G170" s="82"/>
      <c r="H170" s="82"/>
      <c r="I170" s="84" t="str">
        <f t="shared" si="2"/>
        <v/>
      </c>
      <c r="J170" s="102"/>
    </row>
    <row r="171" spans="1:10" ht="25.5" customHeight="1">
      <c r="A171" s="81"/>
      <c r="B171" s="82"/>
      <c r="C171" s="82"/>
      <c r="D171" s="82"/>
      <c r="E171" s="83"/>
      <c r="F171" s="83"/>
      <c r="G171" s="82"/>
      <c r="H171" s="82"/>
      <c r="I171" s="84" t="str">
        <f t="shared" si="2"/>
        <v/>
      </c>
      <c r="J171" s="102"/>
    </row>
    <row r="172" spans="1:10" ht="25.5" customHeight="1">
      <c r="A172" s="81"/>
      <c r="B172" s="82"/>
      <c r="C172" s="82"/>
      <c r="D172" s="82"/>
      <c r="E172" s="83"/>
      <c r="F172" s="83"/>
      <c r="G172" s="82"/>
      <c r="H172" s="82"/>
      <c r="I172" s="84" t="str">
        <f t="shared" si="2"/>
        <v/>
      </c>
      <c r="J172" s="102"/>
    </row>
    <row r="173" spans="1:10" ht="25.5" customHeight="1">
      <c r="A173" s="81"/>
      <c r="B173" s="82"/>
      <c r="C173" s="82"/>
      <c r="D173" s="82"/>
      <c r="E173" s="83"/>
      <c r="F173" s="83"/>
      <c r="G173" s="82"/>
      <c r="H173" s="82"/>
      <c r="I173" s="84" t="str">
        <f t="shared" si="2"/>
        <v/>
      </c>
      <c r="J173" s="102"/>
    </row>
    <row r="174" spans="1:10" ht="25.5" customHeight="1">
      <c r="A174" s="81"/>
      <c r="B174" s="82"/>
      <c r="C174" s="82"/>
      <c r="D174" s="82"/>
      <c r="E174" s="83"/>
      <c r="F174" s="83"/>
      <c r="G174" s="82"/>
      <c r="H174" s="82"/>
      <c r="I174" s="84" t="str">
        <f t="shared" si="2"/>
        <v/>
      </c>
      <c r="J174" s="102"/>
    </row>
    <row r="175" spans="1:10" ht="25.5" customHeight="1">
      <c r="A175" s="81"/>
      <c r="B175" s="82"/>
      <c r="C175" s="82"/>
      <c r="D175" s="82"/>
      <c r="E175" s="83"/>
      <c r="F175" s="83"/>
      <c r="G175" s="82"/>
      <c r="H175" s="82"/>
      <c r="I175" s="84" t="str">
        <f t="shared" si="2"/>
        <v/>
      </c>
      <c r="J175" s="102"/>
    </row>
    <row r="176" spans="1:10" ht="25.5" customHeight="1">
      <c r="A176" s="81"/>
      <c r="B176" s="82"/>
      <c r="C176" s="82"/>
      <c r="D176" s="82"/>
      <c r="E176" s="83"/>
      <c r="F176" s="83"/>
      <c r="G176" s="82"/>
      <c r="H176" s="82"/>
      <c r="I176" s="84" t="str">
        <f t="shared" si="2"/>
        <v/>
      </c>
      <c r="J176" s="102"/>
    </row>
    <row r="177" spans="1:10" ht="25.5" customHeight="1">
      <c r="A177" s="81"/>
      <c r="B177" s="82"/>
      <c r="C177" s="82"/>
      <c r="D177" s="82"/>
      <c r="E177" s="83"/>
      <c r="F177" s="83"/>
      <c r="G177" s="82"/>
      <c r="H177" s="82"/>
      <c r="I177" s="84" t="str">
        <f t="shared" si="2"/>
        <v/>
      </c>
      <c r="J177" s="102"/>
    </row>
    <row r="178" spans="1:10" ht="25.5" customHeight="1">
      <c r="A178" s="81"/>
      <c r="B178" s="82"/>
      <c r="C178" s="82"/>
      <c r="D178" s="82"/>
      <c r="E178" s="83"/>
      <c r="F178" s="83"/>
      <c r="G178" s="82"/>
      <c r="H178" s="82"/>
      <c r="I178" s="84" t="str">
        <f t="shared" si="2"/>
        <v/>
      </c>
      <c r="J178" s="102"/>
    </row>
    <row r="179" spans="1:10" ht="25.5" customHeight="1">
      <c r="A179" s="81"/>
      <c r="B179" s="82"/>
      <c r="C179" s="82"/>
      <c r="D179" s="82"/>
      <c r="E179" s="83"/>
      <c r="F179" s="83"/>
      <c r="G179" s="82"/>
      <c r="H179" s="82"/>
      <c r="I179" s="84" t="str">
        <f t="shared" si="2"/>
        <v/>
      </c>
      <c r="J179" s="102"/>
    </row>
    <row r="180" spans="1:10" ht="25.5" customHeight="1">
      <c r="A180" s="81"/>
      <c r="B180" s="82"/>
      <c r="C180" s="82"/>
      <c r="D180" s="82"/>
      <c r="E180" s="83"/>
      <c r="F180" s="83"/>
      <c r="G180" s="82"/>
      <c r="H180" s="82"/>
      <c r="I180" s="84" t="str">
        <f t="shared" si="2"/>
        <v/>
      </c>
      <c r="J180" s="102"/>
    </row>
    <row r="181" spans="1:10" ht="25.5" customHeight="1">
      <c r="A181" s="81"/>
      <c r="B181" s="82"/>
      <c r="C181" s="82"/>
      <c r="D181" s="82"/>
      <c r="E181" s="83"/>
      <c r="F181" s="83"/>
      <c r="G181" s="82"/>
      <c r="H181" s="82"/>
      <c r="I181" s="84" t="str">
        <f t="shared" si="2"/>
        <v/>
      </c>
      <c r="J181" s="102"/>
    </row>
    <row r="182" spans="1:10" ht="25.5" customHeight="1">
      <c r="A182" s="81"/>
      <c r="B182" s="82"/>
      <c r="C182" s="82"/>
      <c r="D182" s="82"/>
      <c r="E182" s="83"/>
      <c r="F182" s="83"/>
      <c r="G182" s="82"/>
      <c r="H182" s="82"/>
      <c r="I182" s="84" t="str">
        <f t="shared" si="2"/>
        <v/>
      </c>
      <c r="J182" s="102"/>
    </row>
    <row r="183" spans="1:10" ht="25.5" customHeight="1">
      <c r="A183" s="81"/>
      <c r="B183" s="82"/>
      <c r="C183" s="82"/>
      <c r="D183" s="82"/>
      <c r="E183" s="83"/>
      <c r="F183" s="83"/>
      <c r="G183" s="82"/>
      <c r="H183" s="82"/>
      <c r="I183" s="84" t="str">
        <f t="shared" si="2"/>
        <v/>
      </c>
      <c r="J183" s="102"/>
    </row>
    <row r="184" spans="1:10" ht="25.5" customHeight="1">
      <c r="A184" s="81"/>
      <c r="B184" s="82"/>
      <c r="C184" s="82"/>
      <c r="D184" s="82"/>
      <c r="E184" s="83"/>
      <c r="F184" s="83"/>
      <c r="G184" s="82"/>
      <c r="H184" s="82"/>
      <c r="I184" s="84" t="str">
        <f t="shared" si="2"/>
        <v/>
      </c>
      <c r="J184" s="102"/>
    </row>
    <row r="185" spans="1:10" ht="25.5" customHeight="1">
      <c r="A185" s="81"/>
      <c r="B185" s="82"/>
      <c r="C185" s="82"/>
      <c r="D185" s="82"/>
      <c r="E185" s="83"/>
      <c r="F185" s="83"/>
      <c r="G185" s="82"/>
      <c r="H185" s="82"/>
      <c r="I185" s="84" t="str">
        <f t="shared" si="2"/>
        <v/>
      </c>
      <c r="J185" s="102"/>
    </row>
    <row r="186" spans="1:10" ht="25.5" customHeight="1">
      <c r="A186" s="81"/>
      <c r="B186" s="82"/>
      <c r="C186" s="82"/>
      <c r="D186" s="82"/>
      <c r="E186" s="83"/>
      <c r="F186" s="83"/>
      <c r="G186" s="82"/>
      <c r="H186" s="82"/>
      <c r="I186" s="84" t="str">
        <f t="shared" si="2"/>
        <v/>
      </c>
      <c r="J186" s="102"/>
    </row>
    <row r="187" spans="1:10" ht="25.5" customHeight="1">
      <c r="A187" s="81"/>
      <c r="B187" s="82"/>
      <c r="C187" s="82"/>
      <c r="D187" s="82"/>
      <c r="E187" s="83"/>
      <c r="F187" s="83"/>
      <c r="G187" s="82"/>
      <c r="H187" s="82"/>
      <c r="I187" s="84" t="str">
        <f t="shared" si="2"/>
        <v/>
      </c>
      <c r="J187" s="102"/>
    </row>
    <row r="188" spans="1:10" ht="25.5" customHeight="1">
      <c r="A188" s="81"/>
      <c r="B188" s="82"/>
      <c r="C188" s="82"/>
      <c r="D188" s="82"/>
      <c r="E188" s="83"/>
      <c r="F188" s="83"/>
      <c r="G188" s="82"/>
      <c r="H188" s="82"/>
      <c r="I188" s="84" t="str">
        <f t="shared" si="2"/>
        <v/>
      </c>
      <c r="J188" s="102"/>
    </row>
    <row r="189" spans="1:10" ht="25.5" customHeight="1">
      <c r="A189" s="81"/>
      <c r="B189" s="82"/>
      <c r="C189" s="82"/>
      <c r="D189" s="82"/>
      <c r="E189" s="83"/>
      <c r="F189" s="83"/>
      <c r="G189" s="82"/>
      <c r="H189" s="82"/>
      <c r="I189" s="84" t="str">
        <f t="shared" si="2"/>
        <v/>
      </c>
      <c r="J189" s="102"/>
    </row>
    <row r="190" spans="1:10" ht="25.5" customHeight="1">
      <c r="A190" s="81"/>
      <c r="B190" s="82"/>
      <c r="C190" s="82"/>
      <c r="D190" s="82"/>
      <c r="E190" s="83"/>
      <c r="F190" s="83"/>
      <c r="G190" s="82"/>
      <c r="H190" s="82"/>
      <c r="I190" s="84" t="str">
        <f t="shared" si="2"/>
        <v/>
      </c>
      <c r="J190" s="102"/>
    </row>
    <row r="191" spans="1:10" ht="25.5" customHeight="1">
      <c r="A191" s="81"/>
      <c r="B191" s="82"/>
      <c r="C191" s="82"/>
      <c r="D191" s="82"/>
      <c r="E191" s="83"/>
      <c r="F191" s="83"/>
      <c r="G191" s="82"/>
      <c r="H191" s="82"/>
      <c r="I191" s="84" t="str">
        <f t="shared" si="2"/>
        <v/>
      </c>
      <c r="J191" s="102"/>
    </row>
    <row r="192" spans="1:10" ht="25.5" customHeight="1">
      <c r="A192" s="81"/>
      <c r="B192" s="82"/>
      <c r="C192" s="82"/>
      <c r="D192" s="82"/>
      <c r="E192" s="83"/>
      <c r="F192" s="83"/>
      <c r="G192" s="82"/>
      <c r="H192" s="82"/>
      <c r="I192" s="84" t="str">
        <f t="shared" si="2"/>
        <v/>
      </c>
      <c r="J192" s="102"/>
    </row>
    <row r="193" spans="1:10" ht="25.5" customHeight="1">
      <c r="A193" s="81"/>
      <c r="B193" s="82"/>
      <c r="C193" s="82"/>
      <c r="D193" s="82"/>
      <c r="E193" s="83"/>
      <c r="F193" s="83"/>
      <c r="G193" s="82"/>
      <c r="H193" s="82"/>
      <c r="I193" s="84" t="str">
        <f t="shared" si="2"/>
        <v/>
      </c>
      <c r="J193" s="102"/>
    </row>
    <row r="194" spans="1:10" ht="25.5" customHeight="1">
      <c r="A194" s="81"/>
      <c r="B194" s="82"/>
      <c r="C194" s="82"/>
      <c r="D194" s="82"/>
      <c r="E194" s="83"/>
      <c r="F194" s="83"/>
      <c r="G194" s="82"/>
      <c r="H194" s="82"/>
      <c r="I194" s="84" t="str">
        <f t="shared" si="2"/>
        <v/>
      </c>
      <c r="J194" s="102"/>
    </row>
    <row r="195" spans="1:10" ht="25.5" customHeight="1">
      <c r="A195" s="81"/>
      <c r="B195" s="82"/>
      <c r="C195" s="82"/>
      <c r="D195" s="82"/>
      <c r="E195" s="83"/>
      <c r="F195" s="83"/>
      <c r="G195" s="82"/>
      <c r="H195" s="82"/>
      <c r="I195" s="84" t="str">
        <f t="shared" ref="I195:I258" si="3">IF(H195="","",G195-H195)</f>
        <v/>
      </c>
      <c r="J195" s="102"/>
    </row>
    <row r="196" spans="1:10" ht="25.5" customHeight="1">
      <c r="A196" s="81"/>
      <c r="B196" s="82"/>
      <c r="C196" s="82"/>
      <c r="D196" s="82"/>
      <c r="E196" s="83"/>
      <c r="F196" s="83"/>
      <c r="G196" s="82"/>
      <c r="H196" s="82"/>
      <c r="I196" s="84" t="str">
        <f t="shared" si="3"/>
        <v/>
      </c>
      <c r="J196" s="102"/>
    </row>
    <row r="197" spans="1:10" ht="25.5" customHeight="1">
      <c r="A197" s="81"/>
      <c r="B197" s="82"/>
      <c r="C197" s="82"/>
      <c r="D197" s="82"/>
      <c r="E197" s="83"/>
      <c r="F197" s="83"/>
      <c r="G197" s="82"/>
      <c r="H197" s="82"/>
      <c r="I197" s="84" t="str">
        <f t="shared" si="3"/>
        <v/>
      </c>
      <c r="J197" s="102"/>
    </row>
    <row r="198" spans="1:10" ht="25.5" customHeight="1">
      <c r="A198" s="81"/>
      <c r="B198" s="82"/>
      <c r="C198" s="82"/>
      <c r="D198" s="82"/>
      <c r="E198" s="83"/>
      <c r="F198" s="83"/>
      <c r="G198" s="82"/>
      <c r="H198" s="82"/>
      <c r="I198" s="84" t="str">
        <f t="shared" si="3"/>
        <v/>
      </c>
      <c r="J198" s="102"/>
    </row>
    <row r="199" spans="1:10" ht="25.5" customHeight="1">
      <c r="A199" s="81"/>
      <c r="B199" s="82"/>
      <c r="C199" s="82"/>
      <c r="D199" s="82"/>
      <c r="E199" s="83"/>
      <c r="F199" s="83"/>
      <c r="G199" s="82"/>
      <c r="H199" s="82"/>
      <c r="I199" s="84" t="str">
        <f t="shared" si="3"/>
        <v/>
      </c>
      <c r="J199" s="102"/>
    </row>
    <row r="200" spans="1:10" ht="25.5" customHeight="1">
      <c r="A200" s="81"/>
      <c r="B200" s="82"/>
      <c r="C200" s="82"/>
      <c r="D200" s="82"/>
      <c r="E200" s="83"/>
      <c r="F200" s="83"/>
      <c r="G200" s="82"/>
      <c r="H200" s="82"/>
      <c r="I200" s="84" t="str">
        <f t="shared" si="3"/>
        <v/>
      </c>
      <c r="J200" s="102"/>
    </row>
    <row r="201" spans="1:10" ht="25.5" customHeight="1">
      <c r="A201" s="81"/>
      <c r="B201" s="82"/>
      <c r="C201" s="82"/>
      <c r="D201" s="82"/>
      <c r="E201" s="83"/>
      <c r="F201" s="83"/>
      <c r="G201" s="82"/>
      <c r="H201" s="82"/>
      <c r="I201" s="84" t="str">
        <f t="shared" si="3"/>
        <v/>
      </c>
      <c r="J201" s="102"/>
    </row>
    <row r="202" spans="1:10" ht="25.5" customHeight="1">
      <c r="A202" s="81"/>
      <c r="B202" s="82"/>
      <c r="C202" s="82"/>
      <c r="D202" s="82"/>
      <c r="E202" s="83"/>
      <c r="F202" s="83"/>
      <c r="G202" s="82"/>
      <c r="H202" s="82"/>
      <c r="I202" s="84" t="str">
        <f t="shared" si="3"/>
        <v/>
      </c>
      <c r="J202" s="102"/>
    </row>
    <row r="203" spans="1:10" ht="25.5" customHeight="1">
      <c r="A203" s="81"/>
      <c r="B203" s="82"/>
      <c r="C203" s="82"/>
      <c r="D203" s="82"/>
      <c r="E203" s="83"/>
      <c r="F203" s="83"/>
      <c r="G203" s="82"/>
      <c r="H203" s="82"/>
      <c r="I203" s="84" t="str">
        <f t="shared" si="3"/>
        <v/>
      </c>
      <c r="J203" s="102"/>
    </row>
    <row r="204" spans="1:10" ht="25.5" customHeight="1">
      <c r="A204" s="81"/>
      <c r="B204" s="82"/>
      <c r="C204" s="82"/>
      <c r="D204" s="82"/>
      <c r="E204" s="83"/>
      <c r="F204" s="83"/>
      <c r="G204" s="82"/>
      <c r="H204" s="82"/>
      <c r="I204" s="84" t="str">
        <f t="shared" si="3"/>
        <v/>
      </c>
      <c r="J204" s="102"/>
    </row>
    <row r="205" spans="1:10" ht="25.5" customHeight="1">
      <c r="A205" s="81"/>
      <c r="B205" s="82"/>
      <c r="C205" s="82"/>
      <c r="D205" s="82"/>
      <c r="E205" s="83"/>
      <c r="F205" s="83"/>
      <c r="G205" s="82"/>
      <c r="H205" s="82"/>
      <c r="I205" s="84" t="str">
        <f t="shared" si="3"/>
        <v/>
      </c>
      <c r="J205" s="102"/>
    </row>
    <row r="206" spans="1:10" ht="25.5" customHeight="1">
      <c r="A206" s="81"/>
      <c r="B206" s="82"/>
      <c r="C206" s="82"/>
      <c r="D206" s="82"/>
      <c r="E206" s="83"/>
      <c r="F206" s="83"/>
      <c r="G206" s="82"/>
      <c r="H206" s="82"/>
      <c r="I206" s="84" t="str">
        <f t="shared" si="3"/>
        <v/>
      </c>
      <c r="J206" s="102"/>
    </row>
    <row r="207" spans="1:10" ht="25.5" customHeight="1">
      <c r="A207" s="81"/>
      <c r="B207" s="82"/>
      <c r="C207" s="82"/>
      <c r="D207" s="82"/>
      <c r="E207" s="83"/>
      <c r="F207" s="83"/>
      <c r="G207" s="82"/>
      <c r="H207" s="82"/>
      <c r="I207" s="84" t="str">
        <f t="shared" si="3"/>
        <v/>
      </c>
      <c r="J207" s="102"/>
    </row>
    <row r="208" spans="1:10" ht="25.5" customHeight="1">
      <c r="A208" s="81"/>
      <c r="B208" s="82"/>
      <c r="C208" s="82"/>
      <c r="D208" s="82"/>
      <c r="E208" s="83"/>
      <c r="F208" s="83"/>
      <c r="G208" s="82"/>
      <c r="H208" s="82"/>
      <c r="I208" s="84" t="str">
        <f t="shared" si="3"/>
        <v/>
      </c>
      <c r="J208" s="102"/>
    </row>
    <row r="209" spans="1:10" ht="25.5" customHeight="1">
      <c r="A209" s="81"/>
      <c r="B209" s="82"/>
      <c r="C209" s="82"/>
      <c r="D209" s="82"/>
      <c r="E209" s="83"/>
      <c r="F209" s="83"/>
      <c r="G209" s="82"/>
      <c r="H209" s="82"/>
      <c r="I209" s="84" t="str">
        <f t="shared" si="3"/>
        <v/>
      </c>
      <c r="J209" s="102"/>
    </row>
    <row r="210" spans="1:10" ht="25.5" customHeight="1">
      <c r="A210" s="81"/>
      <c r="B210" s="82"/>
      <c r="C210" s="82"/>
      <c r="D210" s="82"/>
      <c r="E210" s="83"/>
      <c r="F210" s="83"/>
      <c r="G210" s="82"/>
      <c r="H210" s="82"/>
      <c r="I210" s="84" t="str">
        <f t="shared" si="3"/>
        <v/>
      </c>
      <c r="J210" s="102"/>
    </row>
    <row r="211" spans="1:10" ht="25.5" customHeight="1">
      <c r="A211" s="81"/>
      <c r="B211" s="82"/>
      <c r="C211" s="82"/>
      <c r="D211" s="82"/>
      <c r="E211" s="83"/>
      <c r="F211" s="83"/>
      <c r="G211" s="82"/>
      <c r="H211" s="82"/>
      <c r="I211" s="84" t="str">
        <f t="shared" si="3"/>
        <v/>
      </c>
      <c r="J211" s="102"/>
    </row>
    <row r="212" spans="1:10" ht="25.5" customHeight="1">
      <c r="A212" s="81"/>
      <c r="B212" s="82"/>
      <c r="C212" s="82"/>
      <c r="D212" s="82"/>
      <c r="E212" s="83"/>
      <c r="F212" s="83"/>
      <c r="G212" s="82"/>
      <c r="H212" s="82"/>
      <c r="I212" s="84" t="str">
        <f t="shared" si="3"/>
        <v/>
      </c>
      <c r="J212" s="102"/>
    </row>
    <row r="213" spans="1:10" ht="25.5" customHeight="1">
      <c r="A213" s="81"/>
      <c r="B213" s="82"/>
      <c r="C213" s="82"/>
      <c r="D213" s="82"/>
      <c r="E213" s="83"/>
      <c r="F213" s="83"/>
      <c r="G213" s="82"/>
      <c r="H213" s="82"/>
      <c r="I213" s="84" t="str">
        <f t="shared" si="3"/>
        <v/>
      </c>
      <c r="J213" s="102"/>
    </row>
    <row r="214" spans="1:10" ht="25.5" customHeight="1">
      <c r="A214" s="81"/>
      <c r="B214" s="82"/>
      <c r="C214" s="82"/>
      <c r="D214" s="82"/>
      <c r="E214" s="83"/>
      <c r="F214" s="83"/>
      <c r="G214" s="82"/>
      <c r="H214" s="82"/>
      <c r="I214" s="84" t="str">
        <f t="shared" si="3"/>
        <v/>
      </c>
      <c r="J214" s="102"/>
    </row>
    <row r="215" spans="1:10" ht="25.5" customHeight="1">
      <c r="A215" s="81"/>
      <c r="B215" s="82"/>
      <c r="C215" s="82"/>
      <c r="D215" s="82"/>
      <c r="E215" s="83"/>
      <c r="F215" s="83"/>
      <c r="G215" s="82"/>
      <c r="H215" s="82"/>
      <c r="I215" s="84" t="str">
        <f t="shared" si="3"/>
        <v/>
      </c>
      <c r="J215" s="102"/>
    </row>
    <row r="216" spans="1:10" ht="25.5" customHeight="1">
      <c r="A216" s="81"/>
      <c r="B216" s="82"/>
      <c r="C216" s="82"/>
      <c r="D216" s="82"/>
      <c r="E216" s="83"/>
      <c r="F216" s="83"/>
      <c r="G216" s="82"/>
      <c r="H216" s="82"/>
      <c r="I216" s="84" t="str">
        <f t="shared" si="3"/>
        <v/>
      </c>
      <c r="J216" s="102"/>
    </row>
    <row r="217" spans="1:10" ht="25.5" customHeight="1">
      <c r="A217" s="81"/>
      <c r="B217" s="82"/>
      <c r="C217" s="82"/>
      <c r="D217" s="82"/>
      <c r="E217" s="83"/>
      <c r="F217" s="83"/>
      <c r="G217" s="82"/>
      <c r="H217" s="82"/>
      <c r="I217" s="84" t="str">
        <f t="shared" si="3"/>
        <v/>
      </c>
      <c r="J217" s="102"/>
    </row>
    <row r="218" spans="1:10" ht="25.5" customHeight="1">
      <c r="A218" s="81"/>
      <c r="B218" s="82"/>
      <c r="C218" s="82"/>
      <c r="D218" s="82"/>
      <c r="E218" s="83"/>
      <c r="F218" s="83"/>
      <c r="G218" s="82"/>
      <c r="H218" s="82"/>
      <c r="I218" s="84" t="str">
        <f t="shared" si="3"/>
        <v/>
      </c>
      <c r="J218" s="102"/>
    </row>
    <row r="219" spans="1:10" ht="25.5" customHeight="1">
      <c r="A219" s="81"/>
      <c r="B219" s="82"/>
      <c r="C219" s="82"/>
      <c r="D219" s="82"/>
      <c r="E219" s="83"/>
      <c r="F219" s="83"/>
      <c r="G219" s="82"/>
      <c r="H219" s="82"/>
      <c r="I219" s="84" t="str">
        <f t="shared" si="3"/>
        <v/>
      </c>
      <c r="J219" s="102"/>
    </row>
    <row r="220" spans="1:10" ht="25.5" customHeight="1">
      <c r="A220" s="81"/>
      <c r="B220" s="82"/>
      <c r="C220" s="82"/>
      <c r="D220" s="82"/>
      <c r="E220" s="83"/>
      <c r="F220" s="83"/>
      <c r="G220" s="82"/>
      <c r="H220" s="82"/>
      <c r="I220" s="84" t="str">
        <f t="shared" si="3"/>
        <v/>
      </c>
      <c r="J220" s="102"/>
    </row>
    <row r="221" spans="1:10" ht="25.5" customHeight="1">
      <c r="A221" s="81"/>
      <c r="B221" s="82"/>
      <c r="C221" s="82"/>
      <c r="D221" s="82"/>
      <c r="E221" s="83"/>
      <c r="F221" s="83"/>
      <c r="G221" s="82"/>
      <c r="H221" s="82"/>
      <c r="I221" s="84" t="str">
        <f t="shared" si="3"/>
        <v/>
      </c>
      <c r="J221" s="102"/>
    </row>
    <row r="222" spans="1:10" ht="25.5" customHeight="1">
      <c r="A222" s="81"/>
      <c r="B222" s="82"/>
      <c r="C222" s="82"/>
      <c r="D222" s="82"/>
      <c r="E222" s="83"/>
      <c r="F222" s="83"/>
      <c r="G222" s="82"/>
      <c r="H222" s="82"/>
      <c r="I222" s="84" t="str">
        <f t="shared" si="3"/>
        <v/>
      </c>
      <c r="J222" s="102"/>
    </row>
    <row r="223" spans="1:10" ht="25.5" customHeight="1">
      <c r="A223" s="81"/>
      <c r="B223" s="82"/>
      <c r="C223" s="82"/>
      <c r="D223" s="82"/>
      <c r="E223" s="83"/>
      <c r="F223" s="83"/>
      <c r="G223" s="82"/>
      <c r="H223" s="82"/>
      <c r="I223" s="84" t="str">
        <f t="shared" si="3"/>
        <v/>
      </c>
      <c r="J223" s="102"/>
    </row>
    <row r="224" spans="1:10" ht="25.5" customHeight="1">
      <c r="A224" s="81"/>
      <c r="B224" s="82"/>
      <c r="C224" s="82"/>
      <c r="D224" s="82"/>
      <c r="E224" s="83"/>
      <c r="F224" s="83"/>
      <c r="G224" s="82"/>
      <c r="H224" s="82"/>
      <c r="I224" s="84" t="str">
        <f t="shared" si="3"/>
        <v/>
      </c>
      <c r="J224" s="102"/>
    </row>
    <row r="225" spans="1:10" ht="25.5" customHeight="1">
      <c r="A225" s="81"/>
      <c r="B225" s="82"/>
      <c r="C225" s="82"/>
      <c r="D225" s="82"/>
      <c r="E225" s="83"/>
      <c r="F225" s="83"/>
      <c r="G225" s="82"/>
      <c r="H225" s="82"/>
      <c r="I225" s="84" t="str">
        <f t="shared" si="3"/>
        <v/>
      </c>
      <c r="J225" s="102"/>
    </row>
    <row r="226" spans="1:10" ht="25.5" customHeight="1">
      <c r="A226" s="81"/>
      <c r="B226" s="82"/>
      <c r="C226" s="82"/>
      <c r="D226" s="82"/>
      <c r="E226" s="83"/>
      <c r="F226" s="83"/>
      <c r="G226" s="82"/>
      <c r="H226" s="82"/>
      <c r="I226" s="84" t="str">
        <f t="shared" si="3"/>
        <v/>
      </c>
      <c r="J226" s="102"/>
    </row>
    <row r="227" spans="1:10" ht="25.5" customHeight="1">
      <c r="A227" s="81"/>
      <c r="B227" s="82"/>
      <c r="C227" s="82"/>
      <c r="D227" s="82"/>
      <c r="E227" s="83"/>
      <c r="F227" s="83"/>
      <c r="G227" s="82"/>
      <c r="H227" s="82"/>
      <c r="I227" s="84" t="str">
        <f t="shared" si="3"/>
        <v/>
      </c>
      <c r="J227" s="102"/>
    </row>
    <row r="228" spans="1:10" ht="25.5" customHeight="1">
      <c r="A228" s="81"/>
      <c r="B228" s="82"/>
      <c r="C228" s="82"/>
      <c r="D228" s="82"/>
      <c r="E228" s="83"/>
      <c r="F228" s="83"/>
      <c r="G228" s="82"/>
      <c r="H228" s="82"/>
      <c r="I228" s="84" t="str">
        <f t="shared" si="3"/>
        <v/>
      </c>
      <c r="J228" s="102"/>
    </row>
    <row r="229" spans="1:10" ht="25.5" customHeight="1">
      <c r="A229" s="81"/>
      <c r="B229" s="82"/>
      <c r="C229" s="82"/>
      <c r="D229" s="82"/>
      <c r="E229" s="83"/>
      <c r="F229" s="83"/>
      <c r="G229" s="82"/>
      <c r="H229" s="82"/>
      <c r="I229" s="84" t="str">
        <f t="shared" si="3"/>
        <v/>
      </c>
      <c r="J229" s="102"/>
    </row>
    <row r="230" spans="1:10" ht="25.5" customHeight="1">
      <c r="A230" s="81"/>
      <c r="B230" s="82"/>
      <c r="C230" s="82"/>
      <c r="D230" s="82"/>
      <c r="E230" s="83"/>
      <c r="F230" s="83"/>
      <c r="G230" s="82"/>
      <c r="H230" s="82"/>
      <c r="I230" s="84" t="str">
        <f t="shared" si="3"/>
        <v/>
      </c>
      <c r="J230" s="102"/>
    </row>
    <row r="231" spans="1:10" ht="25.5" customHeight="1">
      <c r="A231" s="81"/>
      <c r="B231" s="82"/>
      <c r="C231" s="82"/>
      <c r="D231" s="82"/>
      <c r="E231" s="83"/>
      <c r="F231" s="83"/>
      <c r="G231" s="82"/>
      <c r="H231" s="82"/>
      <c r="I231" s="84" t="str">
        <f t="shared" si="3"/>
        <v/>
      </c>
      <c r="J231" s="102"/>
    </row>
    <row r="232" spans="1:10" ht="25.5" customHeight="1">
      <c r="A232" s="81"/>
      <c r="B232" s="82"/>
      <c r="C232" s="82"/>
      <c r="D232" s="82"/>
      <c r="E232" s="83"/>
      <c r="F232" s="83"/>
      <c r="G232" s="82"/>
      <c r="H232" s="82"/>
      <c r="I232" s="84" t="str">
        <f t="shared" si="3"/>
        <v/>
      </c>
      <c r="J232" s="102"/>
    </row>
    <row r="233" spans="1:10" ht="25.5" customHeight="1">
      <c r="A233" s="81"/>
      <c r="B233" s="82"/>
      <c r="C233" s="82"/>
      <c r="D233" s="82"/>
      <c r="E233" s="83"/>
      <c r="F233" s="83"/>
      <c r="G233" s="82"/>
      <c r="H233" s="82"/>
      <c r="I233" s="84" t="str">
        <f t="shared" si="3"/>
        <v/>
      </c>
      <c r="J233" s="102"/>
    </row>
    <row r="234" spans="1:10" ht="25.5" customHeight="1">
      <c r="A234" s="81"/>
      <c r="B234" s="82"/>
      <c r="C234" s="82"/>
      <c r="D234" s="82"/>
      <c r="E234" s="83"/>
      <c r="F234" s="83"/>
      <c r="G234" s="82"/>
      <c r="H234" s="82"/>
      <c r="I234" s="84" t="str">
        <f t="shared" si="3"/>
        <v/>
      </c>
      <c r="J234" s="102"/>
    </row>
    <row r="235" spans="1:10" ht="25.5" customHeight="1">
      <c r="A235" s="81"/>
      <c r="B235" s="82"/>
      <c r="C235" s="82"/>
      <c r="D235" s="82"/>
      <c r="E235" s="83"/>
      <c r="F235" s="83"/>
      <c r="G235" s="82"/>
      <c r="H235" s="82"/>
      <c r="I235" s="84" t="str">
        <f t="shared" si="3"/>
        <v/>
      </c>
      <c r="J235" s="102"/>
    </row>
    <row r="236" spans="1:10" ht="25.5" customHeight="1">
      <c r="A236" s="81"/>
      <c r="B236" s="82"/>
      <c r="C236" s="82"/>
      <c r="D236" s="82"/>
      <c r="E236" s="83"/>
      <c r="F236" s="83"/>
      <c r="G236" s="82"/>
      <c r="H236" s="82"/>
      <c r="I236" s="84" t="str">
        <f t="shared" si="3"/>
        <v/>
      </c>
      <c r="J236" s="102"/>
    </row>
    <row r="237" spans="1:10" ht="25.5" customHeight="1">
      <c r="A237" s="81"/>
      <c r="B237" s="82"/>
      <c r="C237" s="82"/>
      <c r="D237" s="82"/>
      <c r="E237" s="83"/>
      <c r="F237" s="83"/>
      <c r="G237" s="82"/>
      <c r="H237" s="82"/>
      <c r="I237" s="84" t="str">
        <f t="shared" si="3"/>
        <v/>
      </c>
      <c r="J237" s="102"/>
    </row>
    <row r="238" spans="1:10" ht="25.5" customHeight="1">
      <c r="A238" s="81"/>
      <c r="B238" s="82"/>
      <c r="C238" s="82"/>
      <c r="D238" s="82"/>
      <c r="E238" s="83"/>
      <c r="F238" s="83"/>
      <c r="G238" s="82"/>
      <c r="H238" s="82"/>
      <c r="I238" s="84" t="str">
        <f t="shared" si="3"/>
        <v/>
      </c>
      <c r="J238" s="102"/>
    </row>
    <row r="239" spans="1:10" ht="25.5" customHeight="1">
      <c r="A239" s="81"/>
      <c r="B239" s="82"/>
      <c r="C239" s="82"/>
      <c r="D239" s="82"/>
      <c r="E239" s="83"/>
      <c r="F239" s="83"/>
      <c r="G239" s="82"/>
      <c r="H239" s="82"/>
      <c r="I239" s="84" t="str">
        <f t="shared" si="3"/>
        <v/>
      </c>
      <c r="J239" s="102"/>
    </row>
    <row r="240" spans="1:10" ht="25.5" customHeight="1">
      <c r="A240" s="81"/>
      <c r="B240" s="82"/>
      <c r="C240" s="82"/>
      <c r="D240" s="82"/>
      <c r="E240" s="83"/>
      <c r="F240" s="83"/>
      <c r="G240" s="82"/>
      <c r="H240" s="82"/>
      <c r="I240" s="84" t="str">
        <f t="shared" si="3"/>
        <v/>
      </c>
      <c r="J240" s="102"/>
    </row>
    <row r="241" spans="1:10" ht="25.5" customHeight="1">
      <c r="A241" s="81"/>
      <c r="B241" s="82"/>
      <c r="C241" s="82"/>
      <c r="D241" s="82"/>
      <c r="E241" s="83"/>
      <c r="F241" s="83"/>
      <c r="G241" s="82"/>
      <c r="H241" s="82"/>
      <c r="I241" s="84" t="str">
        <f t="shared" si="3"/>
        <v/>
      </c>
      <c r="J241" s="102"/>
    </row>
    <row r="242" spans="1:10" ht="25.5" customHeight="1">
      <c r="A242" s="81"/>
      <c r="B242" s="82"/>
      <c r="C242" s="82"/>
      <c r="D242" s="82"/>
      <c r="E242" s="83"/>
      <c r="F242" s="83"/>
      <c r="G242" s="82"/>
      <c r="H242" s="82"/>
      <c r="I242" s="84" t="str">
        <f t="shared" si="3"/>
        <v/>
      </c>
      <c r="J242" s="102"/>
    </row>
    <row r="243" spans="1:10" ht="25.5" customHeight="1">
      <c r="A243" s="81"/>
      <c r="B243" s="82"/>
      <c r="C243" s="82"/>
      <c r="D243" s="82"/>
      <c r="E243" s="83"/>
      <c r="F243" s="83"/>
      <c r="G243" s="82"/>
      <c r="H243" s="82"/>
      <c r="I243" s="84" t="str">
        <f t="shared" si="3"/>
        <v/>
      </c>
      <c r="J243" s="102"/>
    </row>
    <row r="244" spans="1:10" ht="25.5" customHeight="1">
      <c r="A244" s="81"/>
      <c r="B244" s="82"/>
      <c r="C244" s="82"/>
      <c r="D244" s="82"/>
      <c r="E244" s="83"/>
      <c r="F244" s="83"/>
      <c r="G244" s="82"/>
      <c r="H244" s="82"/>
      <c r="I244" s="84" t="str">
        <f t="shared" si="3"/>
        <v/>
      </c>
      <c r="J244" s="102"/>
    </row>
    <row r="245" spans="1:10" ht="25.5" customHeight="1">
      <c r="A245" s="81"/>
      <c r="B245" s="82"/>
      <c r="C245" s="82"/>
      <c r="D245" s="82"/>
      <c r="E245" s="83"/>
      <c r="F245" s="83"/>
      <c r="G245" s="82"/>
      <c r="H245" s="82"/>
      <c r="I245" s="84" t="str">
        <f t="shared" si="3"/>
        <v/>
      </c>
      <c r="J245" s="102"/>
    </row>
    <row r="246" spans="1:10" ht="25.5" customHeight="1">
      <c r="A246" s="81"/>
      <c r="B246" s="82"/>
      <c r="C246" s="82"/>
      <c r="D246" s="82"/>
      <c r="E246" s="83"/>
      <c r="F246" s="83"/>
      <c r="G246" s="82"/>
      <c r="H246" s="82"/>
      <c r="I246" s="84" t="str">
        <f t="shared" si="3"/>
        <v/>
      </c>
      <c r="J246" s="102"/>
    </row>
    <row r="247" spans="1:10" ht="25.5" customHeight="1">
      <c r="A247" s="81"/>
      <c r="B247" s="82"/>
      <c r="C247" s="82"/>
      <c r="D247" s="82"/>
      <c r="E247" s="83"/>
      <c r="F247" s="83"/>
      <c r="G247" s="82"/>
      <c r="H247" s="82"/>
      <c r="I247" s="84" t="str">
        <f t="shared" si="3"/>
        <v/>
      </c>
      <c r="J247" s="102"/>
    </row>
    <row r="248" spans="1:10" ht="25.5" customHeight="1">
      <c r="A248" s="81"/>
      <c r="B248" s="82"/>
      <c r="C248" s="82"/>
      <c r="D248" s="82"/>
      <c r="E248" s="83"/>
      <c r="F248" s="83"/>
      <c r="G248" s="82"/>
      <c r="H248" s="82"/>
      <c r="I248" s="84" t="str">
        <f t="shared" si="3"/>
        <v/>
      </c>
      <c r="J248" s="102"/>
    </row>
    <row r="249" spans="1:10" ht="25.5" customHeight="1">
      <c r="A249" s="81"/>
      <c r="B249" s="82"/>
      <c r="C249" s="82"/>
      <c r="D249" s="82"/>
      <c r="E249" s="83"/>
      <c r="F249" s="83"/>
      <c r="G249" s="82"/>
      <c r="H249" s="82"/>
      <c r="I249" s="84" t="str">
        <f t="shared" si="3"/>
        <v/>
      </c>
      <c r="J249" s="102"/>
    </row>
    <row r="250" spans="1:10" ht="25.5" customHeight="1">
      <c r="A250" s="81"/>
      <c r="B250" s="82"/>
      <c r="C250" s="82"/>
      <c r="D250" s="82"/>
      <c r="E250" s="83"/>
      <c r="F250" s="83"/>
      <c r="G250" s="82"/>
      <c r="H250" s="82"/>
      <c r="I250" s="84" t="str">
        <f t="shared" si="3"/>
        <v/>
      </c>
      <c r="J250" s="102"/>
    </row>
    <row r="251" spans="1:10" ht="25.5" customHeight="1">
      <c r="A251" s="81"/>
      <c r="B251" s="82"/>
      <c r="C251" s="82"/>
      <c r="D251" s="82"/>
      <c r="E251" s="83"/>
      <c r="F251" s="83"/>
      <c r="G251" s="82"/>
      <c r="H251" s="82"/>
      <c r="I251" s="84" t="str">
        <f t="shared" si="3"/>
        <v/>
      </c>
      <c r="J251" s="102"/>
    </row>
    <row r="252" spans="1:10" ht="25.5" customHeight="1">
      <c r="A252" s="81"/>
      <c r="B252" s="82"/>
      <c r="C252" s="82"/>
      <c r="D252" s="82"/>
      <c r="E252" s="83"/>
      <c r="F252" s="83"/>
      <c r="G252" s="82"/>
      <c r="H252" s="82"/>
      <c r="I252" s="84" t="str">
        <f t="shared" si="3"/>
        <v/>
      </c>
      <c r="J252" s="102"/>
    </row>
    <row r="253" spans="1:10" ht="25.5" customHeight="1">
      <c r="A253" s="81"/>
      <c r="B253" s="82"/>
      <c r="C253" s="82"/>
      <c r="D253" s="82"/>
      <c r="E253" s="83"/>
      <c r="F253" s="83"/>
      <c r="G253" s="82"/>
      <c r="H253" s="82"/>
      <c r="I253" s="84" t="str">
        <f t="shared" si="3"/>
        <v/>
      </c>
      <c r="J253" s="102"/>
    </row>
    <row r="254" spans="1:10" ht="25.5" customHeight="1">
      <c r="A254" s="81"/>
      <c r="B254" s="82"/>
      <c r="C254" s="82"/>
      <c r="D254" s="82"/>
      <c r="E254" s="83"/>
      <c r="F254" s="83"/>
      <c r="G254" s="82"/>
      <c r="H254" s="82"/>
      <c r="I254" s="84" t="str">
        <f t="shared" si="3"/>
        <v/>
      </c>
      <c r="J254" s="102"/>
    </row>
    <row r="255" spans="1:10" ht="25.5" customHeight="1">
      <c r="A255" s="81"/>
      <c r="B255" s="82"/>
      <c r="C255" s="82"/>
      <c r="D255" s="82"/>
      <c r="E255" s="83"/>
      <c r="F255" s="83"/>
      <c r="G255" s="82"/>
      <c r="H255" s="82"/>
      <c r="I255" s="84" t="str">
        <f t="shared" si="3"/>
        <v/>
      </c>
      <c r="J255" s="102"/>
    </row>
    <row r="256" spans="1:10" ht="25.5" customHeight="1">
      <c r="A256" s="81"/>
      <c r="B256" s="82"/>
      <c r="C256" s="82"/>
      <c r="D256" s="82"/>
      <c r="E256" s="83"/>
      <c r="F256" s="83"/>
      <c r="G256" s="82"/>
      <c r="H256" s="82"/>
      <c r="I256" s="84" t="str">
        <f t="shared" si="3"/>
        <v/>
      </c>
      <c r="J256" s="102"/>
    </row>
    <row r="257" spans="1:10" ht="25.5" customHeight="1">
      <c r="A257" s="81"/>
      <c r="B257" s="82"/>
      <c r="C257" s="82"/>
      <c r="D257" s="82"/>
      <c r="E257" s="83"/>
      <c r="F257" s="83"/>
      <c r="G257" s="82"/>
      <c r="H257" s="82"/>
      <c r="I257" s="84" t="str">
        <f t="shared" si="3"/>
        <v/>
      </c>
      <c r="J257" s="102"/>
    </row>
    <row r="258" spans="1:10" ht="25.5" customHeight="1">
      <c r="A258" s="81"/>
      <c r="B258" s="82"/>
      <c r="C258" s="82"/>
      <c r="D258" s="82"/>
      <c r="E258" s="83"/>
      <c r="F258" s="83"/>
      <c r="G258" s="82"/>
      <c r="H258" s="82"/>
      <c r="I258" s="84" t="str">
        <f t="shared" si="3"/>
        <v/>
      </c>
      <c r="J258" s="102"/>
    </row>
    <row r="259" spans="1:10" ht="25.5" customHeight="1">
      <c r="A259" s="81"/>
      <c r="B259" s="82"/>
      <c r="C259" s="82"/>
      <c r="D259" s="82"/>
      <c r="E259" s="83"/>
      <c r="F259" s="83"/>
      <c r="G259" s="82"/>
      <c r="H259" s="82"/>
      <c r="I259" s="84" t="str">
        <f t="shared" ref="I259:I322" si="4">IF(H259="","",G259-H259)</f>
        <v/>
      </c>
      <c r="J259" s="102"/>
    </row>
    <row r="260" spans="1:10" ht="25.5" customHeight="1">
      <c r="A260" s="81"/>
      <c r="B260" s="82"/>
      <c r="C260" s="82"/>
      <c r="D260" s="82"/>
      <c r="E260" s="83"/>
      <c r="F260" s="83"/>
      <c r="G260" s="82"/>
      <c r="H260" s="82"/>
      <c r="I260" s="84" t="str">
        <f t="shared" si="4"/>
        <v/>
      </c>
      <c r="J260" s="102"/>
    </row>
    <row r="261" spans="1:10" ht="25.5" customHeight="1">
      <c r="A261" s="81"/>
      <c r="B261" s="82"/>
      <c r="C261" s="82"/>
      <c r="D261" s="82"/>
      <c r="E261" s="83"/>
      <c r="F261" s="83"/>
      <c r="G261" s="82"/>
      <c r="H261" s="82"/>
      <c r="I261" s="84" t="str">
        <f t="shared" si="4"/>
        <v/>
      </c>
      <c r="J261" s="102"/>
    </row>
    <row r="262" spans="1:10" ht="25.5" customHeight="1">
      <c r="A262" s="81"/>
      <c r="B262" s="82"/>
      <c r="C262" s="82"/>
      <c r="D262" s="82"/>
      <c r="E262" s="83"/>
      <c r="F262" s="83"/>
      <c r="G262" s="82"/>
      <c r="H262" s="82"/>
      <c r="I262" s="84" t="str">
        <f t="shared" si="4"/>
        <v/>
      </c>
      <c r="J262" s="102"/>
    </row>
    <row r="263" spans="1:10" ht="25.5" customHeight="1">
      <c r="A263" s="81"/>
      <c r="B263" s="82"/>
      <c r="C263" s="82"/>
      <c r="D263" s="82"/>
      <c r="E263" s="83"/>
      <c r="F263" s="83"/>
      <c r="G263" s="82"/>
      <c r="H263" s="82"/>
      <c r="I263" s="84" t="str">
        <f t="shared" si="4"/>
        <v/>
      </c>
      <c r="J263" s="102"/>
    </row>
    <row r="264" spans="1:10" ht="25.5" customHeight="1">
      <c r="A264" s="81"/>
      <c r="B264" s="82"/>
      <c r="C264" s="82"/>
      <c r="D264" s="82"/>
      <c r="E264" s="83"/>
      <c r="F264" s="83"/>
      <c r="G264" s="82"/>
      <c r="H264" s="82"/>
      <c r="I264" s="84" t="str">
        <f t="shared" si="4"/>
        <v/>
      </c>
      <c r="J264" s="102"/>
    </row>
    <row r="265" spans="1:10" ht="25.5" customHeight="1">
      <c r="A265" s="81"/>
      <c r="B265" s="82"/>
      <c r="C265" s="82"/>
      <c r="D265" s="82"/>
      <c r="E265" s="83"/>
      <c r="F265" s="83"/>
      <c r="G265" s="82"/>
      <c r="H265" s="82"/>
      <c r="I265" s="84" t="str">
        <f t="shared" si="4"/>
        <v/>
      </c>
      <c r="J265" s="102"/>
    </row>
    <row r="266" spans="1:10" ht="25.5" customHeight="1">
      <c r="A266" s="81"/>
      <c r="B266" s="82"/>
      <c r="C266" s="82"/>
      <c r="D266" s="82"/>
      <c r="E266" s="83"/>
      <c r="F266" s="83"/>
      <c r="G266" s="82"/>
      <c r="H266" s="82"/>
      <c r="I266" s="84" t="str">
        <f t="shared" si="4"/>
        <v/>
      </c>
      <c r="J266" s="102"/>
    </row>
    <row r="267" spans="1:10" ht="25.5" customHeight="1">
      <c r="A267" s="81"/>
      <c r="B267" s="82"/>
      <c r="C267" s="82"/>
      <c r="D267" s="82"/>
      <c r="E267" s="83"/>
      <c r="F267" s="83"/>
      <c r="G267" s="82"/>
      <c r="H267" s="82"/>
      <c r="I267" s="84" t="str">
        <f t="shared" si="4"/>
        <v/>
      </c>
      <c r="J267" s="102"/>
    </row>
    <row r="268" spans="1:10" ht="25.5" customHeight="1">
      <c r="A268" s="81"/>
      <c r="B268" s="82"/>
      <c r="C268" s="82"/>
      <c r="D268" s="82"/>
      <c r="E268" s="83"/>
      <c r="F268" s="83"/>
      <c r="G268" s="82"/>
      <c r="H268" s="82"/>
      <c r="I268" s="84" t="str">
        <f t="shared" si="4"/>
        <v/>
      </c>
      <c r="J268" s="102"/>
    </row>
    <row r="269" spans="1:10" ht="25.5" customHeight="1">
      <c r="A269" s="81"/>
      <c r="B269" s="82"/>
      <c r="C269" s="82"/>
      <c r="D269" s="82"/>
      <c r="E269" s="83"/>
      <c r="F269" s="83"/>
      <c r="G269" s="82"/>
      <c r="H269" s="82"/>
      <c r="I269" s="84" t="str">
        <f t="shared" si="4"/>
        <v/>
      </c>
      <c r="J269" s="102"/>
    </row>
    <row r="270" spans="1:10" ht="25.5" customHeight="1">
      <c r="A270" s="81"/>
      <c r="B270" s="82"/>
      <c r="C270" s="82"/>
      <c r="D270" s="82"/>
      <c r="E270" s="83"/>
      <c r="F270" s="83"/>
      <c r="G270" s="82"/>
      <c r="H270" s="82"/>
      <c r="I270" s="84" t="str">
        <f t="shared" si="4"/>
        <v/>
      </c>
      <c r="J270" s="102"/>
    </row>
    <row r="271" spans="1:10" ht="25.5" customHeight="1">
      <c r="A271" s="81"/>
      <c r="B271" s="82"/>
      <c r="C271" s="82"/>
      <c r="D271" s="82"/>
      <c r="E271" s="83"/>
      <c r="F271" s="83"/>
      <c r="G271" s="82"/>
      <c r="H271" s="82"/>
      <c r="I271" s="84" t="str">
        <f t="shared" si="4"/>
        <v/>
      </c>
      <c r="J271" s="102"/>
    </row>
    <row r="272" spans="1:10" ht="25.5" customHeight="1">
      <c r="A272" s="81"/>
      <c r="B272" s="82"/>
      <c r="C272" s="82"/>
      <c r="D272" s="82"/>
      <c r="E272" s="83"/>
      <c r="F272" s="83"/>
      <c r="G272" s="82"/>
      <c r="H272" s="82"/>
      <c r="I272" s="84" t="str">
        <f t="shared" si="4"/>
        <v/>
      </c>
      <c r="J272" s="102"/>
    </row>
    <row r="273" spans="1:10" ht="25.5" customHeight="1">
      <c r="A273" s="81"/>
      <c r="B273" s="82"/>
      <c r="C273" s="82"/>
      <c r="D273" s="82"/>
      <c r="E273" s="83"/>
      <c r="F273" s="83"/>
      <c r="G273" s="82"/>
      <c r="H273" s="82"/>
      <c r="I273" s="84" t="str">
        <f t="shared" si="4"/>
        <v/>
      </c>
      <c r="J273" s="102"/>
    </row>
    <row r="274" spans="1:10" ht="25.5" customHeight="1">
      <c r="A274" s="81"/>
      <c r="B274" s="82"/>
      <c r="C274" s="82"/>
      <c r="D274" s="82"/>
      <c r="E274" s="83"/>
      <c r="F274" s="83"/>
      <c r="G274" s="82"/>
      <c r="H274" s="82"/>
      <c r="I274" s="84" t="str">
        <f t="shared" si="4"/>
        <v/>
      </c>
      <c r="J274" s="102"/>
    </row>
    <row r="275" spans="1:10" ht="25.5" customHeight="1">
      <c r="A275" s="81"/>
      <c r="B275" s="82"/>
      <c r="C275" s="82"/>
      <c r="D275" s="82"/>
      <c r="E275" s="83"/>
      <c r="F275" s="83"/>
      <c r="G275" s="82"/>
      <c r="H275" s="82"/>
      <c r="I275" s="84" t="str">
        <f t="shared" si="4"/>
        <v/>
      </c>
      <c r="J275" s="102"/>
    </row>
    <row r="276" spans="1:10" ht="25.5" customHeight="1">
      <c r="A276" s="81"/>
      <c r="B276" s="82"/>
      <c r="C276" s="82"/>
      <c r="D276" s="82"/>
      <c r="E276" s="83"/>
      <c r="F276" s="83"/>
      <c r="G276" s="82"/>
      <c r="H276" s="82"/>
      <c r="I276" s="84" t="str">
        <f t="shared" si="4"/>
        <v/>
      </c>
      <c r="J276" s="102"/>
    </row>
    <row r="277" spans="1:10" ht="25.5" customHeight="1">
      <c r="A277" s="81"/>
      <c r="B277" s="82"/>
      <c r="C277" s="82"/>
      <c r="D277" s="82"/>
      <c r="E277" s="83"/>
      <c r="F277" s="83"/>
      <c r="G277" s="82"/>
      <c r="H277" s="82"/>
      <c r="I277" s="84" t="str">
        <f t="shared" si="4"/>
        <v/>
      </c>
      <c r="J277" s="102"/>
    </row>
    <row r="278" spans="1:10" ht="25.5" customHeight="1">
      <c r="A278" s="81"/>
      <c r="B278" s="82"/>
      <c r="C278" s="82"/>
      <c r="D278" s="82"/>
      <c r="E278" s="83"/>
      <c r="F278" s="83"/>
      <c r="G278" s="82"/>
      <c r="H278" s="82"/>
      <c r="I278" s="84" t="str">
        <f t="shared" si="4"/>
        <v/>
      </c>
      <c r="J278" s="102"/>
    </row>
    <row r="279" spans="1:10" ht="25.5" customHeight="1">
      <c r="A279" s="81"/>
      <c r="B279" s="82"/>
      <c r="C279" s="82"/>
      <c r="D279" s="82"/>
      <c r="E279" s="83"/>
      <c r="F279" s="83"/>
      <c r="G279" s="82"/>
      <c r="H279" s="82"/>
      <c r="I279" s="84" t="str">
        <f t="shared" si="4"/>
        <v/>
      </c>
      <c r="J279" s="102"/>
    </row>
    <row r="280" spans="1:10" ht="25.5" customHeight="1">
      <c r="A280" s="81"/>
      <c r="B280" s="82"/>
      <c r="C280" s="82"/>
      <c r="D280" s="82"/>
      <c r="E280" s="83"/>
      <c r="F280" s="83"/>
      <c r="G280" s="82"/>
      <c r="H280" s="82"/>
      <c r="I280" s="84" t="str">
        <f t="shared" si="4"/>
        <v/>
      </c>
      <c r="J280" s="102"/>
    </row>
    <row r="281" spans="1:10" ht="25.5" customHeight="1">
      <c r="A281" s="81"/>
      <c r="B281" s="82"/>
      <c r="C281" s="82"/>
      <c r="D281" s="82"/>
      <c r="E281" s="83"/>
      <c r="F281" s="83"/>
      <c r="G281" s="82"/>
      <c r="H281" s="82"/>
      <c r="I281" s="84" t="str">
        <f t="shared" si="4"/>
        <v/>
      </c>
      <c r="J281" s="102"/>
    </row>
    <row r="282" spans="1:10" ht="25.5" customHeight="1">
      <c r="A282" s="81"/>
      <c r="B282" s="82"/>
      <c r="C282" s="82"/>
      <c r="D282" s="82"/>
      <c r="E282" s="83"/>
      <c r="F282" s="83"/>
      <c r="G282" s="82"/>
      <c r="H282" s="82"/>
      <c r="I282" s="84" t="str">
        <f t="shared" si="4"/>
        <v/>
      </c>
      <c r="J282" s="102"/>
    </row>
    <row r="283" spans="1:10" ht="25.5" customHeight="1">
      <c r="A283" s="81"/>
      <c r="B283" s="82"/>
      <c r="C283" s="82"/>
      <c r="D283" s="82"/>
      <c r="E283" s="83"/>
      <c r="F283" s="83"/>
      <c r="G283" s="82"/>
      <c r="H283" s="82"/>
      <c r="I283" s="84" t="str">
        <f t="shared" si="4"/>
        <v/>
      </c>
      <c r="J283" s="102"/>
    </row>
    <row r="284" spans="1:10" ht="25.5" customHeight="1">
      <c r="A284" s="81"/>
      <c r="B284" s="82"/>
      <c r="C284" s="82"/>
      <c r="D284" s="82"/>
      <c r="E284" s="83"/>
      <c r="F284" s="83"/>
      <c r="G284" s="82"/>
      <c r="H284" s="82"/>
      <c r="I284" s="84" t="str">
        <f t="shared" si="4"/>
        <v/>
      </c>
      <c r="J284" s="102"/>
    </row>
    <row r="285" spans="1:10" ht="25.5" customHeight="1">
      <c r="A285" s="81"/>
      <c r="B285" s="82"/>
      <c r="C285" s="82"/>
      <c r="D285" s="82"/>
      <c r="E285" s="83"/>
      <c r="F285" s="83"/>
      <c r="G285" s="82"/>
      <c r="H285" s="82"/>
      <c r="I285" s="84" t="str">
        <f t="shared" si="4"/>
        <v/>
      </c>
      <c r="J285" s="102"/>
    </row>
    <row r="286" spans="1:10" ht="25.5" customHeight="1">
      <c r="A286" s="81"/>
      <c r="B286" s="82"/>
      <c r="C286" s="82"/>
      <c r="D286" s="82"/>
      <c r="E286" s="83"/>
      <c r="F286" s="83"/>
      <c r="G286" s="82"/>
      <c r="H286" s="82"/>
      <c r="I286" s="84" t="str">
        <f t="shared" si="4"/>
        <v/>
      </c>
      <c r="J286" s="102"/>
    </row>
    <row r="287" spans="1:10" ht="25.5" customHeight="1">
      <c r="A287" s="81"/>
      <c r="B287" s="82"/>
      <c r="C287" s="82"/>
      <c r="D287" s="82"/>
      <c r="E287" s="83"/>
      <c r="F287" s="83"/>
      <c r="G287" s="82"/>
      <c r="H287" s="82"/>
      <c r="I287" s="84" t="str">
        <f t="shared" si="4"/>
        <v/>
      </c>
      <c r="J287" s="102"/>
    </row>
    <row r="288" spans="1:10" ht="25.5" customHeight="1">
      <c r="A288" s="81"/>
      <c r="B288" s="82"/>
      <c r="C288" s="82"/>
      <c r="D288" s="82"/>
      <c r="E288" s="83"/>
      <c r="F288" s="83"/>
      <c r="G288" s="82"/>
      <c r="H288" s="82"/>
      <c r="I288" s="84" t="str">
        <f t="shared" si="4"/>
        <v/>
      </c>
      <c r="J288" s="102"/>
    </row>
    <row r="289" spans="1:10" ht="25.5" customHeight="1">
      <c r="A289" s="81"/>
      <c r="B289" s="82"/>
      <c r="C289" s="82"/>
      <c r="D289" s="82"/>
      <c r="E289" s="83"/>
      <c r="F289" s="83"/>
      <c r="G289" s="82"/>
      <c r="H289" s="82"/>
      <c r="I289" s="84" t="str">
        <f t="shared" si="4"/>
        <v/>
      </c>
      <c r="J289" s="102"/>
    </row>
    <row r="290" spans="1:10" ht="25.5" customHeight="1">
      <c r="A290" s="81"/>
      <c r="B290" s="82"/>
      <c r="C290" s="82"/>
      <c r="D290" s="82"/>
      <c r="E290" s="83"/>
      <c r="F290" s="83"/>
      <c r="G290" s="82"/>
      <c r="H290" s="82"/>
      <c r="I290" s="84" t="str">
        <f t="shared" si="4"/>
        <v/>
      </c>
      <c r="J290" s="102"/>
    </row>
    <row r="291" spans="1:10" ht="25.5" customHeight="1">
      <c r="A291" s="81"/>
      <c r="B291" s="82"/>
      <c r="C291" s="82"/>
      <c r="D291" s="82"/>
      <c r="E291" s="83"/>
      <c r="F291" s="83"/>
      <c r="G291" s="82"/>
      <c r="H291" s="82"/>
      <c r="I291" s="84" t="str">
        <f t="shared" si="4"/>
        <v/>
      </c>
      <c r="J291" s="102"/>
    </row>
    <row r="292" spans="1:10" ht="25.5" customHeight="1">
      <c r="A292" s="81"/>
      <c r="B292" s="82"/>
      <c r="C292" s="82"/>
      <c r="D292" s="82"/>
      <c r="E292" s="83"/>
      <c r="F292" s="83"/>
      <c r="G292" s="82"/>
      <c r="H292" s="82"/>
      <c r="I292" s="84" t="str">
        <f t="shared" si="4"/>
        <v/>
      </c>
      <c r="J292" s="102"/>
    </row>
    <row r="293" spans="1:10" ht="25.5" customHeight="1">
      <c r="A293" s="81"/>
      <c r="B293" s="82"/>
      <c r="C293" s="82"/>
      <c r="D293" s="82"/>
      <c r="E293" s="83"/>
      <c r="F293" s="83"/>
      <c r="G293" s="82"/>
      <c r="H293" s="82"/>
      <c r="I293" s="84" t="str">
        <f t="shared" si="4"/>
        <v/>
      </c>
      <c r="J293" s="102"/>
    </row>
    <row r="294" spans="1:10" ht="25.5" customHeight="1">
      <c r="A294" s="81"/>
      <c r="B294" s="82"/>
      <c r="C294" s="82"/>
      <c r="D294" s="82"/>
      <c r="E294" s="83"/>
      <c r="F294" s="83"/>
      <c r="G294" s="82"/>
      <c r="H294" s="82"/>
      <c r="I294" s="84" t="str">
        <f t="shared" si="4"/>
        <v/>
      </c>
      <c r="J294" s="102"/>
    </row>
    <row r="295" spans="1:10" ht="25.5" customHeight="1">
      <c r="A295" s="81"/>
      <c r="B295" s="82"/>
      <c r="C295" s="82"/>
      <c r="D295" s="82"/>
      <c r="E295" s="83"/>
      <c r="F295" s="83"/>
      <c r="G295" s="82"/>
      <c r="H295" s="82"/>
      <c r="I295" s="84" t="str">
        <f t="shared" si="4"/>
        <v/>
      </c>
      <c r="J295" s="102"/>
    </row>
    <row r="296" spans="1:10" ht="25.5" customHeight="1">
      <c r="A296" s="81"/>
      <c r="B296" s="82"/>
      <c r="C296" s="82"/>
      <c r="D296" s="82"/>
      <c r="E296" s="83"/>
      <c r="F296" s="83"/>
      <c r="G296" s="82"/>
      <c r="H296" s="82"/>
      <c r="I296" s="84" t="str">
        <f t="shared" si="4"/>
        <v/>
      </c>
      <c r="J296" s="102"/>
    </row>
    <row r="297" spans="1:10" ht="25.5" customHeight="1">
      <c r="A297" s="81"/>
      <c r="B297" s="82"/>
      <c r="C297" s="82"/>
      <c r="D297" s="82"/>
      <c r="E297" s="83"/>
      <c r="F297" s="83"/>
      <c r="G297" s="82"/>
      <c r="H297" s="82"/>
      <c r="I297" s="84" t="str">
        <f t="shared" si="4"/>
        <v/>
      </c>
      <c r="J297" s="102"/>
    </row>
    <row r="298" spans="1:10" ht="25.5" customHeight="1">
      <c r="A298" s="81"/>
      <c r="B298" s="82"/>
      <c r="C298" s="82"/>
      <c r="D298" s="82"/>
      <c r="E298" s="83"/>
      <c r="F298" s="83"/>
      <c r="G298" s="82"/>
      <c r="H298" s="82"/>
      <c r="I298" s="84" t="str">
        <f t="shared" si="4"/>
        <v/>
      </c>
      <c r="J298" s="102"/>
    </row>
    <row r="299" spans="1:10" ht="25.5" customHeight="1">
      <c r="A299" s="81"/>
      <c r="B299" s="82"/>
      <c r="C299" s="82"/>
      <c r="D299" s="82"/>
      <c r="E299" s="83"/>
      <c r="F299" s="83"/>
      <c r="G299" s="82"/>
      <c r="H299" s="82"/>
      <c r="I299" s="84" t="str">
        <f t="shared" si="4"/>
        <v/>
      </c>
      <c r="J299" s="102"/>
    </row>
    <row r="300" spans="1:10" ht="25.5" customHeight="1">
      <c r="A300" s="81"/>
      <c r="B300" s="82"/>
      <c r="C300" s="82"/>
      <c r="D300" s="82"/>
      <c r="E300" s="83"/>
      <c r="F300" s="83"/>
      <c r="G300" s="82"/>
      <c r="H300" s="82"/>
      <c r="I300" s="84" t="str">
        <f t="shared" si="4"/>
        <v/>
      </c>
      <c r="J300" s="102"/>
    </row>
    <row r="301" spans="1:10" ht="25.5" customHeight="1">
      <c r="A301" s="81"/>
      <c r="B301" s="82"/>
      <c r="C301" s="82"/>
      <c r="D301" s="82"/>
      <c r="E301" s="83"/>
      <c r="F301" s="83"/>
      <c r="G301" s="82"/>
      <c r="H301" s="82"/>
      <c r="I301" s="84" t="str">
        <f t="shared" si="4"/>
        <v/>
      </c>
      <c r="J301" s="102"/>
    </row>
    <row r="302" spans="1:10" ht="25.5" customHeight="1">
      <c r="A302" s="81"/>
      <c r="B302" s="82"/>
      <c r="C302" s="82"/>
      <c r="D302" s="82"/>
      <c r="E302" s="83"/>
      <c r="F302" s="83"/>
      <c r="G302" s="82"/>
      <c r="H302" s="82"/>
      <c r="I302" s="84" t="str">
        <f t="shared" si="4"/>
        <v/>
      </c>
      <c r="J302" s="102"/>
    </row>
    <row r="303" spans="1:10" ht="25.5" customHeight="1">
      <c r="A303" s="81"/>
      <c r="B303" s="82"/>
      <c r="C303" s="82"/>
      <c r="D303" s="82"/>
      <c r="E303" s="83"/>
      <c r="F303" s="83"/>
      <c r="G303" s="82"/>
      <c r="H303" s="82"/>
      <c r="I303" s="84" t="str">
        <f t="shared" si="4"/>
        <v/>
      </c>
      <c r="J303" s="102"/>
    </row>
    <row r="304" spans="1:10" ht="25.5" customHeight="1">
      <c r="A304" s="81"/>
      <c r="B304" s="82"/>
      <c r="C304" s="82"/>
      <c r="D304" s="82"/>
      <c r="E304" s="83"/>
      <c r="F304" s="83"/>
      <c r="G304" s="82"/>
      <c r="H304" s="82"/>
      <c r="I304" s="84" t="str">
        <f t="shared" si="4"/>
        <v/>
      </c>
      <c r="J304" s="102"/>
    </row>
    <row r="305" spans="1:10" ht="25.5" customHeight="1">
      <c r="A305" s="81"/>
      <c r="B305" s="82"/>
      <c r="C305" s="82"/>
      <c r="D305" s="82"/>
      <c r="E305" s="83"/>
      <c r="F305" s="83"/>
      <c r="G305" s="82"/>
      <c r="H305" s="82"/>
      <c r="I305" s="84" t="str">
        <f t="shared" si="4"/>
        <v/>
      </c>
      <c r="J305" s="102"/>
    </row>
    <row r="306" spans="1:10" ht="25.5" customHeight="1">
      <c r="A306" s="81"/>
      <c r="B306" s="82"/>
      <c r="C306" s="82"/>
      <c r="D306" s="82"/>
      <c r="E306" s="83"/>
      <c r="F306" s="83"/>
      <c r="G306" s="82"/>
      <c r="H306" s="82"/>
      <c r="I306" s="84" t="str">
        <f t="shared" si="4"/>
        <v/>
      </c>
      <c r="J306" s="102"/>
    </row>
    <row r="307" spans="1:10" ht="25.5" customHeight="1">
      <c r="A307" s="81"/>
      <c r="B307" s="82"/>
      <c r="C307" s="82"/>
      <c r="D307" s="82"/>
      <c r="E307" s="83"/>
      <c r="F307" s="83"/>
      <c r="G307" s="82"/>
      <c r="H307" s="82"/>
      <c r="I307" s="84" t="str">
        <f t="shared" si="4"/>
        <v/>
      </c>
      <c r="J307" s="102"/>
    </row>
    <row r="308" spans="1:10" ht="25.5" customHeight="1">
      <c r="A308" s="81"/>
      <c r="B308" s="82"/>
      <c r="C308" s="82"/>
      <c r="D308" s="82"/>
      <c r="E308" s="83"/>
      <c r="F308" s="83"/>
      <c r="G308" s="82"/>
      <c r="H308" s="82"/>
      <c r="I308" s="84" t="str">
        <f t="shared" si="4"/>
        <v/>
      </c>
      <c r="J308" s="102"/>
    </row>
    <row r="309" spans="1:10" ht="25.5" customHeight="1">
      <c r="A309" s="81"/>
      <c r="B309" s="82"/>
      <c r="C309" s="82"/>
      <c r="D309" s="82"/>
      <c r="E309" s="83"/>
      <c r="F309" s="83"/>
      <c r="G309" s="82"/>
      <c r="H309" s="82"/>
      <c r="I309" s="84" t="str">
        <f t="shared" si="4"/>
        <v/>
      </c>
      <c r="J309" s="102"/>
    </row>
    <row r="310" spans="1:10" ht="25.5" customHeight="1">
      <c r="A310" s="81"/>
      <c r="B310" s="82"/>
      <c r="C310" s="82"/>
      <c r="D310" s="82"/>
      <c r="E310" s="83"/>
      <c r="F310" s="83"/>
      <c r="G310" s="82"/>
      <c r="H310" s="82"/>
      <c r="I310" s="84" t="str">
        <f t="shared" si="4"/>
        <v/>
      </c>
      <c r="J310" s="102"/>
    </row>
    <row r="311" spans="1:10" ht="25.5" customHeight="1">
      <c r="A311" s="81"/>
      <c r="B311" s="82"/>
      <c r="C311" s="82"/>
      <c r="D311" s="82"/>
      <c r="E311" s="83"/>
      <c r="F311" s="83"/>
      <c r="G311" s="82"/>
      <c r="H311" s="82"/>
      <c r="I311" s="84" t="str">
        <f t="shared" si="4"/>
        <v/>
      </c>
      <c r="J311" s="102"/>
    </row>
    <row r="312" spans="1:10" ht="25.5" customHeight="1">
      <c r="A312" s="81"/>
      <c r="B312" s="82"/>
      <c r="C312" s="82"/>
      <c r="D312" s="82"/>
      <c r="E312" s="83"/>
      <c r="F312" s="83"/>
      <c r="G312" s="82"/>
      <c r="H312" s="82"/>
      <c r="I312" s="84" t="str">
        <f t="shared" si="4"/>
        <v/>
      </c>
      <c r="J312" s="102"/>
    </row>
    <row r="313" spans="1:10" ht="25.5" customHeight="1">
      <c r="A313" s="81"/>
      <c r="B313" s="82"/>
      <c r="C313" s="82"/>
      <c r="D313" s="82"/>
      <c r="E313" s="83"/>
      <c r="F313" s="83"/>
      <c r="G313" s="82"/>
      <c r="H313" s="82"/>
      <c r="I313" s="84" t="str">
        <f t="shared" si="4"/>
        <v/>
      </c>
      <c r="J313" s="102"/>
    </row>
    <row r="314" spans="1:10" ht="25.5" customHeight="1">
      <c r="A314" s="81"/>
      <c r="B314" s="82"/>
      <c r="C314" s="82"/>
      <c r="D314" s="82"/>
      <c r="E314" s="83"/>
      <c r="F314" s="83"/>
      <c r="G314" s="82"/>
      <c r="H314" s="82"/>
      <c r="I314" s="84" t="str">
        <f t="shared" si="4"/>
        <v/>
      </c>
      <c r="J314" s="102"/>
    </row>
    <row r="315" spans="1:10" ht="25.5" customHeight="1">
      <c r="A315" s="81"/>
      <c r="B315" s="82"/>
      <c r="C315" s="82"/>
      <c r="D315" s="82"/>
      <c r="E315" s="83"/>
      <c r="F315" s="83"/>
      <c r="G315" s="82"/>
      <c r="H315" s="82"/>
      <c r="I315" s="84" t="str">
        <f t="shared" si="4"/>
        <v/>
      </c>
      <c r="J315" s="102"/>
    </row>
    <row r="316" spans="1:10" ht="25.5" customHeight="1">
      <c r="A316" s="81"/>
      <c r="B316" s="82"/>
      <c r="C316" s="82"/>
      <c r="D316" s="82"/>
      <c r="E316" s="83"/>
      <c r="F316" s="83"/>
      <c r="G316" s="82"/>
      <c r="H316" s="82"/>
      <c r="I316" s="84" t="str">
        <f t="shared" si="4"/>
        <v/>
      </c>
      <c r="J316" s="102"/>
    </row>
    <row r="317" spans="1:10" ht="25.5" customHeight="1">
      <c r="A317" s="81"/>
      <c r="B317" s="82"/>
      <c r="C317" s="82"/>
      <c r="D317" s="82"/>
      <c r="E317" s="83"/>
      <c r="F317" s="83"/>
      <c r="G317" s="82"/>
      <c r="H317" s="82"/>
      <c r="I317" s="84" t="str">
        <f t="shared" si="4"/>
        <v/>
      </c>
      <c r="J317" s="102"/>
    </row>
    <row r="318" spans="1:10" ht="25.5" customHeight="1">
      <c r="A318" s="81"/>
      <c r="B318" s="82"/>
      <c r="C318" s="82"/>
      <c r="D318" s="82"/>
      <c r="E318" s="83"/>
      <c r="F318" s="83"/>
      <c r="G318" s="82"/>
      <c r="H318" s="82"/>
      <c r="I318" s="84" t="str">
        <f t="shared" si="4"/>
        <v/>
      </c>
      <c r="J318" s="102"/>
    </row>
    <row r="319" spans="1:10" ht="25.5" customHeight="1">
      <c r="A319" s="81"/>
      <c r="B319" s="82"/>
      <c r="C319" s="82"/>
      <c r="D319" s="82"/>
      <c r="E319" s="83"/>
      <c r="F319" s="83"/>
      <c r="G319" s="82"/>
      <c r="H319" s="82"/>
      <c r="I319" s="84" t="str">
        <f t="shared" si="4"/>
        <v/>
      </c>
      <c r="J319" s="102"/>
    </row>
    <row r="320" spans="1:10" ht="25.5" customHeight="1">
      <c r="A320" s="81"/>
      <c r="B320" s="82"/>
      <c r="C320" s="82"/>
      <c r="D320" s="82"/>
      <c r="E320" s="83"/>
      <c r="F320" s="83"/>
      <c r="G320" s="82"/>
      <c r="H320" s="82"/>
      <c r="I320" s="84" t="str">
        <f t="shared" si="4"/>
        <v/>
      </c>
      <c r="J320" s="102"/>
    </row>
    <row r="321" spans="1:10" ht="25.5" customHeight="1">
      <c r="A321" s="81"/>
      <c r="B321" s="82"/>
      <c r="C321" s="82"/>
      <c r="D321" s="82"/>
      <c r="E321" s="83"/>
      <c r="F321" s="83"/>
      <c r="G321" s="82"/>
      <c r="H321" s="82"/>
      <c r="I321" s="84" t="str">
        <f t="shared" si="4"/>
        <v/>
      </c>
      <c r="J321" s="102"/>
    </row>
    <row r="322" spans="1:10" ht="25.5" customHeight="1">
      <c r="A322" s="81"/>
      <c r="B322" s="82"/>
      <c r="C322" s="82"/>
      <c r="D322" s="82"/>
      <c r="E322" s="83"/>
      <c r="F322" s="83"/>
      <c r="G322" s="82"/>
      <c r="H322" s="82"/>
      <c r="I322" s="84" t="str">
        <f t="shared" si="4"/>
        <v/>
      </c>
      <c r="J322" s="102"/>
    </row>
    <row r="323" spans="1:10" ht="25.5" customHeight="1">
      <c r="A323" s="81"/>
      <c r="B323" s="82"/>
      <c r="C323" s="82"/>
      <c r="D323" s="82"/>
      <c r="E323" s="83"/>
      <c r="F323" s="83"/>
      <c r="G323" s="82"/>
      <c r="H323" s="82"/>
      <c r="I323" s="84" t="str">
        <f t="shared" ref="I323:I386" si="5">IF(H323="","",G323-H323)</f>
        <v/>
      </c>
      <c r="J323" s="102"/>
    </row>
    <row r="324" spans="1:10" ht="25.5" customHeight="1">
      <c r="A324" s="81"/>
      <c r="B324" s="82"/>
      <c r="C324" s="82"/>
      <c r="D324" s="82"/>
      <c r="E324" s="83"/>
      <c r="F324" s="83"/>
      <c r="G324" s="82"/>
      <c r="H324" s="82"/>
      <c r="I324" s="84" t="str">
        <f t="shared" si="5"/>
        <v/>
      </c>
      <c r="J324" s="102"/>
    </row>
    <row r="325" spans="1:10" ht="25.5" customHeight="1">
      <c r="A325" s="81"/>
      <c r="B325" s="82"/>
      <c r="C325" s="82"/>
      <c r="D325" s="82"/>
      <c r="E325" s="83"/>
      <c r="F325" s="83"/>
      <c r="G325" s="82"/>
      <c r="H325" s="82"/>
      <c r="I325" s="84" t="str">
        <f t="shared" si="5"/>
        <v/>
      </c>
      <c r="J325" s="102"/>
    </row>
    <row r="326" spans="1:10" ht="25.5" customHeight="1">
      <c r="A326" s="81"/>
      <c r="B326" s="82"/>
      <c r="C326" s="82"/>
      <c r="D326" s="82"/>
      <c r="E326" s="83"/>
      <c r="F326" s="83"/>
      <c r="G326" s="82"/>
      <c r="H326" s="82"/>
      <c r="I326" s="84" t="str">
        <f t="shared" si="5"/>
        <v/>
      </c>
      <c r="J326" s="102"/>
    </row>
    <row r="327" spans="1:10" ht="25.5" customHeight="1">
      <c r="A327" s="81"/>
      <c r="B327" s="82"/>
      <c r="C327" s="82"/>
      <c r="D327" s="82"/>
      <c r="E327" s="83"/>
      <c r="F327" s="83"/>
      <c r="G327" s="82"/>
      <c r="H327" s="82"/>
      <c r="I327" s="84" t="str">
        <f t="shared" si="5"/>
        <v/>
      </c>
      <c r="J327" s="102"/>
    </row>
    <row r="328" spans="1:10" ht="25.5" customHeight="1">
      <c r="A328" s="81"/>
      <c r="B328" s="82"/>
      <c r="C328" s="82"/>
      <c r="D328" s="82"/>
      <c r="E328" s="83"/>
      <c r="F328" s="83"/>
      <c r="G328" s="82"/>
      <c r="H328" s="82"/>
      <c r="I328" s="84" t="str">
        <f t="shared" si="5"/>
        <v/>
      </c>
      <c r="J328" s="102"/>
    </row>
    <row r="329" spans="1:10" ht="25.5" customHeight="1">
      <c r="A329" s="81"/>
      <c r="B329" s="82"/>
      <c r="C329" s="82"/>
      <c r="D329" s="82"/>
      <c r="E329" s="83"/>
      <c r="F329" s="83"/>
      <c r="G329" s="82"/>
      <c r="H329" s="82"/>
      <c r="I329" s="84" t="str">
        <f t="shared" si="5"/>
        <v/>
      </c>
      <c r="J329" s="102"/>
    </row>
    <row r="330" spans="1:10" ht="25.5" customHeight="1">
      <c r="A330" s="81"/>
      <c r="B330" s="82"/>
      <c r="C330" s="82"/>
      <c r="D330" s="82"/>
      <c r="E330" s="83"/>
      <c r="F330" s="83"/>
      <c r="G330" s="82"/>
      <c r="H330" s="82"/>
      <c r="I330" s="84" t="str">
        <f t="shared" si="5"/>
        <v/>
      </c>
      <c r="J330" s="102"/>
    </row>
    <row r="331" spans="1:10" ht="25.5" customHeight="1">
      <c r="A331" s="81"/>
      <c r="B331" s="82"/>
      <c r="C331" s="82"/>
      <c r="D331" s="82"/>
      <c r="E331" s="83"/>
      <c r="F331" s="83"/>
      <c r="G331" s="82"/>
      <c r="H331" s="82"/>
      <c r="I331" s="84" t="str">
        <f t="shared" si="5"/>
        <v/>
      </c>
      <c r="J331" s="102"/>
    </row>
    <row r="332" spans="1:10" ht="25.5" customHeight="1">
      <c r="A332" s="81"/>
      <c r="B332" s="82"/>
      <c r="C332" s="82"/>
      <c r="D332" s="82"/>
      <c r="E332" s="83"/>
      <c r="F332" s="83"/>
      <c r="G332" s="82"/>
      <c r="H332" s="82"/>
      <c r="I332" s="84" t="str">
        <f t="shared" si="5"/>
        <v/>
      </c>
      <c r="J332" s="102"/>
    </row>
    <row r="333" spans="1:10" ht="25.5" customHeight="1">
      <c r="A333" s="81"/>
      <c r="B333" s="82"/>
      <c r="C333" s="82"/>
      <c r="D333" s="82"/>
      <c r="E333" s="83"/>
      <c r="F333" s="83"/>
      <c r="G333" s="82"/>
      <c r="H333" s="82"/>
      <c r="I333" s="84" t="str">
        <f t="shared" si="5"/>
        <v/>
      </c>
      <c r="J333" s="102"/>
    </row>
    <row r="334" spans="1:10" ht="25.5" customHeight="1">
      <c r="A334" s="81"/>
      <c r="B334" s="82"/>
      <c r="C334" s="82"/>
      <c r="D334" s="82"/>
      <c r="E334" s="83"/>
      <c r="F334" s="83"/>
      <c r="G334" s="82"/>
      <c r="H334" s="82"/>
      <c r="I334" s="84" t="str">
        <f t="shared" si="5"/>
        <v/>
      </c>
      <c r="J334" s="102"/>
    </row>
    <row r="335" spans="1:10" ht="25.5" customHeight="1">
      <c r="A335" s="81"/>
      <c r="B335" s="82"/>
      <c r="C335" s="82"/>
      <c r="D335" s="82"/>
      <c r="E335" s="83"/>
      <c r="F335" s="83"/>
      <c r="G335" s="82"/>
      <c r="H335" s="82"/>
      <c r="I335" s="84" t="str">
        <f t="shared" si="5"/>
        <v/>
      </c>
      <c r="J335" s="102"/>
    </row>
    <row r="336" spans="1:10" ht="25.5" customHeight="1">
      <c r="A336" s="81"/>
      <c r="B336" s="82"/>
      <c r="C336" s="82"/>
      <c r="D336" s="82"/>
      <c r="E336" s="83"/>
      <c r="F336" s="83"/>
      <c r="G336" s="82"/>
      <c r="H336" s="82"/>
      <c r="I336" s="84" t="str">
        <f t="shared" si="5"/>
        <v/>
      </c>
      <c r="J336" s="102"/>
    </row>
    <row r="337" spans="1:10" ht="25.5" customHeight="1">
      <c r="A337" s="81"/>
      <c r="B337" s="82"/>
      <c r="C337" s="82"/>
      <c r="D337" s="82"/>
      <c r="E337" s="83"/>
      <c r="F337" s="83"/>
      <c r="G337" s="82"/>
      <c r="H337" s="82"/>
      <c r="I337" s="84" t="str">
        <f t="shared" si="5"/>
        <v/>
      </c>
      <c r="J337" s="102"/>
    </row>
    <row r="338" spans="1:10" ht="25.5" customHeight="1">
      <c r="A338" s="81"/>
      <c r="B338" s="82"/>
      <c r="C338" s="82"/>
      <c r="D338" s="82"/>
      <c r="E338" s="83"/>
      <c r="F338" s="83"/>
      <c r="G338" s="82"/>
      <c r="H338" s="82"/>
      <c r="I338" s="84" t="str">
        <f t="shared" si="5"/>
        <v/>
      </c>
      <c r="J338" s="102"/>
    </row>
    <row r="339" spans="1:10" ht="25.5" customHeight="1">
      <c r="A339" s="81"/>
      <c r="B339" s="82"/>
      <c r="C339" s="82"/>
      <c r="D339" s="82"/>
      <c r="E339" s="83"/>
      <c r="F339" s="83"/>
      <c r="G339" s="82"/>
      <c r="H339" s="82"/>
      <c r="I339" s="84" t="str">
        <f t="shared" si="5"/>
        <v/>
      </c>
      <c r="J339" s="102"/>
    </row>
    <row r="340" spans="1:10" ht="25.5" customHeight="1">
      <c r="A340" s="81"/>
      <c r="B340" s="82"/>
      <c r="C340" s="82"/>
      <c r="D340" s="82"/>
      <c r="E340" s="83"/>
      <c r="F340" s="83"/>
      <c r="G340" s="82"/>
      <c r="H340" s="82"/>
      <c r="I340" s="84" t="str">
        <f t="shared" si="5"/>
        <v/>
      </c>
      <c r="J340" s="102"/>
    </row>
    <row r="341" spans="1:10" ht="25.5" customHeight="1">
      <c r="A341" s="81"/>
      <c r="B341" s="82"/>
      <c r="C341" s="82"/>
      <c r="D341" s="82"/>
      <c r="E341" s="83"/>
      <c r="F341" s="83"/>
      <c r="G341" s="82"/>
      <c r="H341" s="82"/>
      <c r="I341" s="84" t="str">
        <f t="shared" si="5"/>
        <v/>
      </c>
      <c r="J341" s="102"/>
    </row>
    <row r="342" spans="1:10" ht="25.5" customHeight="1">
      <c r="A342" s="81"/>
      <c r="B342" s="82"/>
      <c r="C342" s="82"/>
      <c r="D342" s="82"/>
      <c r="E342" s="83"/>
      <c r="F342" s="83"/>
      <c r="G342" s="82"/>
      <c r="H342" s="82"/>
      <c r="I342" s="84" t="str">
        <f t="shared" si="5"/>
        <v/>
      </c>
      <c r="J342" s="102"/>
    </row>
    <row r="343" spans="1:10" ht="25.5" customHeight="1">
      <c r="A343" s="81"/>
      <c r="B343" s="82"/>
      <c r="C343" s="82"/>
      <c r="D343" s="82"/>
      <c r="E343" s="83"/>
      <c r="F343" s="83"/>
      <c r="G343" s="82"/>
      <c r="H343" s="82"/>
      <c r="I343" s="84" t="str">
        <f t="shared" si="5"/>
        <v/>
      </c>
      <c r="J343" s="102"/>
    </row>
    <row r="344" spans="1:10" ht="25.5" customHeight="1">
      <c r="A344" s="81"/>
      <c r="B344" s="82"/>
      <c r="C344" s="82"/>
      <c r="D344" s="82"/>
      <c r="E344" s="83"/>
      <c r="F344" s="83"/>
      <c r="G344" s="82"/>
      <c r="H344" s="82"/>
      <c r="I344" s="84" t="str">
        <f t="shared" si="5"/>
        <v/>
      </c>
      <c r="J344" s="102"/>
    </row>
    <row r="345" spans="1:10" ht="25.5" customHeight="1">
      <c r="A345" s="81"/>
      <c r="B345" s="82"/>
      <c r="C345" s="82"/>
      <c r="D345" s="82"/>
      <c r="E345" s="83"/>
      <c r="F345" s="83"/>
      <c r="G345" s="82"/>
      <c r="H345" s="82"/>
      <c r="I345" s="84" t="str">
        <f t="shared" si="5"/>
        <v/>
      </c>
      <c r="J345" s="102"/>
    </row>
    <row r="346" spans="1:10" ht="25.5" customHeight="1">
      <c r="A346" s="81"/>
      <c r="B346" s="82"/>
      <c r="C346" s="82"/>
      <c r="D346" s="82"/>
      <c r="E346" s="83"/>
      <c r="F346" s="83"/>
      <c r="G346" s="82"/>
      <c r="H346" s="82"/>
      <c r="I346" s="84" t="str">
        <f t="shared" si="5"/>
        <v/>
      </c>
      <c r="J346" s="102"/>
    </row>
    <row r="347" spans="1:10" ht="25.5" customHeight="1">
      <c r="A347" s="81"/>
      <c r="B347" s="82"/>
      <c r="C347" s="82"/>
      <c r="D347" s="82"/>
      <c r="E347" s="83"/>
      <c r="F347" s="83"/>
      <c r="G347" s="82"/>
      <c r="H347" s="82"/>
      <c r="I347" s="84" t="str">
        <f t="shared" si="5"/>
        <v/>
      </c>
      <c r="J347" s="102"/>
    </row>
    <row r="348" spans="1:10" ht="25.5" customHeight="1">
      <c r="A348" s="81"/>
      <c r="B348" s="82"/>
      <c r="C348" s="82"/>
      <c r="D348" s="82"/>
      <c r="E348" s="83"/>
      <c r="F348" s="83"/>
      <c r="G348" s="82"/>
      <c r="H348" s="82"/>
      <c r="I348" s="84" t="str">
        <f t="shared" si="5"/>
        <v/>
      </c>
      <c r="J348" s="102"/>
    </row>
    <row r="349" spans="1:10" ht="25.5" customHeight="1">
      <c r="A349" s="81"/>
      <c r="B349" s="82"/>
      <c r="C349" s="82"/>
      <c r="D349" s="82"/>
      <c r="E349" s="83"/>
      <c r="F349" s="83"/>
      <c r="G349" s="82"/>
      <c r="H349" s="82"/>
      <c r="I349" s="84" t="str">
        <f t="shared" si="5"/>
        <v/>
      </c>
      <c r="J349" s="102"/>
    </row>
    <row r="350" spans="1:10" ht="25.5" customHeight="1">
      <c r="A350" s="81"/>
      <c r="B350" s="82"/>
      <c r="C350" s="82"/>
      <c r="D350" s="82"/>
      <c r="E350" s="83"/>
      <c r="F350" s="83"/>
      <c r="G350" s="82"/>
      <c r="H350" s="82"/>
      <c r="I350" s="84" t="str">
        <f t="shared" si="5"/>
        <v/>
      </c>
      <c r="J350" s="102"/>
    </row>
    <row r="351" spans="1:10" ht="25.5" customHeight="1">
      <c r="A351" s="81"/>
      <c r="B351" s="82"/>
      <c r="C351" s="82"/>
      <c r="D351" s="82"/>
      <c r="E351" s="83"/>
      <c r="F351" s="83"/>
      <c r="G351" s="82"/>
      <c r="H351" s="82"/>
      <c r="I351" s="84" t="str">
        <f t="shared" si="5"/>
        <v/>
      </c>
      <c r="J351" s="102"/>
    </row>
    <row r="352" spans="1:10" ht="25.5" customHeight="1">
      <c r="A352" s="81"/>
      <c r="B352" s="82"/>
      <c r="C352" s="82"/>
      <c r="D352" s="82"/>
      <c r="E352" s="83"/>
      <c r="F352" s="83"/>
      <c r="G352" s="82"/>
      <c r="H352" s="82"/>
      <c r="I352" s="84" t="str">
        <f t="shared" si="5"/>
        <v/>
      </c>
      <c r="J352" s="102"/>
    </row>
    <row r="353" spans="1:10" ht="25.5" customHeight="1">
      <c r="A353" s="81"/>
      <c r="B353" s="82"/>
      <c r="C353" s="82"/>
      <c r="D353" s="82"/>
      <c r="E353" s="83"/>
      <c r="F353" s="83"/>
      <c r="G353" s="82"/>
      <c r="H353" s="82"/>
      <c r="I353" s="84" t="str">
        <f t="shared" si="5"/>
        <v/>
      </c>
      <c r="J353" s="102"/>
    </row>
    <row r="354" spans="1:10" ht="25.5" customHeight="1">
      <c r="A354" s="81"/>
      <c r="B354" s="82"/>
      <c r="C354" s="82"/>
      <c r="D354" s="82"/>
      <c r="E354" s="83"/>
      <c r="F354" s="83"/>
      <c r="G354" s="82"/>
      <c r="H354" s="82"/>
      <c r="I354" s="84" t="str">
        <f t="shared" si="5"/>
        <v/>
      </c>
      <c r="J354" s="102"/>
    </row>
    <row r="355" spans="1:10" ht="25.5" customHeight="1">
      <c r="A355" s="81"/>
      <c r="B355" s="82"/>
      <c r="C355" s="82"/>
      <c r="D355" s="82"/>
      <c r="E355" s="83"/>
      <c r="F355" s="83"/>
      <c r="G355" s="82"/>
      <c r="H355" s="82"/>
      <c r="I355" s="84" t="str">
        <f t="shared" si="5"/>
        <v/>
      </c>
      <c r="J355" s="102"/>
    </row>
    <row r="356" spans="1:10" ht="25.5" customHeight="1">
      <c r="A356" s="81"/>
      <c r="B356" s="82"/>
      <c r="C356" s="82"/>
      <c r="D356" s="82"/>
      <c r="E356" s="83"/>
      <c r="F356" s="83"/>
      <c r="G356" s="82"/>
      <c r="H356" s="82"/>
      <c r="I356" s="84" t="str">
        <f t="shared" si="5"/>
        <v/>
      </c>
      <c r="J356" s="102"/>
    </row>
    <row r="357" spans="1:10" ht="25.5" customHeight="1">
      <c r="A357" s="81"/>
      <c r="B357" s="82"/>
      <c r="C357" s="82"/>
      <c r="D357" s="82"/>
      <c r="E357" s="83"/>
      <c r="F357" s="83"/>
      <c r="G357" s="82"/>
      <c r="H357" s="82"/>
      <c r="I357" s="84" t="str">
        <f t="shared" si="5"/>
        <v/>
      </c>
      <c r="J357" s="102"/>
    </row>
    <row r="358" spans="1:10" ht="25.5" customHeight="1">
      <c r="A358" s="81"/>
      <c r="B358" s="82"/>
      <c r="C358" s="82"/>
      <c r="D358" s="82"/>
      <c r="E358" s="83"/>
      <c r="F358" s="83"/>
      <c r="G358" s="82"/>
      <c r="H358" s="82"/>
      <c r="I358" s="84" t="str">
        <f t="shared" si="5"/>
        <v/>
      </c>
      <c r="J358" s="102"/>
    </row>
    <row r="359" spans="1:10" ht="25.5" customHeight="1">
      <c r="A359" s="81"/>
      <c r="B359" s="82"/>
      <c r="C359" s="82"/>
      <c r="D359" s="82"/>
      <c r="E359" s="83"/>
      <c r="F359" s="83"/>
      <c r="G359" s="82"/>
      <c r="H359" s="82"/>
      <c r="I359" s="84" t="str">
        <f t="shared" si="5"/>
        <v/>
      </c>
      <c r="J359" s="102"/>
    </row>
    <row r="360" spans="1:10" ht="25.5" customHeight="1">
      <c r="A360" s="81"/>
      <c r="B360" s="82"/>
      <c r="C360" s="82"/>
      <c r="D360" s="82"/>
      <c r="E360" s="83"/>
      <c r="F360" s="83"/>
      <c r="G360" s="82"/>
      <c r="H360" s="82"/>
      <c r="I360" s="84" t="str">
        <f t="shared" si="5"/>
        <v/>
      </c>
      <c r="J360" s="102"/>
    </row>
    <row r="361" spans="1:10" ht="25.5" customHeight="1">
      <c r="A361" s="81"/>
      <c r="B361" s="82"/>
      <c r="C361" s="82"/>
      <c r="D361" s="82"/>
      <c r="E361" s="83"/>
      <c r="F361" s="83"/>
      <c r="G361" s="82"/>
      <c r="H361" s="82"/>
      <c r="I361" s="84" t="str">
        <f t="shared" si="5"/>
        <v/>
      </c>
      <c r="J361" s="102"/>
    </row>
    <row r="362" spans="1:10" ht="25.5" customHeight="1">
      <c r="A362" s="81"/>
      <c r="B362" s="82"/>
      <c r="C362" s="82"/>
      <c r="D362" s="82"/>
      <c r="E362" s="83"/>
      <c r="F362" s="83"/>
      <c r="G362" s="82"/>
      <c r="H362" s="82"/>
      <c r="I362" s="84" t="str">
        <f t="shared" si="5"/>
        <v/>
      </c>
      <c r="J362" s="102"/>
    </row>
    <row r="363" spans="1:10" ht="25.5" customHeight="1">
      <c r="A363" s="81"/>
      <c r="B363" s="82"/>
      <c r="C363" s="82"/>
      <c r="D363" s="82"/>
      <c r="E363" s="83"/>
      <c r="F363" s="83"/>
      <c r="G363" s="82"/>
      <c r="H363" s="82"/>
      <c r="I363" s="84" t="str">
        <f t="shared" si="5"/>
        <v/>
      </c>
      <c r="J363" s="102"/>
    </row>
    <row r="364" spans="1:10" ht="25.5" customHeight="1">
      <c r="A364" s="81"/>
      <c r="B364" s="82"/>
      <c r="C364" s="82"/>
      <c r="D364" s="82"/>
      <c r="E364" s="83"/>
      <c r="F364" s="83"/>
      <c r="G364" s="82"/>
      <c r="H364" s="82"/>
      <c r="I364" s="84" t="str">
        <f t="shared" si="5"/>
        <v/>
      </c>
      <c r="J364" s="102"/>
    </row>
    <row r="365" spans="1:10" ht="25.5" customHeight="1">
      <c r="A365" s="81"/>
      <c r="B365" s="82"/>
      <c r="C365" s="82"/>
      <c r="D365" s="82"/>
      <c r="E365" s="83"/>
      <c r="F365" s="83"/>
      <c r="G365" s="82"/>
      <c r="H365" s="82"/>
      <c r="I365" s="84" t="str">
        <f t="shared" si="5"/>
        <v/>
      </c>
      <c r="J365" s="102"/>
    </row>
    <row r="366" spans="1:10" ht="25.5" customHeight="1">
      <c r="A366" s="81"/>
      <c r="B366" s="82"/>
      <c r="C366" s="82"/>
      <c r="D366" s="82"/>
      <c r="E366" s="83"/>
      <c r="F366" s="83"/>
      <c r="G366" s="82"/>
      <c r="H366" s="82"/>
      <c r="I366" s="84" t="str">
        <f t="shared" si="5"/>
        <v/>
      </c>
      <c r="J366" s="102"/>
    </row>
    <row r="367" spans="1:10" ht="25.5" customHeight="1">
      <c r="A367" s="81"/>
      <c r="B367" s="82"/>
      <c r="C367" s="82"/>
      <c r="D367" s="82"/>
      <c r="E367" s="83"/>
      <c r="F367" s="83"/>
      <c r="G367" s="82"/>
      <c r="H367" s="82"/>
      <c r="I367" s="84" t="str">
        <f t="shared" si="5"/>
        <v/>
      </c>
      <c r="J367" s="102"/>
    </row>
    <row r="368" spans="1:10" ht="25.5" customHeight="1">
      <c r="A368" s="81"/>
      <c r="B368" s="82"/>
      <c r="C368" s="82"/>
      <c r="D368" s="82"/>
      <c r="E368" s="83"/>
      <c r="F368" s="83"/>
      <c r="G368" s="82"/>
      <c r="H368" s="82"/>
      <c r="I368" s="84" t="str">
        <f t="shared" si="5"/>
        <v/>
      </c>
      <c r="J368" s="102"/>
    </row>
    <row r="369" spans="1:10" ht="25.5" customHeight="1">
      <c r="A369" s="81"/>
      <c r="B369" s="82"/>
      <c r="C369" s="82"/>
      <c r="D369" s="82"/>
      <c r="E369" s="83"/>
      <c r="F369" s="83"/>
      <c r="G369" s="82"/>
      <c r="H369" s="82"/>
      <c r="I369" s="84" t="str">
        <f t="shared" si="5"/>
        <v/>
      </c>
      <c r="J369" s="102"/>
    </row>
    <row r="370" spans="1:10" ht="25.5" customHeight="1">
      <c r="A370" s="81"/>
      <c r="B370" s="82"/>
      <c r="C370" s="82"/>
      <c r="D370" s="82"/>
      <c r="E370" s="83"/>
      <c r="F370" s="83"/>
      <c r="G370" s="82"/>
      <c r="H370" s="82"/>
      <c r="I370" s="84" t="str">
        <f t="shared" si="5"/>
        <v/>
      </c>
      <c r="J370" s="102"/>
    </row>
    <row r="371" spans="1:10" ht="25.5" customHeight="1">
      <c r="A371" s="81"/>
      <c r="B371" s="82"/>
      <c r="C371" s="82"/>
      <c r="D371" s="82"/>
      <c r="E371" s="83"/>
      <c r="F371" s="83"/>
      <c r="G371" s="82"/>
      <c r="H371" s="82"/>
      <c r="I371" s="84" t="str">
        <f t="shared" si="5"/>
        <v/>
      </c>
      <c r="J371" s="102"/>
    </row>
    <row r="372" spans="1:10" ht="25.5" customHeight="1">
      <c r="A372" s="81"/>
      <c r="B372" s="82"/>
      <c r="C372" s="82"/>
      <c r="D372" s="82"/>
      <c r="E372" s="83"/>
      <c r="F372" s="83"/>
      <c r="G372" s="82"/>
      <c r="H372" s="82"/>
      <c r="I372" s="84" t="str">
        <f t="shared" si="5"/>
        <v/>
      </c>
      <c r="J372" s="102"/>
    </row>
    <row r="373" spans="1:10" ht="25.5" customHeight="1">
      <c r="A373" s="81"/>
      <c r="B373" s="82"/>
      <c r="C373" s="82"/>
      <c r="D373" s="82"/>
      <c r="E373" s="83"/>
      <c r="F373" s="83"/>
      <c r="G373" s="82"/>
      <c r="H373" s="82"/>
      <c r="I373" s="84" t="str">
        <f t="shared" si="5"/>
        <v/>
      </c>
      <c r="J373" s="102"/>
    </row>
    <row r="374" spans="1:10" ht="25.5" customHeight="1">
      <c r="A374" s="81"/>
      <c r="B374" s="82"/>
      <c r="C374" s="82"/>
      <c r="D374" s="82"/>
      <c r="E374" s="83"/>
      <c r="F374" s="83"/>
      <c r="G374" s="82"/>
      <c r="H374" s="82"/>
      <c r="I374" s="84" t="str">
        <f t="shared" si="5"/>
        <v/>
      </c>
      <c r="J374" s="102"/>
    </row>
    <row r="375" spans="1:10" ht="25.5" customHeight="1">
      <c r="A375" s="81"/>
      <c r="B375" s="82"/>
      <c r="C375" s="82"/>
      <c r="D375" s="82"/>
      <c r="E375" s="83"/>
      <c r="F375" s="83"/>
      <c r="G375" s="82"/>
      <c r="H375" s="82"/>
      <c r="I375" s="84" t="str">
        <f t="shared" si="5"/>
        <v/>
      </c>
      <c r="J375" s="102"/>
    </row>
    <row r="376" spans="1:10" ht="25.5" customHeight="1">
      <c r="A376" s="81"/>
      <c r="B376" s="82"/>
      <c r="C376" s="82"/>
      <c r="D376" s="82"/>
      <c r="E376" s="83"/>
      <c r="F376" s="83"/>
      <c r="G376" s="82"/>
      <c r="H376" s="82"/>
      <c r="I376" s="84" t="str">
        <f t="shared" si="5"/>
        <v/>
      </c>
      <c r="J376" s="102"/>
    </row>
    <row r="377" spans="1:10" ht="25.5" customHeight="1">
      <c r="A377" s="81"/>
      <c r="B377" s="82"/>
      <c r="C377" s="82"/>
      <c r="D377" s="82"/>
      <c r="E377" s="83"/>
      <c r="F377" s="83"/>
      <c r="G377" s="82"/>
      <c r="H377" s="82"/>
      <c r="I377" s="84" t="str">
        <f t="shared" si="5"/>
        <v/>
      </c>
      <c r="J377" s="102"/>
    </row>
    <row r="378" spans="1:10" ht="25.5" customHeight="1">
      <c r="A378" s="81"/>
      <c r="B378" s="82"/>
      <c r="C378" s="82"/>
      <c r="D378" s="82"/>
      <c r="E378" s="83"/>
      <c r="F378" s="83"/>
      <c r="G378" s="82"/>
      <c r="H378" s="82"/>
      <c r="I378" s="84" t="str">
        <f t="shared" si="5"/>
        <v/>
      </c>
      <c r="J378" s="102"/>
    </row>
    <row r="379" spans="1:10" ht="25.5" customHeight="1">
      <c r="A379" s="81"/>
      <c r="B379" s="82"/>
      <c r="C379" s="82"/>
      <c r="D379" s="82"/>
      <c r="E379" s="83"/>
      <c r="F379" s="83"/>
      <c r="G379" s="82"/>
      <c r="H379" s="82"/>
      <c r="I379" s="84" t="str">
        <f t="shared" si="5"/>
        <v/>
      </c>
      <c r="J379" s="102"/>
    </row>
    <row r="380" spans="1:10" ht="25.5" customHeight="1">
      <c r="A380" s="81"/>
      <c r="B380" s="82"/>
      <c r="C380" s="82"/>
      <c r="D380" s="82"/>
      <c r="E380" s="83"/>
      <c r="F380" s="83"/>
      <c r="G380" s="82"/>
      <c r="H380" s="82"/>
      <c r="I380" s="84" t="str">
        <f t="shared" si="5"/>
        <v/>
      </c>
      <c r="J380" s="102"/>
    </row>
    <row r="381" spans="1:10" ht="25.5" customHeight="1">
      <c r="A381" s="81"/>
      <c r="B381" s="82"/>
      <c r="C381" s="82"/>
      <c r="D381" s="82"/>
      <c r="E381" s="83"/>
      <c r="F381" s="83"/>
      <c r="G381" s="82"/>
      <c r="H381" s="82"/>
      <c r="I381" s="84" t="str">
        <f t="shared" si="5"/>
        <v/>
      </c>
      <c r="J381" s="102"/>
    </row>
    <row r="382" spans="1:10" ht="25.5" customHeight="1">
      <c r="A382" s="81"/>
      <c r="B382" s="82"/>
      <c r="C382" s="82"/>
      <c r="D382" s="82"/>
      <c r="E382" s="83"/>
      <c r="F382" s="83"/>
      <c r="G382" s="82"/>
      <c r="H382" s="82"/>
      <c r="I382" s="84" t="str">
        <f t="shared" si="5"/>
        <v/>
      </c>
      <c r="J382" s="102"/>
    </row>
    <row r="383" spans="1:10" ht="25.5" customHeight="1">
      <c r="A383" s="81"/>
      <c r="B383" s="82"/>
      <c r="C383" s="82"/>
      <c r="D383" s="82"/>
      <c r="E383" s="83"/>
      <c r="F383" s="83"/>
      <c r="G383" s="82"/>
      <c r="H383" s="82"/>
      <c r="I383" s="84" t="str">
        <f t="shared" si="5"/>
        <v/>
      </c>
      <c r="J383" s="102"/>
    </row>
    <row r="384" spans="1:10" ht="25.5" customHeight="1">
      <c r="A384" s="81"/>
      <c r="B384" s="82"/>
      <c r="C384" s="82"/>
      <c r="D384" s="82"/>
      <c r="E384" s="83"/>
      <c r="F384" s="83"/>
      <c r="G384" s="82"/>
      <c r="H384" s="82"/>
      <c r="I384" s="84" t="str">
        <f t="shared" si="5"/>
        <v/>
      </c>
      <c r="J384" s="102"/>
    </row>
    <row r="385" spans="1:10" ht="25.5" customHeight="1">
      <c r="A385" s="81"/>
      <c r="B385" s="82"/>
      <c r="C385" s="82"/>
      <c r="D385" s="82"/>
      <c r="E385" s="83"/>
      <c r="F385" s="83"/>
      <c r="G385" s="82"/>
      <c r="H385" s="82"/>
      <c r="I385" s="84" t="str">
        <f t="shared" si="5"/>
        <v/>
      </c>
      <c r="J385" s="102"/>
    </row>
    <row r="386" spans="1:10" ht="25.5" customHeight="1">
      <c r="A386" s="81"/>
      <c r="B386" s="82"/>
      <c r="C386" s="82"/>
      <c r="D386" s="82"/>
      <c r="E386" s="83"/>
      <c r="F386" s="83"/>
      <c r="G386" s="82"/>
      <c r="H386" s="82"/>
      <c r="I386" s="84" t="str">
        <f t="shared" si="5"/>
        <v/>
      </c>
      <c r="J386" s="102"/>
    </row>
    <row r="387" spans="1:10" ht="25.5" customHeight="1">
      <c r="A387" s="81"/>
      <c r="B387" s="82"/>
      <c r="C387" s="82"/>
      <c r="D387" s="82"/>
      <c r="E387" s="83"/>
      <c r="F387" s="83"/>
      <c r="G387" s="82"/>
      <c r="H387" s="82"/>
      <c r="I387" s="84" t="str">
        <f t="shared" ref="I387:I450" si="6">IF(H387="","",G387-H387)</f>
        <v/>
      </c>
      <c r="J387" s="102"/>
    </row>
    <row r="388" spans="1:10" ht="25.5" customHeight="1">
      <c r="A388" s="81"/>
      <c r="B388" s="82"/>
      <c r="C388" s="82"/>
      <c r="D388" s="82"/>
      <c r="E388" s="83"/>
      <c r="F388" s="83"/>
      <c r="G388" s="82"/>
      <c r="H388" s="82"/>
      <c r="I388" s="84" t="str">
        <f t="shared" si="6"/>
        <v/>
      </c>
      <c r="J388" s="102"/>
    </row>
    <row r="389" spans="1:10" ht="25.5" customHeight="1">
      <c r="A389" s="81"/>
      <c r="B389" s="82"/>
      <c r="C389" s="82"/>
      <c r="D389" s="82"/>
      <c r="E389" s="83"/>
      <c r="F389" s="83"/>
      <c r="G389" s="82"/>
      <c r="H389" s="82"/>
      <c r="I389" s="84" t="str">
        <f t="shared" si="6"/>
        <v/>
      </c>
      <c r="J389" s="102"/>
    </row>
    <row r="390" spans="1:10" ht="25.5" customHeight="1">
      <c r="A390" s="81"/>
      <c r="B390" s="82"/>
      <c r="C390" s="82"/>
      <c r="D390" s="82"/>
      <c r="E390" s="83"/>
      <c r="F390" s="83"/>
      <c r="G390" s="82"/>
      <c r="H390" s="82"/>
      <c r="I390" s="84" t="str">
        <f t="shared" si="6"/>
        <v/>
      </c>
      <c r="J390" s="102"/>
    </row>
    <row r="391" spans="1:10" ht="25.5" customHeight="1">
      <c r="A391" s="81"/>
      <c r="B391" s="82"/>
      <c r="C391" s="82"/>
      <c r="D391" s="82"/>
      <c r="E391" s="83"/>
      <c r="F391" s="83"/>
      <c r="G391" s="82"/>
      <c r="H391" s="82"/>
      <c r="I391" s="84" t="str">
        <f t="shared" si="6"/>
        <v/>
      </c>
      <c r="J391" s="102"/>
    </row>
    <row r="392" spans="1:10" ht="25.5" customHeight="1">
      <c r="A392" s="81"/>
      <c r="B392" s="82"/>
      <c r="C392" s="82"/>
      <c r="D392" s="82"/>
      <c r="E392" s="83"/>
      <c r="F392" s="83"/>
      <c r="G392" s="82"/>
      <c r="H392" s="82"/>
      <c r="I392" s="84" t="str">
        <f t="shared" si="6"/>
        <v/>
      </c>
      <c r="J392" s="102"/>
    </row>
    <row r="393" spans="1:10" ht="25.5" customHeight="1">
      <c r="A393" s="81"/>
      <c r="B393" s="82"/>
      <c r="C393" s="82"/>
      <c r="D393" s="82"/>
      <c r="E393" s="83"/>
      <c r="F393" s="83"/>
      <c r="G393" s="82"/>
      <c r="H393" s="82"/>
      <c r="I393" s="84" t="str">
        <f t="shared" si="6"/>
        <v/>
      </c>
      <c r="J393" s="102"/>
    </row>
    <row r="394" spans="1:10" ht="25.5" customHeight="1">
      <c r="A394" s="81"/>
      <c r="B394" s="82"/>
      <c r="C394" s="82"/>
      <c r="D394" s="82"/>
      <c r="E394" s="83"/>
      <c r="F394" s="83"/>
      <c r="G394" s="82"/>
      <c r="H394" s="82"/>
      <c r="I394" s="84" t="str">
        <f t="shared" si="6"/>
        <v/>
      </c>
      <c r="J394" s="102"/>
    </row>
    <row r="395" spans="1:10" ht="25.5" customHeight="1">
      <c r="A395" s="81"/>
      <c r="B395" s="82"/>
      <c r="C395" s="82"/>
      <c r="D395" s="82"/>
      <c r="E395" s="83"/>
      <c r="F395" s="83"/>
      <c r="G395" s="82"/>
      <c r="H395" s="82"/>
      <c r="I395" s="84" t="str">
        <f t="shared" si="6"/>
        <v/>
      </c>
      <c r="J395" s="102"/>
    </row>
    <row r="396" spans="1:10" ht="25.5" customHeight="1">
      <c r="A396" s="81"/>
      <c r="B396" s="82"/>
      <c r="C396" s="82"/>
      <c r="D396" s="82"/>
      <c r="E396" s="83"/>
      <c r="F396" s="83"/>
      <c r="G396" s="82"/>
      <c r="H396" s="82"/>
      <c r="I396" s="84" t="str">
        <f t="shared" si="6"/>
        <v/>
      </c>
      <c r="J396" s="102"/>
    </row>
    <row r="397" spans="1:10" ht="25.5" customHeight="1">
      <c r="A397" s="81"/>
      <c r="B397" s="82"/>
      <c r="C397" s="82"/>
      <c r="D397" s="82"/>
      <c r="E397" s="83"/>
      <c r="F397" s="83"/>
      <c r="G397" s="82"/>
      <c r="H397" s="82"/>
      <c r="I397" s="84" t="str">
        <f t="shared" si="6"/>
        <v/>
      </c>
      <c r="J397" s="102"/>
    </row>
    <row r="398" spans="1:10" ht="25.5" customHeight="1">
      <c r="A398" s="81"/>
      <c r="B398" s="82"/>
      <c r="C398" s="82"/>
      <c r="D398" s="82"/>
      <c r="E398" s="83"/>
      <c r="F398" s="83"/>
      <c r="G398" s="82"/>
      <c r="H398" s="82"/>
      <c r="I398" s="84" t="str">
        <f t="shared" si="6"/>
        <v/>
      </c>
      <c r="J398" s="102"/>
    </row>
    <row r="399" spans="1:10" ht="25.5" customHeight="1">
      <c r="A399" s="81"/>
      <c r="B399" s="82"/>
      <c r="C399" s="82"/>
      <c r="D399" s="82"/>
      <c r="E399" s="83"/>
      <c r="F399" s="83"/>
      <c r="G399" s="82"/>
      <c r="H399" s="82"/>
      <c r="I399" s="84" t="str">
        <f t="shared" si="6"/>
        <v/>
      </c>
      <c r="J399" s="102"/>
    </row>
    <row r="400" spans="1:10" ht="25.5" customHeight="1">
      <c r="A400" s="81"/>
      <c r="B400" s="82"/>
      <c r="C400" s="82"/>
      <c r="D400" s="82"/>
      <c r="E400" s="83"/>
      <c r="F400" s="83"/>
      <c r="G400" s="82"/>
      <c r="H400" s="82"/>
      <c r="I400" s="84" t="str">
        <f t="shared" si="6"/>
        <v/>
      </c>
      <c r="J400" s="102"/>
    </row>
    <row r="401" spans="1:10" ht="25.5" customHeight="1">
      <c r="A401" s="81"/>
      <c r="B401" s="82"/>
      <c r="C401" s="82"/>
      <c r="D401" s="82"/>
      <c r="E401" s="83"/>
      <c r="F401" s="83"/>
      <c r="G401" s="82"/>
      <c r="H401" s="82"/>
      <c r="I401" s="84" t="str">
        <f t="shared" si="6"/>
        <v/>
      </c>
      <c r="J401" s="102"/>
    </row>
    <row r="402" spans="1:10" ht="25.5" customHeight="1">
      <c r="A402" s="81"/>
      <c r="B402" s="82"/>
      <c r="C402" s="82"/>
      <c r="D402" s="82"/>
      <c r="E402" s="83"/>
      <c r="F402" s="83"/>
      <c r="G402" s="82"/>
      <c r="H402" s="82"/>
      <c r="I402" s="84" t="str">
        <f t="shared" si="6"/>
        <v/>
      </c>
      <c r="J402" s="102"/>
    </row>
    <row r="403" spans="1:10" ht="25.5" customHeight="1">
      <c r="A403" s="81"/>
      <c r="B403" s="82"/>
      <c r="C403" s="82"/>
      <c r="D403" s="82"/>
      <c r="E403" s="83"/>
      <c r="F403" s="83"/>
      <c r="G403" s="82"/>
      <c r="H403" s="82"/>
      <c r="I403" s="84" t="str">
        <f t="shared" si="6"/>
        <v/>
      </c>
      <c r="J403" s="102"/>
    </row>
    <row r="404" spans="1:10" ht="25.5" customHeight="1">
      <c r="A404" s="81"/>
      <c r="B404" s="82"/>
      <c r="C404" s="82"/>
      <c r="D404" s="82"/>
      <c r="E404" s="83"/>
      <c r="F404" s="83"/>
      <c r="G404" s="82"/>
      <c r="H404" s="82"/>
      <c r="I404" s="84" t="str">
        <f t="shared" si="6"/>
        <v/>
      </c>
      <c r="J404" s="102"/>
    </row>
    <row r="405" spans="1:10" ht="25.5" customHeight="1">
      <c r="A405" s="81"/>
      <c r="B405" s="82"/>
      <c r="C405" s="82"/>
      <c r="D405" s="82"/>
      <c r="E405" s="83"/>
      <c r="F405" s="83"/>
      <c r="G405" s="82"/>
      <c r="H405" s="82"/>
      <c r="I405" s="84" t="str">
        <f t="shared" si="6"/>
        <v/>
      </c>
      <c r="J405" s="102"/>
    </row>
    <row r="406" spans="1:10" ht="25.5" customHeight="1">
      <c r="A406" s="81"/>
      <c r="B406" s="82"/>
      <c r="C406" s="82"/>
      <c r="D406" s="82"/>
      <c r="E406" s="83"/>
      <c r="F406" s="83"/>
      <c r="G406" s="82"/>
      <c r="H406" s="82"/>
      <c r="I406" s="84" t="str">
        <f t="shared" si="6"/>
        <v/>
      </c>
      <c r="J406" s="102"/>
    </row>
    <row r="407" spans="1:10" ht="25.5" customHeight="1">
      <c r="A407" s="81"/>
      <c r="B407" s="82"/>
      <c r="C407" s="82"/>
      <c r="D407" s="82"/>
      <c r="E407" s="83"/>
      <c r="F407" s="83"/>
      <c r="G407" s="82"/>
      <c r="H407" s="82"/>
      <c r="I407" s="84" t="str">
        <f t="shared" si="6"/>
        <v/>
      </c>
      <c r="J407" s="102"/>
    </row>
    <row r="408" spans="1:10" ht="25.5" customHeight="1">
      <c r="A408" s="81"/>
      <c r="B408" s="82"/>
      <c r="C408" s="82"/>
      <c r="D408" s="82"/>
      <c r="E408" s="83"/>
      <c r="F408" s="83"/>
      <c r="G408" s="82"/>
      <c r="H408" s="82"/>
      <c r="I408" s="84" t="str">
        <f t="shared" si="6"/>
        <v/>
      </c>
      <c r="J408" s="102"/>
    </row>
    <row r="409" spans="1:10" ht="25.5" customHeight="1">
      <c r="A409" s="81"/>
      <c r="B409" s="82"/>
      <c r="C409" s="82"/>
      <c r="D409" s="82"/>
      <c r="E409" s="83"/>
      <c r="F409" s="83"/>
      <c r="G409" s="82"/>
      <c r="H409" s="82"/>
      <c r="I409" s="84" t="str">
        <f t="shared" si="6"/>
        <v/>
      </c>
      <c r="J409" s="102"/>
    </row>
    <row r="410" spans="1:10" ht="25.5" customHeight="1">
      <c r="A410" s="81"/>
      <c r="B410" s="82"/>
      <c r="C410" s="82"/>
      <c r="D410" s="82"/>
      <c r="E410" s="83"/>
      <c r="F410" s="83"/>
      <c r="G410" s="82"/>
      <c r="H410" s="82"/>
      <c r="I410" s="84" t="str">
        <f t="shared" si="6"/>
        <v/>
      </c>
      <c r="J410" s="102"/>
    </row>
    <row r="411" spans="1:10" ht="25.5" customHeight="1">
      <c r="A411" s="81"/>
      <c r="B411" s="82"/>
      <c r="C411" s="82"/>
      <c r="D411" s="82"/>
      <c r="E411" s="83"/>
      <c r="F411" s="83"/>
      <c r="G411" s="82"/>
      <c r="H411" s="82"/>
      <c r="I411" s="84" t="str">
        <f t="shared" si="6"/>
        <v/>
      </c>
      <c r="J411" s="102"/>
    </row>
    <row r="412" spans="1:10" ht="25.5" customHeight="1">
      <c r="A412" s="81"/>
      <c r="B412" s="82"/>
      <c r="C412" s="82"/>
      <c r="D412" s="82"/>
      <c r="E412" s="83"/>
      <c r="F412" s="83"/>
      <c r="G412" s="82"/>
      <c r="H412" s="82"/>
      <c r="I412" s="84" t="str">
        <f t="shared" si="6"/>
        <v/>
      </c>
      <c r="J412" s="102"/>
    </row>
    <row r="413" spans="1:10" ht="25.5" customHeight="1">
      <c r="A413" s="81"/>
      <c r="B413" s="82"/>
      <c r="C413" s="82"/>
      <c r="D413" s="82"/>
      <c r="E413" s="83"/>
      <c r="F413" s="83"/>
      <c r="G413" s="82"/>
      <c r="H413" s="82"/>
      <c r="I413" s="84" t="str">
        <f t="shared" si="6"/>
        <v/>
      </c>
      <c r="J413" s="102"/>
    </row>
    <row r="414" spans="1:10" ht="25.5" customHeight="1">
      <c r="A414" s="81"/>
      <c r="B414" s="82"/>
      <c r="C414" s="82"/>
      <c r="D414" s="82"/>
      <c r="E414" s="83"/>
      <c r="F414" s="83"/>
      <c r="G414" s="82"/>
      <c r="H414" s="82"/>
      <c r="I414" s="84" t="str">
        <f t="shared" si="6"/>
        <v/>
      </c>
      <c r="J414" s="102"/>
    </row>
    <row r="415" spans="1:10" ht="25.5" customHeight="1">
      <c r="A415" s="81"/>
      <c r="B415" s="82"/>
      <c r="C415" s="82"/>
      <c r="D415" s="82"/>
      <c r="E415" s="83"/>
      <c r="F415" s="83"/>
      <c r="G415" s="82"/>
      <c r="H415" s="82"/>
      <c r="I415" s="84" t="str">
        <f t="shared" si="6"/>
        <v/>
      </c>
      <c r="J415" s="102"/>
    </row>
    <row r="416" spans="1:10" ht="25.5" customHeight="1">
      <c r="A416" s="81"/>
      <c r="B416" s="82"/>
      <c r="C416" s="82"/>
      <c r="D416" s="82"/>
      <c r="E416" s="83"/>
      <c r="F416" s="83"/>
      <c r="G416" s="82"/>
      <c r="H416" s="82"/>
      <c r="I416" s="84" t="str">
        <f t="shared" si="6"/>
        <v/>
      </c>
      <c r="J416" s="102"/>
    </row>
    <row r="417" spans="1:10" ht="25.5" customHeight="1">
      <c r="A417" s="81"/>
      <c r="B417" s="82"/>
      <c r="C417" s="82"/>
      <c r="D417" s="82"/>
      <c r="E417" s="83"/>
      <c r="F417" s="83"/>
      <c r="G417" s="82"/>
      <c r="H417" s="82"/>
      <c r="I417" s="84" t="str">
        <f t="shared" si="6"/>
        <v/>
      </c>
      <c r="J417" s="102"/>
    </row>
    <row r="418" spans="1:10" ht="25.5" customHeight="1">
      <c r="A418" s="81"/>
      <c r="B418" s="82"/>
      <c r="C418" s="82"/>
      <c r="D418" s="82"/>
      <c r="E418" s="83"/>
      <c r="F418" s="83"/>
      <c r="G418" s="82"/>
      <c r="H418" s="82"/>
      <c r="I418" s="84" t="str">
        <f t="shared" si="6"/>
        <v/>
      </c>
      <c r="J418" s="102"/>
    </row>
    <row r="419" spans="1:10" ht="25.5" customHeight="1">
      <c r="A419" s="81"/>
      <c r="B419" s="82"/>
      <c r="C419" s="82"/>
      <c r="D419" s="82"/>
      <c r="E419" s="83"/>
      <c r="F419" s="83"/>
      <c r="G419" s="82"/>
      <c r="H419" s="82"/>
      <c r="I419" s="84" t="str">
        <f t="shared" si="6"/>
        <v/>
      </c>
      <c r="J419" s="102"/>
    </row>
    <row r="420" spans="1:10" ht="25.5" customHeight="1">
      <c r="A420" s="81"/>
      <c r="B420" s="82"/>
      <c r="C420" s="82"/>
      <c r="D420" s="82"/>
      <c r="E420" s="83"/>
      <c r="F420" s="83"/>
      <c r="G420" s="82"/>
      <c r="H420" s="82"/>
      <c r="I420" s="84" t="str">
        <f t="shared" si="6"/>
        <v/>
      </c>
      <c r="J420" s="102"/>
    </row>
    <row r="421" spans="1:10" ht="25.5" customHeight="1">
      <c r="A421" s="81"/>
      <c r="B421" s="82"/>
      <c r="C421" s="82"/>
      <c r="D421" s="82"/>
      <c r="E421" s="83"/>
      <c r="F421" s="83"/>
      <c r="G421" s="82"/>
      <c r="H421" s="82"/>
      <c r="I421" s="84" t="str">
        <f t="shared" si="6"/>
        <v/>
      </c>
      <c r="J421" s="102"/>
    </row>
    <row r="422" spans="1:10" ht="25.5" customHeight="1">
      <c r="A422" s="81"/>
      <c r="B422" s="82"/>
      <c r="C422" s="82"/>
      <c r="D422" s="82"/>
      <c r="E422" s="83"/>
      <c r="F422" s="83"/>
      <c r="G422" s="82"/>
      <c r="H422" s="82"/>
      <c r="I422" s="84" t="str">
        <f t="shared" si="6"/>
        <v/>
      </c>
      <c r="J422" s="102"/>
    </row>
    <row r="423" spans="1:10" ht="25.5" customHeight="1">
      <c r="A423" s="81"/>
      <c r="B423" s="82"/>
      <c r="C423" s="82"/>
      <c r="D423" s="82"/>
      <c r="E423" s="83"/>
      <c r="F423" s="83"/>
      <c r="G423" s="82"/>
      <c r="H423" s="82"/>
      <c r="I423" s="84" t="str">
        <f t="shared" si="6"/>
        <v/>
      </c>
      <c r="J423" s="102"/>
    </row>
    <row r="424" spans="1:10" ht="25.5" customHeight="1">
      <c r="A424" s="81"/>
      <c r="B424" s="82"/>
      <c r="C424" s="82"/>
      <c r="D424" s="82"/>
      <c r="E424" s="83"/>
      <c r="F424" s="83"/>
      <c r="G424" s="82"/>
      <c r="H424" s="82"/>
      <c r="I424" s="84" t="str">
        <f t="shared" si="6"/>
        <v/>
      </c>
      <c r="J424" s="102"/>
    </row>
    <row r="425" spans="1:10" ht="25.5" customHeight="1">
      <c r="A425" s="81"/>
      <c r="B425" s="82"/>
      <c r="C425" s="82"/>
      <c r="D425" s="82"/>
      <c r="E425" s="83"/>
      <c r="F425" s="83"/>
      <c r="G425" s="82"/>
      <c r="H425" s="82"/>
      <c r="I425" s="84" t="str">
        <f t="shared" si="6"/>
        <v/>
      </c>
      <c r="J425" s="102"/>
    </row>
    <row r="426" spans="1:10" ht="25.5" customHeight="1">
      <c r="A426" s="81"/>
      <c r="B426" s="82"/>
      <c r="C426" s="82"/>
      <c r="D426" s="82"/>
      <c r="E426" s="83"/>
      <c r="F426" s="83"/>
      <c r="G426" s="82"/>
      <c r="H426" s="82"/>
      <c r="I426" s="84" t="str">
        <f t="shared" si="6"/>
        <v/>
      </c>
      <c r="J426" s="102"/>
    </row>
    <row r="427" spans="1:10" ht="25.5" customHeight="1">
      <c r="A427" s="81"/>
      <c r="B427" s="82"/>
      <c r="C427" s="82"/>
      <c r="D427" s="82"/>
      <c r="E427" s="83"/>
      <c r="F427" s="83"/>
      <c r="G427" s="82"/>
      <c r="H427" s="82"/>
      <c r="I427" s="84" t="str">
        <f t="shared" si="6"/>
        <v/>
      </c>
      <c r="J427" s="102"/>
    </row>
    <row r="428" spans="1:10" ht="25.5" customHeight="1">
      <c r="A428" s="81"/>
      <c r="B428" s="82"/>
      <c r="C428" s="82"/>
      <c r="D428" s="82"/>
      <c r="E428" s="83"/>
      <c r="F428" s="83"/>
      <c r="G428" s="82"/>
      <c r="H428" s="82"/>
      <c r="I428" s="84" t="str">
        <f t="shared" si="6"/>
        <v/>
      </c>
      <c r="J428" s="102"/>
    </row>
    <row r="429" spans="1:10" ht="25.5" customHeight="1">
      <c r="A429" s="81"/>
      <c r="B429" s="82"/>
      <c r="C429" s="82"/>
      <c r="D429" s="82"/>
      <c r="E429" s="83"/>
      <c r="F429" s="83"/>
      <c r="G429" s="82"/>
      <c r="H429" s="82"/>
      <c r="I429" s="84" t="str">
        <f t="shared" si="6"/>
        <v/>
      </c>
      <c r="J429" s="102"/>
    </row>
    <row r="430" spans="1:10" ht="25.5" customHeight="1">
      <c r="A430" s="81"/>
      <c r="B430" s="82"/>
      <c r="C430" s="82"/>
      <c r="D430" s="82"/>
      <c r="E430" s="83"/>
      <c r="F430" s="83"/>
      <c r="G430" s="82"/>
      <c r="H430" s="82"/>
      <c r="I430" s="84" t="str">
        <f t="shared" si="6"/>
        <v/>
      </c>
      <c r="J430" s="102"/>
    </row>
    <row r="431" spans="1:10" ht="25.5" customHeight="1">
      <c r="A431" s="81"/>
      <c r="B431" s="82"/>
      <c r="C431" s="82"/>
      <c r="D431" s="82"/>
      <c r="E431" s="83"/>
      <c r="F431" s="83"/>
      <c r="G431" s="82"/>
      <c r="H431" s="82"/>
      <c r="I431" s="84" t="str">
        <f t="shared" si="6"/>
        <v/>
      </c>
      <c r="J431" s="102"/>
    </row>
    <row r="432" spans="1:10" ht="25.5" customHeight="1">
      <c r="A432" s="81"/>
      <c r="B432" s="82"/>
      <c r="C432" s="82"/>
      <c r="D432" s="82"/>
      <c r="E432" s="83"/>
      <c r="F432" s="83"/>
      <c r="G432" s="82"/>
      <c r="H432" s="82"/>
      <c r="I432" s="84" t="str">
        <f t="shared" si="6"/>
        <v/>
      </c>
      <c r="J432" s="102"/>
    </row>
    <row r="433" spans="1:10" ht="25.5" customHeight="1">
      <c r="A433" s="81"/>
      <c r="B433" s="82"/>
      <c r="C433" s="82"/>
      <c r="D433" s="82"/>
      <c r="E433" s="83"/>
      <c r="F433" s="83"/>
      <c r="G433" s="82"/>
      <c r="H433" s="82"/>
      <c r="I433" s="84" t="str">
        <f t="shared" si="6"/>
        <v/>
      </c>
      <c r="J433" s="102"/>
    </row>
    <row r="434" spans="1:10" ht="25.5" customHeight="1">
      <c r="A434" s="81"/>
      <c r="B434" s="82"/>
      <c r="C434" s="82"/>
      <c r="D434" s="82"/>
      <c r="E434" s="83"/>
      <c r="F434" s="83"/>
      <c r="G434" s="82"/>
      <c r="H434" s="82"/>
      <c r="I434" s="84" t="str">
        <f t="shared" si="6"/>
        <v/>
      </c>
      <c r="J434" s="102"/>
    </row>
    <row r="435" spans="1:10" ht="25.5" customHeight="1">
      <c r="A435" s="81"/>
      <c r="B435" s="82"/>
      <c r="C435" s="82"/>
      <c r="D435" s="82"/>
      <c r="E435" s="83"/>
      <c r="F435" s="83"/>
      <c r="G435" s="82"/>
      <c r="H435" s="82"/>
      <c r="I435" s="84" t="str">
        <f t="shared" si="6"/>
        <v/>
      </c>
      <c r="J435" s="102"/>
    </row>
    <row r="436" spans="1:10" ht="25.5" customHeight="1">
      <c r="A436" s="81"/>
      <c r="B436" s="82"/>
      <c r="C436" s="82"/>
      <c r="D436" s="82"/>
      <c r="E436" s="83"/>
      <c r="F436" s="83"/>
      <c r="G436" s="82"/>
      <c r="H436" s="82"/>
      <c r="I436" s="84" t="str">
        <f t="shared" si="6"/>
        <v/>
      </c>
      <c r="J436" s="102"/>
    </row>
    <row r="437" spans="1:10" ht="25.5" customHeight="1">
      <c r="A437" s="81"/>
      <c r="B437" s="82"/>
      <c r="C437" s="82"/>
      <c r="D437" s="82"/>
      <c r="E437" s="83"/>
      <c r="F437" s="83"/>
      <c r="G437" s="82"/>
      <c r="H437" s="82"/>
      <c r="I437" s="84" t="str">
        <f t="shared" si="6"/>
        <v/>
      </c>
      <c r="J437" s="102"/>
    </row>
    <row r="438" spans="1:10" ht="25.5" customHeight="1">
      <c r="A438" s="81"/>
      <c r="B438" s="82"/>
      <c r="C438" s="82"/>
      <c r="D438" s="82"/>
      <c r="E438" s="83"/>
      <c r="F438" s="83"/>
      <c r="G438" s="82"/>
      <c r="H438" s="82"/>
      <c r="I438" s="84" t="str">
        <f t="shared" si="6"/>
        <v/>
      </c>
      <c r="J438" s="102"/>
    </row>
    <row r="439" spans="1:10" ht="25.5" customHeight="1">
      <c r="A439" s="81"/>
      <c r="B439" s="82"/>
      <c r="C439" s="82"/>
      <c r="D439" s="82"/>
      <c r="E439" s="83"/>
      <c r="F439" s="83"/>
      <c r="G439" s="82"/>
      <c r="H439" s="82"/>
      <c r="I439" s="84" t="str">
        <f t="shared" si="6"/>
        <v/>
      </c>
      <c r="J439" s="102"/>
    </row>
    <row r="440" spans="1:10" ht="25.5" customHeight="1">
      <c r="A440" s="81"/>
      <c r="B440" s="82"/>
      <c r="C440" s="82"/>
      <c r="D440" s="82"/>
      <c r="E440" s="83"/>
      <c r="F440" s="83"/>
      <c r="G440" s="82"/>
      <c r="H440" s="82"/>
      <c r="I440" s="84" t="str">
        <f t="shared" si="6"/>
        <v/>
      </c>
      <c r="J440" s="102"/>
    </row>
    <row r="441" spans="1:10" ht="25.5" customHeight="1">
      <c r="A441" s="81"/>
      <c r="B441" s="82"/>
      <c r="C441" s="82"/>
      <c r="D441" s="82"/>
      <c r="E441" s="83"/>
      <c r="F441" s="83"/>
      <c r="G441" s="82"/>
      <c r="H441" s="82"/>
      <c r="I441" s="84" t="str">
        <f t="shared" si="6"/>
        <v/>
      </c>
      <c r="J441" s="102"/>
    </row>
    <row r="442" spans="1:10" ht="25.5" customHeight="1">
      <c r="A442" s="81"/>
      <c r="B442" s="82"/>
      <c r="C442" s="82"/>
      <c r="D442" s="82"/>
      <c r="E442" s="83"/>
      <c r="F442" s="83"/>
      <c r="G442" s="82"/>
      <c r="H442" s="82"/>
      <c r="I442" s="84" t="str">
        <f t="shared" si="6"/>
        <v/>
      </c>
      <c r="J442" s="102"/>
    </row>
    <row r="443" spans="1:10" ht="25.5" customHeight="1">
      <c r="A443" s="81"/>
      <c r="B443" s="82"/>
      <c r="C443" s="82"/>
      <c r="D443" s="82"/>
      <c r="E443" s="83"/>
      <c r="F443" s="83"/>
      <c r="G443" s="82"/>
      <c r="H443" s="82"/>
      <c r="I443" s="84" t="str">
        <f t="shared" si="6"/>
        <v/>
      </c>
      <c r="J443" s="102"/>
    </row>
    <row r="444" spans="1:10" ht="25.5" customHeight="1">
      <c r="A444" s="81"/>
      <c r="B444" s="82"/>
      <c r="C444" s="82"/>
      <c r="D444" s="82"/>
      <c r="E444" s="83"/>
      <c r="F444" s="83"/>
      <c r="G444" s="82"/>
      <c r="H444" s="82"/>
      <c r="I444" s="84" t="str">
        <f t="shared" si="6"/>
        <v/>
      </c>
      <c r="J444" s="102"/>
    </row>
    <row r="445" spans="1:10" ht="25.5" customHeight="1">
      <c r="A445" s="81"/>
      <c r="B445" s="82"/>
      <c r="C445" s="82"/>
      <c r="D445" s="82"/>
      <c r="E445" s="83"/>
      <c r="F445" s="83"/>
      <c r="G445" s="82"/>
      <c r="H445" s="82"/>
      <c r="I445" s="84" t="str">
        <f t="shared" si="6"/>
        <v/>
      </c>
      <c r="J445" s="102"/>
    </row>
    <row r="446" spans="1:10" ht="25.5" customHeight="1">
      <c r="A446" s="81"/>
      <c r="B446" s="82"/>
      <c r="C446" s="82"/>
      <c r="D446" s="82"/>
      <c r="E446" s="83"/>
      <c r="F446" s="83"/>
      <c r="G446" s="82"/>
      <c r="H446" s="82"/>
      <c r="I446" s="84" t="str">
        <f t="shared" si="6"/>
        <v/>
      </c>
      <c r="J446" s="102"/>
    </row>
    <row r="447" spans="1:10" ht="25.5" customHeight="1">
      <c r="A447" s="81"/>
      <c r="B447" s="82"/>
      <c r="C447" s="82"/>
      <c r="D447" s="82"/>
      <c r="E447" s="83"/>
      <c r="F447" s="83"/>
      <c r="G447" s="82"/>
      <c r="H447" s="82"/>
      <c r="I447" s="84" t="str">
        <f t="shared" si="6"/>
        <v/>
      </c>
      <c r="J447" s="102"/>
    </row>
    <row r="448" spans="1:10" ht="25.5" customHeight="1">
      <c r="A448" s="81"/>
      <c r="B448" s="82"/>
      <c r="C448" s="82"/>
      <c r="D448" s="82"/>
      <c r="E448" s="83"/>
      <c r="F448" s="83"/>
      <c r="G448" s="82"/>
      <c r="H448" s="82"/>
      <c r="I448" s="84" t="str">
        <f t="shared" si="6"/>
        <v/>
      </c>
      <c r="J448" s="102"/>
    </row>
    <row r="449" spans="1:10" ht="25.5" customHeight="1">
      <c r="A449" s="81"/>
      <c r="B449" s="82"/>
      <c r="C449" s="82"/>
      <c r="D449" s="82"/>
      <c r="E449" s="83"/>
      <c r="F449" s="83"/>
      <c r="G449" s="82"/>
      <c r="H449" s="82"/>
      <c r="I449" s="84" t="str">
        <f t="shared" si="6"/>
        <v/>
      </c>
      <c r="J449" s="102"/>
    </row>
    <row r="450" spans="1:10" ht="25.5" customHeight="1">
      <c r="A450" s="81"/>
      <c r="B450" s="82"/>
      <c r="C450" s="82"/>
      <c r="D450" s="82"/>
      <c r="E450" s="83"/>
      <c r="F450" s="83"/>
      <c r="G450" s="82"/>
      <c r="H450" s="82"/>
      <c r="I450" s="84" t="str">
        <f t="shared" si="6"/>
        <v/>
      </c>
      <c r="J450" s="102"/>
    </row>
    <row r="451" spans="1:10" ht="25.5" customHeight="1">
      <c r="A451" s="81"/>
      <c r="B451" s="82"/>
      <c r="C451" s="82"/>
      <c r="D451" s="82"/>
      <c r="E451" s="83"/>
      <c r="F451" s="83"/>
      <c r="G451" s="82"/>
      <c r="H451" s="82"/>
      <c r="I451" s="84" t="str">
        <f t="shared" ref="I451:I500" si="7">IF(H451="","",G451-H451)</f>
        <v/>
      </c>
      <c r="J451" s="102"/>
    </row>
    <row r="452" spans="1:10" ht="25.5" customHeight="1">
      <c r="A452" s="81"/>
      <c r="B452" s="82"/>
      <c r="C452" s="82"/>
      <c r="D452" s="82"/>
      <c r="E452" s="83"/>
      <c r="F452" s="83"/>
      <c r="G452" s="82"/>
      <c r="H452" s="82"/>
      <c r="I452" s="84" t="str">
        <f t="shared" si="7"/>
        <v/>
      </c>
      <c r="J452" s="102"/>
    </row>
    <row r="453" spans="1:10" ht="25.5" customHeight="1">
      <c r="A453" s="81"/>
      <c r="B453" s="82"/>
      <c r="C453" s="82"/>
      <c r="D453" s="82"/>
      <c r="E453" s="83"/>
      <c r="F453" s="83"/>
      <c r="G453" s="82"/>
      <c r="H453" s="82"/>
      <c r="I453" s="84" t="str">
        <f t="shared" si="7"/>
        <v/>
      </c>
      <c r="J453" s="102"/>
    </row>
    <row r="454" spans="1:10" ht="25.5" customHeight="1">
      <c r="A454" s="81"/>
      <c r="B454" s="82"/>
      <c r="C454" s="82"/>
      <c r="D454" s="82"/>
      <c r="E454" s="83"/>
      <c r="F454" s="83"/>
      <c r="G454" s="82"/>
      <c r="H454" s="82"/>
      <c r="I454" s="84" t="str">
        <f t="shared" si="7"/>
        <v/>
      </c>
      <c r="J454" s="102"/>
    </row>
    <row r="455" spans="1:10" ht="25.5" customHeight="1">
      <c r="A455" s="81"/>
      <c r="B455" s="82"/>
      <c r="C455" s="82"/>
      <c r="D455" s="82"/>
      <c r="E455" s="83"/>
      <c r="F455" s="83"/>
      <c r="G455" s="82"/>
      <c r="H455" s="82"/>
      <c r="I455" s="84" t="str">
        <f t="shared" si="7"/>
        <v/>
      </c>
      <c r="J455" s="102"/>
    </row>
    <row r="456" spans="1:10" ht="25.5" customHeight="1">
      <c r="A456" s="81"/>
      <c r="B456" s="82"/>
      <c r="C456" s="82"/>
      <c r="D456" s="82"/>
      <c r="E456" s="83"/>
      <c r="F456" s="83"/>
      <c r="G456" s="82"/>
      <c r="H456" s="82"/>
      <c r="I456" s="84" t="str">
        <f t="shared" si="7"/>
        <v/>
      </c>
      <c r="J456" s="102"/>
    </row>
    <row r="457" spans="1:10" ht="25.5" customHeight="1">
      <c r="A457" s="81"/>
      <c r="B457" s="82"/>
      <c r="C457" s="82"/>
      <c r="D457" s="82"/>
      <c r="E457" s="83"/>
      <c r="F457" s="83"/>
      <c r="G457" s="82"/>
      <c r="H457" s="82"/>
      <c r="I457" s="84" t="str">
        <f t="shared" si="7"/>
        <v/>
      </c>
      <c r="J457" s="102"/>
    </row>
    <row r="458" spans="1:10" ht="25.5" customHeight="1">
      <c r="A458" s="81"/>
      <c r="B458" s="82"/>
      <c r="C458" s="82"/>
      <c r="D458" s="82"/>
      <c r="E458" s="83"/>
      <c r="F458" s="83"/>
      <c r="G458" s="82"/>
      <c r="H458" s="82"/>
      <c r="I458" s="84" t="str">
        <f t="shared" si="7"/>
        <v/>
      </c>
      <c r="J458" s="102"/>
    </row>
    <row r="459" spans="1:10" ht="25.5" customHeight="1">
      <c r="A459" s="81"/>
      <c r="B459" s="82"/>
      <c r="C459" s="82"/>
      <c r="D459" s="82"/>
      <c r="E459" s="83"/>
      <c r="F459" s="83"/>
      <c r="G459" s="82"/>
      <c r="H459" s="82"/>
      <c r="I459" s="84" t="str">
        <f t="shared" si="7"/>
        <v/>
      </c>
      <c r="J459" s="102"/>
    </row>
    <row r="460" spans="1:10" ht="25.5" customHeight="1">
      <c r="A460" s="81"/>
      <c r="B460" s="82"/>
      <c r="C460" s="82"/>
      <c r="D460" s="82"/>
      <c r="E460" s="83"/>
      <c r="F460" s="83"/>
      <c r="G460" s="82"/>
      <c r="H460" s="82"/>
      <c r="I460" s="84" t="str">
        <f t="shared" si="7"/>
        <v/>
      </c>
      <c r="J460" s="102"/>
    </row>
    <row r="461" spans="1:10" ht="25.5" customHeight="1">
      <c r="A461" s="81"/>
      <c r="B461" s="82"/>
      <c r="C461" s="82"/>
      <c r="D461" s="82"/>
      <c r="E461" s="83"/>
      <c r="F461" s="83"/>
      <c r="G461" s="82"/>
      <c r="H461" s="82"/>
      <c r="I461" s="84" t="str">
        <f t="shared" si="7"/>
        <v/>
      </c>
      <c r="J461" s="102"/>
    </row>
    <row r="462" spans="1:10" ht="25.5" customHeight="1">
      <c r="A462" s="81"/>
      <c r="B462" s="82"/>
      <c r="C462" s="82"/>
      <c r="D462" s="82"/>
      <c r="E462" s="83"/>
      <c r="F462" s="83"/>
      <c r="G462" s="82"/>
      <c r="H462" s="82"/>
      <c r="I462" s="84" t="str">
        <f t="shared" si="7"/>
        <v/>
      </c>
      <c r="J462" s="102"/>
    </row>
    <row r="463" spans="1:10" ht="25.5" customHeight="1">
      <c r="A463" s="81"/>
      <c r="B463" s="82"/>
      <c r="C463" s="82"/>
      <c r="D463" s="82"/>
      <c r="E463" s="83"/>
      <c r="F463" s="83"/>
      <c r="G463" s="82"/>
      <c r="H463" s="82"/>
      <c r="I463" s="84" t="str">
        <f t="shared" si="7"/>
        <v/>
      </c>
      <c r="J463" s="102"/>
    </row>
    <row r="464" spans="1:10" ht="25.5" customHeight="1">
      <c r="A464" s="81"/>
      <c r="B464" s="82"/>
      <c r="C464" s="82"/>
      <c r="D464" s="82"/>
      <c r="E464" s="83"/>
      <c r="F464" s="83"/>
      <c r="G464" s="82"/>
      <c r="H464" s="82"/>
      <c r="I464" s="84" t="str">
        <f t="shared" si="7"/>
        <v/>
      </c>
      <c r="J464" s="102"/>
    </row>
    <row r="465" spans="1:10" ht="25.5" customHeight="1">
      <c r="A465" s="81"/>
      <c r="B465" s="82"/>
      <c r="C465" s="82"/>
      <c r="D465" s="82"/>
      <c r="E465" s="83"/>
      <c r="F465" s="83"/>
      <c r="G465" s="82"/>
      <c r="H465" s="82"/>
      <c r="I465" s="84" t="str">
        <f t="shared" si="7"/>
        <v/>
      </c>
      <c r="J465" s="102"/>
    </row>
    <row r="466" spans="1:10" ht="25.5" customHeight="1">
      <c r="A466" s="81"/>
      <c r="B466" s="82"/>
      <c r="C466" s="82"/>
      <c r="D466" s="82"/>
      <c r="E466" s="83"/>
      <c r="F466" s="83"/>
      <c r="G466" s="82"/>
      <c r="H466" s="82"/>
      <c r="I466" s="84" t="str">
        <f t="shared" si="7"/>
        <v/>
      </c>
      <c r="J466" s="102"/>
    </row>
    <row r="467" spans="1:10" ht="25.5" customHeight="1">
      <c r="A467" s="81"/>
      <c r="B467" s="82"/>
      <c r="C467" s="82"/>
      <c r="D467" s="82"/>
      <c r="E467" s="83"/>
      <c r="F467" s="83"/>
      <c r="G467" s="82"/>
      <c r="H467" s="82"/>
      <c r="I467" s="84" t="str">
        <f t="shared" si="7"/>
        <v/>
      </c>
      <c r="J467" s="102"/>
    </row>
    <row r="468" spans="1:10" ht="25.5" customHeight="1">
      <c r="A468" s="81"/>
      <c r="B468" s="82"/>
      <c r="C468" s="82"/>
      <c r="D468" s="82"/>
      <c r="E468" s="83"/>
      <c r="F468" s="83"/>
      <c r="G468" s="82"/>
      <c r="H468" s="82"/>
      <c r="I468" s="84" t="str">
        <f t="shared" si="7"/>
        <v/>
      </c>
      <c r="J468" s="102"/>
    </row>
    <row r="469" spans="1:10" ht="25.5" customHeight="1">
      <c r="A469" s="81"/>
      <c r="B469" s="82"/>
      <c r="C469" s="82"/>
      <c r="D469" s="82"/>
      <c r="E469" s="83"/>
      <c r="F469" s="83"/>
      <c r="G469" s="82"/>
      <c r="H469" s="82"/>
      <c r="I469" s="84" t="str">
        <f t="shared" si="7"/>
        <v/>
      </c>
      <c r="J469" s="102"/>
    </row>
    <row r="470" spans="1:10" ht="25.5" customHeight="1">
      <c r="A470" s="81"/>
      <c r="B470" s="82"/>
      <c r="C470" s="82"/>
      <c r="D470" s="82"/>
      <c r="E470" s="83"/>
      <c r="F470" s="83"/>
      <c r="G470" s="82"/>
      <c r="H470" s="82"/>
      <c r="I470" s="84" t="str">
        <f t="shared" si="7"/>
        <v/>
      </c>
      <c r="J470" s="102"/>
    </row>
    <row r="471" spans="1:10" ht="25.5" customHeight="1">
      <c r="A471" s="81"/>
      <c r="B471" s="82"/>
      <c r="C471" s="82"/>
      <c r="D471" s="82"/>
      <c r="E471" s="83"/>
      <c r="F471" s="83"/>
      <c r="G471" s="82"/>
      <c r="H471" s="82"/>
      <c r="I471" s="84" t="str">
        <f t="shared" si="7"/>
        <v/>
      </c>
      <c r="J471" s="102"/>
    </row>
    <row r="472" spans="1:10" ht="25.5" customHeight="1">
      <c r="A472" s="81"/>
      <c r="B472" s="82"/>
      <c r="C472" s="82"/>
      <c r="D472" s="82"/>
      <c r="E472" s="83"/>
      <c r="F472" s="83"/>
      <c r="G472" s="82"/>
      <c r="H472" s="82"/>
      <c r="I472" s="84" t="str">
        <f t="shared" si="7"/>
        <v/>
      </c>
      <c r="J472" s="102"/>
    </row>
    <row r="473" spans="1:10" ht="25.5" customHeight="1">
      <c r="A473" s="81"/>
      <c r="B473" s="82"/>
      <c r="C473" s="82"/>
      <c r="D473" s="82"/>
      <c r="E473" s="83"/>
      <c r="F473" s="83"/>
      <c r="G473" s="82"/>
      <c r="H473" s="82"/>
      <c r="I473" s="84" t="str">
        <f t="shared" si="7"/>
        <v/>
      </c>
      <c r="J473" s="102"/>
    </row>
    <row r="474" spans="1:10" ht="25.5" customHeight="1">
      <c r="A474" s="81"/>
      <c r="B474" s="82"/>
      <c r="C474" s="82"/>
      <c r="D474" s="82"/>
      <c r="E474" s="83"/>
      <c r="F474" s="83"/>
      <c r="G474" s="82"/>
      <c r="H474" s="82"/>
      <c r="I474" s="84" t="str">
        <f t="shared" si="7"/>
        <v/>
      </c>
      <c r="J474" s="102"/>
    </row>
    <row r="475" spans="1:10" ht="25.5" customHeight="1">
      <c r="A475" s="81"/>
      <c r="B475" s="82"/>
      <c r="C475" s="82"/>
      <c r="D475" s="82"/>
      <c r="E475" s="83"/>
      <c r="F475" s="83"/>
      <c r="G475" s="82"/>
      <c r="H475" s="82"/>
      <c r="I475" s="84" t="str">
        <f t="shared" si="7"/>
        <v/>
      </c>
      <c r="J475" s="102"/>
    </row>
    <row r="476" spans="1:10" ht="25.5" customHeight="1">
      <c r="A476" s="81"/>
      <c r="B476" s="82"/>
      <c r="C476" s="82"/>
      <c r="D476" s="82"/>
      <c r="E476" s="83"/>
      <c r="F476" s="83"/>
      <c r="G476" s="82"/>
      <c r="H476" s="82"/>
      <c r="I476" s="84" t="str">
        <f t="shared" si="7"/>
        <v/>
      </c>
      <c r="J476" s="102"/>
    </row>
    <row r="477" spans="1:10" ht="25.5" customHeight="1">
      <c r="A477" s="81"/>
      <c r="B477" s="82"/>
      <c r="C477" s="82"/>
      <c r="D477" s="82"/>
      <c r="E477" s="83"/>
      <c r="F477" s="83"/>
      <c r="G477" s="82"/>
      <c r="H477" s="82"/>
      <c r="I477" s="84" t="str">
        <f t="shared" si="7"/>
        <v/>
      </c>
      <c r="J477" s="102"/>
    </row>
    <row r="478" spans="1:10" ht="25.5" customHeight="1">
      <c r="A478" s="81"/>
      <c r="B478" s="82"/>
      <c r="C478" s="82"/>
      <c r="D478" s="82"/>
      <c r="E478" s="83"/>
      <c r="F478" s="83"/>
      <c r="G478" s="82"/>
      <c r="H478" s="82"/>
      <c r="I478" s="84" t="str">
        <f t="shared" si="7"/>
        <v/>
      </c>
      <c r="J478" s="102"/>
    </row>
    <row r="479" spans="1:10" ht="25.5" customHeight="1">
      <c r="A479" s="81"/>
      <c r="B479" s="82"/>
      <c r="C479" s="82"/>
      <c r="D479" s="82"/>
      <c r="E479" s="83"/>
      <c r="F479" s="83"/>
      <c r="G479" s="82"/>
      <c r="H479" s="82"/>
      <c r="I479" s="84" t="str">
        <f t="shared" si="7"/>
        <v/>
      </c>
      <c r="J479" s="102"/>
    </row>
    <row r="480" spans="1:10" ht="25.5" customHeight="1">
      <c r="A480" s="81"/>
      <c r="B480" s="82"/>
      <c r="C480" s="82"/>
      <c r="D480" s="82"/>
      <c r="E480" s="83"/>
      <c r="F480" s="83"/>
      <c r="G480" s="82"/>
      <c r="H480" s="82"/>
      <c r="I480" s="84" t="str">
        <f t="shared" si="7"/>
        <v/>
      </c>
      <c r="J480" s="102"/>
    </row>
    <row r="481" spans="1:10" ht="25.5" customHeight="1">
      <c r="A481" s="81"/>
      <c r="B481" s="82"/>
      <c r="C481" s="82"/>
      <c r="D481" s="82"/>
      <c r="E481" s="83"/>
      <c r="F481" s="83"/>
      <c r="G481" s="82"/>
      <c r="H481" s="82"/>
      <c r="I481" s="84" t="str">
        <f t="shared" si="7"/>
        <v/>
      </c>
      <c r="J481" s="102"/>
    </row>
    <row r="482" spans="1:10" ht="25.5" customHeight="1">
      <c r="A482" s="81"/>
      <c r="B482" s="82"/>
      <c r="C482" s="82"/>
      <c r="D482" s="82"/>
      <c r="E482" s="83"/>
      <c r="F482" s="83"/>
      <c r="G482" s="82"/>
      <c r="H482" s="82"/>
      <c r="I482" s="84" t="str">
        <f t="shared" si="7"/>
        <v/>
      </c>
      <c r="J482" s="102"/>
    </row>
    <row r="483" spans="1:10" ht="25.5" customHeight="1">
      <c r="A483" s="81"/>
      <c r="B483" s="82"/>
      <c r="C483" s="82"/>
      <c r="D483" s="82"/>
      <c r="E483" s="83"/>
      <c r="F483" s="83"/>
      <c r="G483" s="82"/>
      <c r="H483" s="82"/>
      <c r="I483" s="84" t="str">
        <f t="shared" si="7"/>
        <v/>
      </c>
      <c r="J483" s="102"/>
    </row>
    <row r="484" spans="1:10" ht="25.5" customHeight="1">
      <c r="A484" s="81"/>
      <c r="B484" s="82"/>
      <c r="C484" s="82"/>
      <c r="D484" s="82"/>
      <c r="E484" s="83"/>
      <c r="F484" s="83"/>
      <c r="G484" s="82"/>
      <c r="H484" s="82"/>
      <c r="I484" s="84" t="str">
        <f t="shared" si="7"/>
        <v/>
      </c>
      <c r="J484" s="102"/>
    </row>
    <row r="485" spans="1:10" ht="25.5" customHeight="1">
      <c r="A485" s="81"/>
      <c r="B485" s="82"/>
      <c r="C485" s="82"/>
      <c r="D485" s="82"/>
      <c r="E485" s="83"/>
      <c r="F485" s="83"/>
      <c r="G485" s="82"/>
      <c r="H485" s="82"/>
      <c r="I485" s="84" t="str">
        <f t="shared" si="7"/>
        <v/>
      </c>
      <c r="J485" s="102"/>
    </row>
    <row r="486" spans="1:10" ht="25.5" customHeight="1">
      <c r="A486" s="81"/>
      <c r="B486" s="82"/>
      <c r="C486" s="82"/>
      <c r="D486" s="82"/>
      <c r="E486" s="83"/>
      <c r="F486" s="83"/>
      <c r="G486" s="82"/>
      <c r="H486" s="82"/>
      <c r="I486" s="84" t="str">
        <f t="shared" si="7"/>
        <v/>
      </c>
      <c r="J486" s="102"/>
    </row>
    <row r="487" spans="1:10" ht="25.5" customHeight="1">
      <c r="A487" s="81"/>
      <c r="B487" s="82"/>
      <c r="C487" s="82"/>
      <c r="D487" s="82"/>
      <c r="E487" s="83"/>
      <c r="F487" s="83"/>
      <c r="G487" s="82"/>
      <c r="H487" s="82"/>
      <c r="I487" s="84" t="str">
        <f t="shared" si="7"/>
        <v/>
      </c>
      <c r="J487" s="102"/>
    </row>
    <row r="488" spans="1:10" ht="25.5" customHeight="1">
      <c r="A488" s="81"/>
      <c r="B488" s="82"/>
      <c r="C488" s="82"/>
      <c r="D488" s="82"/>
      <c r="E488" s="83"/>
      <c r="F488" s="83"/>
      <c r="G488" s="82"/>
      <c r="H488" s="82"/>
      <c r="I488" s="84" t="str">
        <f t="shared" si="7"/>
        <v/>
      </c>
      <c r="J488" s="102"/>
    </row>
    <row r="489" spans="1:10" ht="25.5" customHeight="1">
      <c r="A489" s="81"/>
      <c r="B489" s="82"/>
      <c r="C489" s="82"/>
      <c r="D489" s="82"/>
      <c r="E489" s="83"/>
      <c r="F489" s="83"/>
      <c r="G489" s="82"/>
      <c r="H489" s="82"/>
      <c r="I489" s="84" t="str">
        <f t="shared" si="7"/>
        <v/>
      </c>
      <c r="J489" s="102"/>
    </row>
    <row r="490" spans="1:10" ht="25.5" customHeight="1">
      <c r="A490" s="81"/>
      <c r="B490" s="82"/>
      <c r="C490" s="82"/>
      <c r="D490" s="82"/>
      <c r="E490" s="83"/>
      <c r="F490" s="83"/>
      <c r="G490" s="82"/>
      <c r="H490" s="82"/>
      <c r="I490" s="84" t="str">
        <f t="shared" si="7"/>
        <v/>
      </c>
      <c r="J490" s="102"/>
    </row>
    <row r="491" spans="1:10" ht="25.5" customHeight="1">
      <c r="A491" s="81"/>
      <c r="B491" s="82"/>
      <c r="C491" s="82"/>
      <c r="D491" s="82"/>
      <c r="E491" s="83"/>
      <c r="F491" s="83"/>
      <c r="G491" s="82"/>
      <c r="H491" s="82"/>
      <c r="I491" s="84" t="str">
        <f t="shared" si="7"/>
        <v/>
      </c>
      <c r="J491" s="102"/>
    </row>
    <row r="492" spans="1:10" ht="25.5" customHeight="1">
      <c r="A492" s="81"/>
      <c r="B492" s="82"/>
      <c r="C492" s="82"/>
      <c r="D492" s="82"/>
      <c r="E492" s="83"/>
      <c r="F492" s="83"/>
      <c r="G492" s="82"/>
      <c r="H492" s="82"/>
      <c r="I492" s="84" t="str">
        <f t="shared" si="7"/>
        <v/>
      </c>
      <c r="J492" s="102"/>
    </row>
    <row r="493" spans="1:10" ht="25.5" customHeight="1">
      <c r="A493" s="81"/>
      <c r="B493" s="82"/>
      <c r="C493" s="82"/>
      <c r="D493" s="82"/>
      <c r="E493" s="83"/>
      <c r="F493" s="83"/>
      <c r="G493" s="82"/>
      <c r="H493" s="82"/>
      <c r="I493" s="84" t="str">
        <f t="shared" si="7"/>
        <v/>
      </c>
      <c r="J493" s="102"/>
    </row>
    <row r="494" spans="1:10" ht="25.5" customHeight="1">
      <c r="A494" s="81"/>
      <c r="B494" s="82"/>
      <c r="C494" s="82"/>
      <c r="D494" s="82"/>
      <c r="E494" s="83"/>
      <c r="F494" s="83"/>
      <c r="G494" s="82"/>
      <c r="H494" s="82"/>
      <c r="I494" s="84" t="str">
        <f t="shared" si="7"/>
        <v/>
      </c>
      <c r="J494" s="102"/>
    </row>
    <row r="495" spans="1:10" ht="25.5" customHeight="1">
      <c r="A495" s="81"/>
      <c r="B495" s="82"/>
      <c r="C495" s="82"/>
      <c r="D495" s="82"/>
      <c r="E495" s="83"/>
      <c r="F495" s="83"/>
      <c r="G495" s="82"/>
      <c r="H495" s="82"/>
      <c r="I495" s="84" t="str">
        <f t="shared" si="7"/>
        <v/>
      </c>
      <c r="J495" s="102"/>
    </row>
    <row r="496" spans="1:10" ht="25.5" customHeight="1">
      <c r="A496" s="81"/>
      <c r="B496" s="82"/>
      <c r="C496" s="82"/>
      <c r="D496" s="82"/>
      <c r="E496" s="83"/>
      <c r="F496" s="83"/>
      <c r="G496" s="82"/>
      <c r="H496" s="82"/>
      <c r="I496" s="84" t="str">
        <f t="shared" si="7"/>
        <v/>
      </c>
      <c r="J496" s="102"/>
    </row>
    <row r="497" spans="1:10" ht="25.5" customHeight="1">
      <c r="A497" s="81"/>
      <c r="B497" s="82"/>
      <c r="C497" s="82"/>
      <c r="D497" s="82"/>
      <c r="E497" s="83"/>
      <c r="F497" s="83"/>
      <c r="G497" s="82"/>
      <c r="H497" s="82"/>
      <c r="I497" s="84" t="str">
        <f t="shared" si="7"/>
        <v/>
      </c>
      <c r="J497" s="102"/>
    </row>
    <row r="498" spans="1:10" ht="25.5" customHeight="1">
      <c r="A498" s="81"/>
      <c r="B498" s="82"/>
      <c r="C498" s="82"/>
      <c r="D498" s="82"/>
      <c r="E498" s="83"/>
      <c r="F498" s="83"/>
      <c r="G498" s="82"/>
      <c r="H498" s="82"/>
      <c r="I498" s="84" t="str">
        <f t="shared" si="7"/>
        <v/>
      </c>
      <c r="J498" s="102"/>
    </row>
    <row r="499" spans="1:10" ht="25.5" customHeight="1">
      <c r="A499" s="81"/>
      <c r="B499" s="82"/>
      <c r="C499" s="82"/>
      <c r="D499" s="82"/>
      <c r="E499" s="83"/>
      <c r="F499" s="83"/>
      <c r="G499" s="82"/>
      <c r="H499" s="82"/>
      <c r="I499" s="84" t="str">
        <f t="shared" si="7"/>
        <v/>
      </c>
      <c r="J499" s="102"/>
    </row>
    <row r="500" spans="1:10" ht="25.5" customHeight="1">
      <c r="A500" s="81"/>
      <c r="B500" s="82"/>
      <c r="C500" s="82"/>
      <c r="D500" s="82"/>
      <c r="E500" s="83"/>
      <c r="F500" s="83"/>
      <c r="G500" s="82"/>
      <c r="H500" s="82"/>
      <c r="I500" s="84" t="str">
        <f t="shared" si="7"/>
        <v/>
      </c>
      <c r="J500" s="102"/>
    </row>
  </sheetData>
  <sortState ref="A18:J29">
    <sortCondition ref="C18:C29"/>
    <sortCondition descending="1" ref="I18:I29"/>
  </sortState>
  <customSheetViews>
    <customSheetView guid="{A7F309EA-AD71-491F-B10F-CC1CD489C2E8}" scale="85">
      <pane ySplit="1" topLeftCell="A2" activePane="bottomLeft" state="frozen"/>
      <selection pane="bottomLeft" activeCell="O2" sqref="O2"/>
      <pageMargins left="0.7" right="0.7" top="0.75" bottom="0.75" header="0.3" footer="0.3"/>
    </customSheetView>
  </customSheetViews>
  <phoneticPr fontId="9" type="noConversion"/>
  <conditionalFormatting sqref="AE2:AE127">
    <cfRule type="cellIs" dxfId="4" priority="1" stopIfTrue="1" operator="greaterThan">
      <formula>0</formula>
    </cfRule>
    <cfRule type="cellIs" dxfId="3" priority="2" stopIfTrue="1" operator="lessThan">
      <formula>0</formula>
    </cfRule>
  </conditionalFormatting>
  <conditionalFormatting sqref="W2:W127">
    <cfRule type="cellIs" dxfId="2" priority="1" stopIfTrue="1" operator="greaterThan">
      <formula>0</formula>
    </cfRule>
  </conditionalFormatting>
  <conditionalFormatting sqref="T2:T127 N2:O127 Q2:R127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dataValidations count="1">
    <dataValidation type="list" allowBlank="1" showInputMessage="1" showErrorMessage="1" sqref="J2:J500">
      <formula1>"Y, 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38"/>
  <sheetViews>
    <sheetView showGridLines="0" workbookViewId="0"/>
  </sheetViews>
  <sheetFormatPr defaultRowHeight="15"/>
  <cols>
    <col min="1" max="1" width="10" style="24" customWidth="1"/>
    <col min="2" max="2" width="70.28515625" style="24" bestFit="1" customWidth="1"/>
    <col min="3" max="16384" width="9.140625" style="24"/>
  </cols>
  <sheetData>
    <row r="1" spans="1:3">
      <c r="A1" s="58"/>
    </row>
    <row r="2" spans="1:3">
      <c r="A2" s="59"/>
      <c r="B2" s="59"/>
      <c r="C2" s="59"/>
    </row>
    <row r="3" spans="1:3">
      <c r="A3" s="28"/>
    </row>
    <row r="4" spans="1:3">
      <c r="A4" s="28"/>
    </row>
    <row r="5" spans="1:3">
      <c r="A5" s="28"/>
    </row>
    <row r="6" spans="1:3">
      <c r="A6" s="28"/>
    </row>
    <row r="7" spans="1:3">
      <c r="A7" s="28"/>
    </row>
    <row r="8" spans="1:3">
      <c r="A8" s="28"/>
    </row>
    <row r="9" spans="1:3">
      <c r="A9" s="60"/>
      <c r="B9" s="59"/>
      <c r="C9" s="59"/>
    </row>
    <row r="10" spans="1:3">
      <c r="A10" s="28"/>
    </row>
    <row r="11" spans="1:3">
      <c r="A11" s="28"/>
    </row>
    <row r="12" spans="1:3">
      <c r="A12" s="28"/>
    </row>
    <row r="13" spans="1:3">
      <c r="A13" s="28"/>
      <c r="C13" s="29"/>
    </row>
    <row r="14" spans="1:3">
      <c r="A14" s="28"/>
    </row>
    <row r="15" spans="1:3">
      <c r="A15" s="28"/>
    </row>
    <row r="16" spans="1:3">
      <c r="A16" s="28"/>
    </row>
    <row r="17" spans="1:1">
      <c r="A17" s="60"/>
    </row>
    <row r="18" spans="1:1">
      <c r="A18" s="27"/>
    </row>
    <row r="19" spans="1:1">
      <c r="A19" s="28"/>
    </row>
    <row r="20" spans="1:1">
      <c r="A20" s="28"/>
    </row>
    <row r="21" spans="1:1">
      <c r="A21" s="28"/>
    </row>
    <row r="22" spans="1:1">
      <c r="A22" s="28"/>
    </row>
    <row r="23" spans="1:1">
      <c r="A23" s="28"/>
    </row>
    <row r="24" spans="1:1">
      <c r="A24" s="28"/>
    </row>
    <row r="25" spans="1:1">
      <c r="A25" s="28"/>
    </row>
    <row r="26" spans="1:1">
      <c r="A26" s="26"/>
    </row>
    <row r="32" spans="1:1">
      <c r="A32" s="25"/>
    </row>
    <row r="38" spans="1:1">
      <c r="A38" s="25"/>
    </row>
  </sheetData>
  <customSheetViews>
    <customSheetView guid="{A7F309EA-AD71-491F-B10F-CC1CD489C2E8}" showGridLines="0">
      <selection activeCell="A32" sqref="A1:IV65536"/>
      <pageMargins left="0.7" right="0.7" top="0.75" bottom="0.75" header="0.3" footer="0.3"/>
      <pageSetup orientation="portrait" r:id="rId1"/>
    </customSheetView>
  </customSheetViews>
  <phoneticPr fontId="9" type="noConversion"/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C1:W15"/>
  <sheetViews>
    <sheetView topLeftCell="A8" zoomScale="85" zoomScaleNormal="85" workbookViewId="0">
      <selection activeCell="V8" sqref="V8"/>
    </sheetView>
  </sheetViews>
  <sheetFormatPr defaultRowHeight="15"/>
  <cols>
    <col min="1" max="1" width="3" style="19" customWidth="1"/>
    <col min="2" max="2" width="16.7109375" style="19" customWidth="1"/>
    <col min="3" max="16384" width="9.140625" style="19"/>
  </cols>
  <sheetData>
    <row r="1" spans="3:23" ht="19.5" customHeight="1"/>
    <row r="4" spans="3:23">
      <c r="C4" s="20"/>
    </row>
    <row r="12" spans="3:23">
      <c r="W12" s="21"/>
    </row>
    <row r="15" spans="3:23">
      <c r="W15" s="21"/>
    </row>
  </sheetData>
  <customSheetViews>
    <customSheetView guid="{A7F309EA-AD71-491F-B10F-CC1CD489C2E8}" scale="70" showPageBreaks="1" showGridLines="0" fitToPage="1" topLeftCell="S1">
      <selection activeCell="X16" sqref="X16"/>
      <pageMargins left="0.7" right="0.7" top="0.75" bottom="0.75" header="0.3" footer="0.3"/>
      <pageSetup scale="42" orientation="portrait" r:id="rId1"/>
    </customSheetView>
  </customSheetViews>
  <phoneticPr fontId="9" type="noConversion"/>
  <pageMargins left="0.7" right="0.7" top="0.75" bottom="0.75" header="0.3" footer="0.3"/>
  <pageSetup scale="42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Growth Plan &amp; Statistics</vt:lpstr>
      <vt:lpstr>Daily Fills</vt:lpstr>
      <vt:lpstr>Trade Plan</vt:lpstr>
      <vt:lpstr>Reporting</vt:lpstr>
      <vt:lpstr>SizeCalc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Fluke, John</dc:creator>
  <cp:lastModifiedBy>Fluke, John</cp:lastModifiedBy>
  <cp:lastPrinted>2014-04-11T21:56:58Z</cp:lastPrinted>
  <dcterms:created xsi:type="dcterms:W3CDTF">2014-03-11T18:50:25Z</dcterms:created>
  <dcterms:modified xsi:type="dcterms:W3CDTF">2014-06-14T07:30:57Z</dcterms:modified>
</cp:coreProperties>
</file>